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7610"/>
  <workbookPr/>
  <mc:AlternateContent xmlns:mc="http://schemas.openxmlformats.org/markup-compatibility/2006">
    <mc:Choice Requires="x15">
      <x15ac:absPath xmlns:x15ac="http://schemas.microsoft.com/office/spreadsheetml/2010/11/ac" url="/Users/mareknurmik/Documents/KIK_D9/Lõpparuanne/Esitamiseks/FINAL/"/>
    </mc:Choice>
  </mc:AlternateContent>
  <bookViews>
    <workbookView xWindow="0" yWindow="0" windowWidth="25600" windowHeight="16000"/>
  </bookViews>
  <sheets>
    <sheet name="Taustinfo" sheetId="21" r:id="rId1"/>
    <sheet name="RÄIM (ICES 28_1)" sheetId="14" r:id="rId2"/>
    <sheet name="RÄIM (ICES29)" sheetId="10" r:id="rId3"/>
    <sheet name="RÄIM (ICES 32)" sheetId="16" r:id="rId4"/>
    <sheet name="Sügiskudu räim (ICES 28-1)" sheetId="17" r:id="rId5"/>
    <sheet name="KILU (ICES29)" sheetId="6" r:id="rId6"/>
    <sheet name="KILU (ICES32)" sheetId="13" r:id="rId7"/>
    <sheet name="LEST" sheetId="4" r:id="rId8"/>
    <sheet name="AHVEN" sheetId="23" r:id="rId9"/>
    <sheet name="KOHA" sheetId="12" r:id="rId10"/>
    <sheet name="Lõhi" sheetId="22" r:id="rId11"/>
    <sheet name="JÕESILM" sheetId="20" r:id="rId12"/>
  </sheets>
  <definedNames>
    <definedName name="_ftnref1" localSheetId="0">Taustinfo!$A$1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S48" i="17" l="1"/>
  <c r="AS49" i="17"/>
  <c r="AS50" i="17"/>
  <c r="AS51" i="17"/>
  <c r="AS52" i="17"/>
  <c r="AS53" i="17"/>
  <c r="AS46" i="17"/>
  <c r="BB48" i="17"/>
  <c r="BB49" i="17"/>
  <c r="BB50" i="17"/>
  <c r="BB51" i="17"/>
  <c r="BB52" i="17"/>
  <c r="BB53" i="17"/>
  <c r="BB46" i="17"/>
  <c r="BK48" i="17"/>
  <c r="BK49" i="17"/>
  <c r="BK50" i="17"/>
  <c r="BK51" i="17"/>
  <c r="BK52" i="17"/>
  <c r="BK53" i="17"/>
  <c r="BK46" i="17"/>
  <c r="BT48" i="17"/>
  <c r="BT49" i="17"/>
  <c r="BT50" i="17"/>
  <c r="BT51" i="17"/>
  <c r="BT52" i="17"/>
  <c r="BT53" i="17"/>
  <c r="BT46" i="17"/>
  <c r="AW49" i="17"/>
  <c r="DU71" i="22"/>
  <c r="DL71" i="22"/>
  <c r="DC71" i="22"/>
  <c r="BS71" i="22"/>
  <c r="AI71" i="22"/>
  <c r="Z71" i="22"/>
  <c r="Q71" i="22"/>
  <c r="H71" i="22"/>
  <c r="CK95" i="4"/>
  <c r="CK88" i="4"/>
  <c r="CB95" i="4"/>
  <c r="CB88" i="4"/>
  <c r="BS88" i="4"/>
  <c r="BJ88" i="4"/>
  <c r="BA88" i="4"/>
  <c r="AR88" i="4"/>
  <c r="AI88" i="4"/>
  <c r="Z88" i="4"/>
  <c r="Q88" i="4"/>
  <c r="H95" i="4"/>
  <c r="H88" i="4"/>
  <c r="CK95" i="12"/>
  <c r="CK88" i="12"/>
  <c r="CB95" i="12"/>
  <c r="CB88" i="12"/>
  <c r="BS88" i="12"/>
  <c r="BJ95" i="12"/>
  <c r="BJ88" i="12"/>
  <c r="BA95" i="12"/>
  <c r="BA88" i="12"/>
  <c r="AR95" i="12"/>
  <c r="AR88" i="12"/>
  <c r="AI95" i="12"/>
  <c r="AI88" i="12"/>
  <c r="Z95" i="12"/>
  <c r="Z88" i="12"/>
  <c r="Q95" i="12"/>
  <c r="Q88" i="12"/>
  <c r="H95" i="12"/>
  <c r="H88" i="12"/>
  <c r="DC71" i="20"/>
  <c r="BS71" i="20"/>
  <c r="AI71" i="20"/>
  <c r="CB95" i="23"/>
  <c r="CB88" i="23"/>
  <c r="BS95" i="23"/>
  <c r="BS88" i="23"/>
  <c r="BJ95" i="23"/>
  <c r="BJ88" i="23"/>
  <c r="BA95" i="23"/>
  <c r="BA88" i="23"/>
  <c r="AR88" i="23"/>
  <c r="AI88" i="23"/>
  <c r="Z95" i="23"/>
  <c r="Z88" i="23"/>
  <c r="Q95" i="23"/>
  <c r="Q88" i="23"/>
  <c r="H88" i="23"/>
  <c r="AI95" i="13"/>
  <c r="Z95" i="13"/>
  <c r="Q95" i="13"/>
  <c r="H95" i="13"/>
  <c r="CT95" i="6"/>
  <c r="CK95" i="6"/>
  <c r="CB95" i="6"/>
  <c r="BS95" i="6"/>
  <c r="BS88" i="6"/>
  <c r="BJ95" i="6"/>
  <c r="BJ88" i="6"/>
  <c r="BA95" i="6"/>
  <c r="BA88" i="6"/>
  <c r="CB71" i="17"/>
  <c r="BS71" i="17"/>
  <c r="BJ71" i="17"/>
  <c r="BA71" i="17"/>
  <c r="BA64" i="17"/>
  <c r="AR71" i="17"/>
  <c r="AI71" i="17"/>
  <c r="BS71" i="16"/>
  <c r="BS64" i="16"/>
  <c r="BJ71" i="16"/>
  <c r="BJ64" i="16"/>
  <c r="DC95" i="10"/>
  <c r="CT95" i="10"/>
  <c r="CK95" i="10"/>
  <c r="AR95" i="10"/>
  <c r="AI95" i="10"/>
  <c r="Z95" i="10"/>
  <c r="Q95" i="10"/>
  <c r="Q88" i="10"/>
  <c r="H95" i="10"/>
  <c r="H88" i="10"/>
  <c r="CB64" i="14"/>
  <c r="CT71" i="14"/>
  <c r="CT64" i="14"/>
  <c r="CK71" i="14"/>
  <c r="CK64" i="14"/>
  <c r="BS71" i="14"/>
  <c r="BJ71" i="14"/>
  <c r="BA71" i="14"/>
  <c r="AR9" i="14"/>
  <c r="AR8" i="14"/>
  <c r="DU64" i="22"/>
  <c r="DL64" i="22"/>
  <c r="DC64" i="22"/>
  <c r="BS64" i="22"/>
  <c r="AI64" i="22"/>
  <c r="Z64" i="22"/>
  <c r="Q64" i="22"/>
  <c r="H64" i="22"/>
  <c r="AR95" i="4"/>
  <c r="AI95" i="4"/>
  <c r="Q95" i="4"/>
  <c r="DC64" i="20"/>
  <c r="BS64" i="20"/>
  <c r="AI64" i="20"/>
  <c r="H95" i="23"/>
  <c r="AI88" i="13"/>
  <c r="Z88" i="13"/>
  <c r="Q88" i="13"/>
  <c r="H88" i="13"/>
  <c r="CT88" i="6"/>
  <c r="CK88" i="6"/>
  <c r="CB88" i="6"/>
  <c r="AR95" i="6"/>
  <c r="AR88" i="6"/>
  <c r="CB64" i="17"/>
  <c r="BS64" i="17"/>
  <c r="BJ64" i="17"/>
  <c r="AR64" i="17"/>
  <c r="AI64" i="17"/>
  <c r="BA71" i="16"/>
  <c r="BA64" i="16"/>
  <c r="DC88" i="10"/>
  <c r="CT88" i="10"/>
  <c r="CK88" i="10"/>
  <c r="AR88" i="10"/>
  <c r="AI88" i="10"/>
  <c r="Z88" i="10"/>
  <c r="BS64" i="14"/>
  <c r="BJ64" i="14"/>
  <c r="BA64" i="14"/>
  <c r="AR71" i="14"/>
  <c r="AR64" i="14"/>
  <c r="DU46" i="22"/>
  <c r="DV48" i="22"/>
  <c r="DV49" i="22"/>
  <c r="DV50" i="22"/>
  <c r="DV51" i="22"/>
  <c r="DV52" i="22"/>
  <c r="DV53" i="22"/>
  <c r="DV46" i="22"/>
  <c r="DX46" i="22"/>
  <c r="DW46" i="22"/>
  <c r="DY12" i="22"/>
  <c r="DY13" i="22"/>
  <c r="DY14" i="22"/>
  <c r="DY15" i="22"/>
  <c r="DY16" i="22"/>
  <c r="DY17" i="22"/>
  <c r="DY18" i="22"/>
  <c r="DY19" i="22"/>
  <c r="DY20" i="22"/>
  <c r="DY21" i="22"/>
  <c r="DY22" i="22"/>
  <c r="DY23" i="22"/>
  <c r="DY24" i="22"/>
  <c r="DY25" i="22"/>
  <c r="DY26" i="22"/>
  <c r="DY27" i="22"/>
  <c r="DY28" i="22"/>
  <c r="DY11" i="22"/>
  <c r="DY32" i="22"/>
  <c r="DY33" i="22"/>
  <c r="DY34" i="22"/>
  <c r="DY35" i="22"/>
  <c r="DY37" i="22"/>
  <c r="DY38" i="22"/>
  <c r="DY39" i="22"/>
  <c r="DY40" i="22"/>
  <c r="DY41" i="22"/>
  <c r="DY42" i="22"/>
  <c r="DY43" i="22"/>
  <c r="DY44" i="22"/>
  <c r="DY29" i="22"/>
  <c r="DY45" i="22"/>
  <c r="DV32" i="22"/>
  <c r="DZ32" i="22"/>
  <c r="DV33" i="22"/>
  <c r="DZ33" i="22"/>
  <c r="DV34" i="22"/>
  <c r="DZ34" i="22"/>
  <c r="DV35" i="22"/>
  <c r="DZ35" i="22"/>
  <c r="DV37" i="22"/>
  <c r="DZ37" i="22"/>
  <c r="DV38" i="22"/>
  <c r="DZ38" i="22"/>
  <c r="DV39" i="22"/>
  <c r="DZ39" i="22"/>
  <c r="DV40" i="22"/>
  <c r="DZ40" i="22"/>
  <c r="DV41" i="22"/>
  <c r="DZ41" i="22"/>
  <c r="DV42" i="22"/>
  <c r="DZ42" i="22"/>
  <c r="DV43" i="22"/>
  <c r="DZ43" i="22"/>
  <c r="DV44" i="22"/>
  <c r="DZ44" i="22"/>
  <c r="DZ29" i="22"/>
  <c r="EB29" i="22"/>
  <c r="EA29" i="22"/>
  <c r="DV12" i="22"/>
  <c r="DZ12" i="22"/>
  <c r="DV13" i="22"/>
  <c r="DZ13" i="22"/>
  <c r="DV14" i="22"/>
  <c r="DZ14" i="22"/>
  <c r="DV15" i="22"/>
  <c r="DZ15" i="22"/>
  <c r="DV16" i="22"/>
  <c r="DZ16" i="22"/>
  <c r="DV17" i="22"/>
  <c r="DZ17" i="22"/>
  <c r="DV18" i="22"/>
  <c r="DZ18" i="22"/>
  <c r="DV19" i="22"/>
  <c r="DZ19" i="22"/>
  <c r="DV20" i="22"/>
  <c r="DZ20" i="22"/>
  <c r="DV21" i="22"/>
  <c r="DZ21" i="22"/>
  <c r="DV22" i="22"/>
  <c r="DZ22" i="22"/>
  <c r="DV23" i="22"/>
  <c r="DZ23" i="22"/>
  <c r="DV24" i="22"/>
  <c r="DZ24" i="22"/>
  <c r="DV25" i="22"/>
  <c r="DZ25" i="22"/>
  <c r="DV26" i="22"/>
  <c r="DZ26" i="22"/>
  <c r="DV27" i="22"/>
  <c r="DZ27" i="22"/>
  <c r="DV28" i="22"/>
  <c r="DZ28" i="22"/>
  <c r="DZ11" i="22"/>
  <c r="EB11" i="22"/>
  <c r="EA11" i="22"/>
  <c r="DV10" i="22"/>
  <c r="DV7" i="22"/>
  <c r="DV6" i="22"/>
  <c r="DL46" i="22"/>
  <c r="DM48" i="22"/>
  <c r="DM49" i="22"/>
  <c r="DM50" i="22"/>
  <c r="DM51" i="22"/>
  <c r="DM52" i="22"/>
  <c r="DM53" i="22"/>
  <c r="DM46" i="22"/>
  <c r="DO46" i="22"/>
  <c r="DN46" i="22"/>
  <c r="DP32" i="22"/>
  <c r="DP33" i="22"/>
  <c r="DP34" i="22"/>
  <c r="DP35" i="22"/>
  <c r="DP37" i="22"/>
  <c r="DP38" i="22"/>
  <c r="DP39" i="22"/>
  <c r="DP40" i="22"/>
  <c r="DP41" i="22"/>
  <c r="DP42" i="22"/>
  <c r="DP43" i="22"/>
  <c r="DP44" i="22"/>
  <c r="DP29" i="22"/>
  <c r="DM32" i="22"/>
  <c r="DQ32" i="22"/>
  <c r="DM33" i="22"/>
  <c r="DQ33" i="22"/>
  <c r="DM34" i="22"/>
  <c r="DQ34" i="22"/>
  <c r="DM35" i="22"/>
  <c r="DQ35" i="22"/>
  <c r="DM37" i="22"/>
  <c r="DQ37" i="22"/>
  <c r="DM38" i="22"/>
  <c r="DQ38" i="22"/>
  <c r="DM39" i="22"/>
  <c r="DQ39" i="22"/>
  <c r="DM40" i="22"/>
  <c r="DQ40" i="22"/>
  <c r="DM41" i="22"/>
  <c r="DQ41" i="22"/>
  <c r="DM42" i="22"/>
  <c r="DQ42" i="22"/>
  <c r="DM43" i="22"/>
  <c r="DQ43" i="22"/>
  <c r="DM44" i="22"/>
  <c r="DQ44" i="22"/>
  <c r="DQ29" i="22"/>
  <c r="DS29" i="22"/>
  <c r="DR29" i="22"/>
  <c r="DP12" i="22"/>
  <c r="DP13" i="22"/>
  <c r="DP14" i="22"/>
  <c r="DP15" i="22"/>
  <c r="DP16" i="22"/>
  <c r="DP17" i="22"/>
  <c r="DP18" i="22"/>
  <c r="DP19" i="22"/>
  <c r="DP20" i="22"/>
  <c r="DP21" i="22"/>
  <c r="DP22" i="22"/>
  <c r="DP23" i="22"/>
  <c r="DP24" i="22"/>
  <c r="DP25" i="22"/>
  <c r="DP26" i="22"/>
  <c r="DP27" i="22"/>
  <c r="DP28" i="22"/>
  <c r="DP11" i="22"/>
  <c r="DM12" i="22"/>
  <c r="DQ12" i="22"/>
  <c r="DM13" i="22"/>
  <c r="DQ13" i="22"/>
  <c r="DM14" i="22"/>
  <c r="DQ14" i="22"/>
  <c r="DM15" i="22"/>
  <c r="DQ15" i="22"/>
  <c r="DM16" i="22"/>
  <c r="DQ16" i="22"/>
  <c r="DM17" i="22"/>
  <c r="DQ17" i="22"/>
  <c r="DM18" i="22"/>
  <c r="DQ18" i="22"/>
  <c r="DM19" i="22"/>
  <c r="DQ19" i="22"/>
  <c r="DM20" i="22"/>
  <c r="DQ20" i="22"/>
  <c r="DM21" i="22"/>
  <c r="DQ21" i="22"/>
  <c r="DM22" i="22"/>
  <c r="DQ22" i="22"/>
  <c r="DM23" i="22"/>
  <c r="DQ23" i="22"/>
  <c r="DM24" i="22"/>
  <c r="DQ24" i="22"/>
  <c r="DM25" i="22"/>
  <c r="DQ25" i="22"/>
  <c r="DM26" i="22"/>
  <c r="DQ26" i="22"/>
  <c r="DM27" i="22"/>
  <c r="DQ27" i="22"/>
  <c r="DM28" i="22"/>
  <c r="DQ28" i="22"/>
  <c r="DQ11" i="22"/>
  <c r="DS11" i="22"/>
  <c r="DR11" i="22"/>
  <c r="DM10" i="22"/>
  <c r="DM7" i="22"/>
  <c r="DM6" i="22"/>
  <c r="DC48" i="22"/>
  <c r="DC49" i="22"/>
  <c r="DC50" i="22"/>
  <c r="DC51" i="22"/>
  <c r="DC52" i="22"/>
  <c r="DC53" i="22"/>
  <c r="DC46" i="22"/>
  <c r="DD48" i="22"/>
  <c r="DD49" i="22"/>
  <c r="DD50" i="22"/>
  <c r="DD51" i="22"/>
  <c r="DD52" i="22"/>
  <c r="DD53" i="22"/>
  <c r="DD46" i="22"/>
  <c r="DF46" i="22"/>
  <c r="DE46" i="22"/>
  <c r="DC32" i="22"/>
  <c r="DG32" i="22"/>
  <c r="DC33" i="22"/>
  <c r="DG33" i="22"/>
  <c r="DC34" i="22"/>
  <c r="DG34" i="22"/>
  <c r="DC35" i="22"/>
  <c r="DG35" i="22"/>
  <c r="DC37" i="22"/>
  <c r="DG37" i="22"/>
  <c r="DC38" i="22"/>
  <c r="DG38" i="22"/>
  <c r="DC39" i="22"/>
  <c r="DG39" i="22"/>
  <c r="DC40" i="22"/>
  <c r="DG40" i="22"/>
  <c r="DC41" i="22"/>
  <c r="DG41" i="22"/>
  <c r="DC42" i="22"/>
  <c r="DG42" i="22"/>
  <c r="DC43" i="22"/>
  <c r="DG43" i="22"/>
  <c r="DC44" i="22"/>
  <c r="DG44" i="22"/>
  <c r="DG29" i="22"/>
  <c r="DD32" i="22"/>
  <c r="DH32" i="22"/>
  <c r="DD33" i="22"/>
  <c r="DH33" i="22"/>
  <c r="DD34" i="22"/>
  <c r="DH34" i="22"/>
  <c r="DD35" i="22"/>
  <c r="DH35" i="22"/>
  <c r="DD37" i="22"/>
  <c r="DH37" i="22"/>
  <c r="DD38" i="22"/>
  <c r="DH38" i="22"/>
  <c r="DD39" i="22"/>
  <c r="DH39" i="22"/>
  <c r="DD40" i="22"/>
  <c r="DH40" i="22"/>
  <c r="DD41" i="22"/>
  <c r="DH41" i="22"/>
  <c r="DD42" i="22"/>
  <c r="DH42" i="22"/>
  <c r="DD43" i="22"/>
  <c r="DH43" i="22"/>
  <c r="DD44" i="22"/>
  <c r="DH44" i="22"/>
  <c r="DH29" i="22"/>
  <c r="DJ29" i="22"/>
  <c r="DI29" i="22"/>
  <c r="DC12" i="22"/>
  <c r="DG12" i="22"/>
  <c r="DC13" i="22"/>
  <c r="DG13" i="22"/>
  <c r="DC14" i="22"/>
  <c r="DG14" i="22"/>
  <c r="DC15" i="22"/>
  <c r="DG15" i="22"/>
  <c r="DC16" i="22"/>
  <c r="DG16" i="22"/>
  <c r="DC17" i="22"/>
  <c r="DG17" i="22"/>
  <c r="DC18" i="22"/>
  <c r="DG18" i="22"/>
  <c r="DC19" i="22"/>
  <c r="DG19" i="22"/>
  <c r="DC20" i="22"/>
  <c r="DG20" i="22"/>
  <c r="DC21" i="22"/>
  <c r="DG21" i="22"/>
  <c r="DC22" i="22"/>
  <c r="DG22" i="22"/>
  <c r="DC23" i="22"/>
  <c r="DG23" i="22"/>
  <c r="DC24" i="22"/>
  <c r="DG24" i="22"/>
  <c r="DC25" i="22"/>
  <c r="DG25" i="22"/>
  <c r="DC26" i="22"/>
  <c r="DG26" i="22"/>
  <c r="DC27" i="22"/>
  <c r="DG27" i="22"/>
  <c r="DC28" i="22"/>
  <c r="DG28" i="22"/>
  <c r="DG11" i="22"/>
  <c r="DD12" i="22"/>
  <c r="DH12" i="22"/>
  <c r="DD13" i="22"/>
  <c r="DH13" i="22"/>
  <c r="DD14" i="22"/>
  <c r="DH14" i="22"/>
  <c r="DD15" i="22"/>
  <c r="DH15" i="22"/>
  <c r="DD16" i="22"/>
  <c r="DH16" i="22"/>
  <c r="DD17" i="22"/>
  <c r="DH17" i="22"/>
  <c r="DD18" i="22"/>
  <c r="DH18" i="22"/>
  <c r="DD19" i="22"/>
  <c r="DH19" i="22"/>
  <c r="DD20" i="22"/>
  <c r="DH20" i="22"/>
  <c r="DD21" i="22"/>
  <c r="DH21" i="22"/>
  <c r="DD22" i="22"/>
  <c r="DH22" i="22"/>
  <c r="DD23" i="22"/>
  <c r="DH23" i="22"/>
  <c r="DD24" i="22"/>
  <c r="DH24" i="22"/>
  <c r="DD25" i="22"/>
  <c r="DH25" i="22"/>
  <c r="DD26" i="22"/>
  <c r="DH26" i="22"/>
  <c r="DD27" i="22"/>
  <c r="DH27" i="22"/>
  <c r="DD28" i="22"/>
  <c r="DH28" i="22"/>
  <c r="DH11" i="22"/>
  <c r="DJ11" i="22"/>
  <c r="DI11" i="22"/>
  <c r="DC9" i="22"/>
  <c r="DC10" i="22"/>
  <c r="DD10" i="22"/>
  <c r="DC8" i="22"/>
  <c r="DC7" i="22"/>
  <c r="DD7" i="22"/>
  <c r="DC6" i="22"/>
  <c r="DD6" i="22"/>
  <c r="CT46" i="22"/>
  <c r="CU48" i="22"/>
  <c r="CU49" i="22"/>
  <c r="CU50" i="22"/>
  <c r="CU51" i="22"/>
  <c r="CU52" i="22"/>
  <c r="CU53" i="22"/>
  <c r="CU46" i="22"/>
  <c r="CW46" i="22"/>
  <c r="CV46" i="22"/>
  <c r="CX32" i="22"/>
  <c r="CX33" i="22"/>
  <c r="CX34" i="22"/>
  <c r="CX35" i="22"/>
  <c r="CX37" i="22"/>
  <c r="CX38" i="22"/>
  <c r="CX39" i="22"/>
  <c r="CX40" i="22"/>
  <c r="CX41" i="22"/>
  <c r="CX42" i="22"/>
  <c r="CX43" i="22"/>
  <c r="CX44" i="22"/>
  <c r="CX29" i="22"/>
  <c r="CU32" i="22"/>
  <c r="CY32" i="22"/>
  <c r="CU33" i="22"/>
  <c r="CY33" i="22"/>
  <c r="CU34" i="22"/>
  <c r="CY34" i="22"/>
  <c r="CU35" i="22"/>
  <c r="CY35" i="22"/>
  <c r="CU37" i="22"/>
  <c r="CY37" i="22"/>
  <c r="CU38" i="22"/>
  <c r="CY38" i="22"/>
  <c r="CU39" i="22"/>
  <c r="CY39" i="22"/>
  <c r="CU40" i="22"/>
  <c r="CY40" i="22"/>
  <c r="CU41" i="22"/>
  <c r="CY41" i="22"/>
  <c r="CU42" i="22"/>
  <c r="CY42" i="22"/>
  <c r="CU43" i="22"/>
  <c r="CY43" i="22"/>
  <c r="CU44" i="22"/>
  <c r="CY44" i="22"/>
  <c r="CY29" i="22"/>
  <c r="DA29" i="22"/>
  <c r="CZ29" i="22"/>
  <c r="CX12" i="22"/>
  <c r="CX13" i="22"/>
  <c r="CX14" i="22"/>
  <c r="CX15" i="22"/>
  <c r="CX16" i="22"/>
  <c r="CX17" i="22"/>
  <c r="CX18" i="22"/>
  <c r="CX19" i="22"/>
  <c r="CX20" i="22"/>
  <c r="CX21" i="22"/>
  <c r="CX22" i="22"/>
  <c r="CX23" i="22"/>
  <c r="CX24" i="22"/>
  <c r="CX25" i="22"/>
  <c r="CX26" i="22"/>
  <c r="CX27" i="22"/>
  <c r="CX28" i="22"/>
  <c r="CX11" i="22"/>
  <c r="CU12" i="22"/>
  <c r="CY12" i="22"/>
  <c r="CU13" i="22"/>
  <c r="CY13" i="22"/>
  <c r="CU14" i="22"/>
  <c r="CY14" i="22"/>
  <c r="CU15" i="22"/>
  <c r="CY15" i="22"/>
  <c r="CU16" i="22"/>
  <c r="CY16" i="22"/>
  <c r="CU17" i="22"/>
  <c r="CY17" i="22"/>
  <c r="CU18" i="22"/>
  <c r="CY18" i="22"/>
  <c r="CU19" i="22"/>
  <c r="CY19" i="22"/>
  <c r="CU20" i="22"/>
  <c r="CY20" i="22"/>
  <c r="CU21" i="22"/>
  <c r="CY21" i="22"/>
  <c r="CU22" i="22"/>
  <c r="CY22" i="22"/>
  <c r="CU23" i="22"/>
  <c r="CY23" i="22"/>
  <c r="CU24" i="22"/>
  <c r="CY24" i="22"/>
  <c r="CU25" i="22"/>
  <c r="CY25" i="22"/>
  <c r="CU26" i="22"/>
  <c r="CY26" i="22"/>
  <c r="CU27" i="22"/>
  <c r="CY27" i="22"/>
  <c r="CU28" i="22"/>
  <c r="CY28" i="22"/>
  <c r="CY11" i="22"/>
  <c r="DA11" i="22"/>
  <c r="CZ11" i="22"/>
  <c r="CU10" i="22"/>
  <c r="CU7" i="22"/>
  <c r="CU6" i="22"/>
  <c r="CK46" i="22"/>
  <c r="CL48" i="22"/>
  <c r="CL49" i="22"/>
  <c r="CL50" i="22"/>
  <c r="CL51" i="22"/>
  <c r="CL52" i="22"/>
  <c r="CL53" i="22"/>
  <c r="CL46" i="22"/>
  <c r="CN46" i="22"/>
  <c r="CM46" i="22"/>
  <c r="CO32" i="22"/>
  <c r="CO33" i="22"/>
  <c r="CO34" i="22"/>
  <c r="CO35" i="22"/>
  <c r="CO37" i="22"/>
  <c r="CO38" i="22"/>
  <c r="CO39" i="22"/>
  <c r="CO40" i="22"/>
  <c r="CO41" i="22"/>
  <c r="CO42" i="22"/>
  <c r="CO43" i="22"/>
  <c r="CO44" i="22"/>
  <c r="CO29" i="22"/>
  <c r="CL32" i="22"/>
  <c r="CP32" i="22"/>
  <c r="CL33" i="22"/>
  <c r="CP33" i="22"/>
  <c r="CL34" i="22"/>
  <c r="CP34" i="22"/>
  <c r="CL35" i="22"/>
  <c r="CP35" i="22"/>
  <c r="CL37" i="22"/>
  <c r="CP37" i="22"/>
  <c r="CL38" i="22"/>
  <c r="CP38" i="22"/>
  <c r="CL39" i="22"/>
  <c r="CP39" i="22"/>
  <c r="CL40" i="22"/>
  <c r="CP40" i="22"/>
  <c r="CL41" i="22"/>
  <c r="CP41" i="22"/>
  <c r="CL42" i="22"/>
  <c r="CP42" i="22"/>
  <c r="CL43" i="22"/>
  <c r="CP43" i="22"/>
  <c r="CL44" i="22"/>
  <c r="CP44" i="22"/>
  <c r="CP29" i="22"/>
  <c r="CR29" i="22"/>
  <c r="CQ29" i="22"/>
  <c r="CO12" i="22"/>
  <c r="CO13" i="22"/>
  <c r="CO14" i="22"/>
  <c r="CO15" i="22"/>
  <c r="CO16" i="22"/>
  <c r="CO17" i="22"/>
  <c r="CO18" i="22"/>
  <c r="CO19" i="22"/>
  <c r="CO20" i="22"/>
  <c r="CO21" i="22"/>
  <c r="CO22" i="22"/>
  <c r="CO23" i="22"/>
  <c r="CO24" i="22"/>
  <c r="CO25" i="22"/>
  <c r="CO26" i="22"/>
  <c r="CO27" i="22"/>
  <c r="CO28" i="22"/>
  <c r="CO11" i="22"/>
  <c r="CL12" i="22"/>
  <c r="CP12" i="22"/>
  <c r="CL13" i="22"/>
  <c r="CP13" i="22"/>
  <c r="CL14" i="22"/>
  <c r="CP14" i="22"/>
  <c r="CL15" i="22"/>
  <c r="CP15" i="22"/>
  <c r="CL16" i="22"/>
  <c r="CP16" i="22"/>
  <c r="CL17" i="22"/>
  <c r="CP17" i="22"/>
  <c r="CL18" i="22"/>
  <c r="CP18" i="22"/>
  <c r="CL19" i="22"/>
  <c r="CP19" i="22"/>
  <c r="CL20" i="22"/>
  <c r="CP20" i="22"/>
  <c r="CL21" i="22"/>
  <c r="CP21" i="22"/>
  <c r="CL22" i="22"/>
  <c r="CP22" i="22"/>
  <c r="CL23" i="22"/>
  <c r="CP23" i="22"/>
  <c r="CL24" i="22"/>
  <c r="CP24" i="22"/>
  <c r="CL25" i="22"/>
  <c r="CP25" i="22"/>
  <c r="CL26" i="22"/>
  <c r="CP26" i="22"/>
  <c r="CL27" i="22"/>
  <c r="CP27" i="22"/>
  <c r="CL28" i="22"/>
  <c r="CP28" i="22"/>
  <c r="CP11" i="22"/>
  <c r="CR11" i="22"/>
  <c r="CQ11" i="22"/>
  <c r="CL10" i="22"/>
  <c r="CL7" i="22"/>
  <c r="CL6" i="22"/>
  <c r="CB46" i="22"/>
  <c r="CC48" i="22"/>
  <c r="CC49" i="22"/>
  <c r="CC50" i="22"/>
  <c r="CC51" i="22"/>
  <c r="CC52" i="22"/>
  <c r="CC53" i="22"/>
  <c r="CC46" i="22"/>
  <c r="CE46" i="22"/>
  <c r="CD46" i="22"/>
  <c r="CF32" i="22"/>
  <c r="CF33" i="22"/>
  <c r="CF34" i="22"/>
  <c r="CF35" i="22"/>
  <c r="CF37" i="22"/>
  <c r="CF38" i="22"/>
  <c r="CF39" i="22"/>
  <c r="CF40" i="22"/>
  <c r="CF41" i="22"/>
  <c r="CF42" i="22"/>
  <c r="CF43" i="22"/>
  <c r="CF44" i="22"/>
  <c r="CF29" i="22"/>
  <c r="CC32" i="22"/>
  <c r="CG32" i="22"/>
  <c r="CC33" i="22"/>
  <c r="CG33" i="22"/>
  <c r="CC34" i="22"/>
  <c r="CG34" i="22"/>
  <c r="CC35" i="22"/>
  <c r="CG35" i="22"/>
  <c r="CC37" i="22"/>
  <c r="CG37" i="22"/>
  <c r="CC38" i="22"/>
  <c r="CG38" i="22"/>
  <c r="CC39" i="22"/>
  <c r="CG39" i="22"/>
  <c r="CC40" i="22"/>
  <c r="CG40" i="22"/>
  <c r="CC41" i="22"/>
  <c r="CG41" i="22"/>
  <c r="CC42" i="22"/>
  <c r="CG42" i="22"/>
  <c r="CC43" i="22"/>
  <c r="CG43" i="22"/>
  <c r="CC44" i="22"/>
  <c r="CG44" i="22"/>
  <c r="CG29" i="22"/>
  <c r="CI29" i="22"/>
  <c r="CH29" i="22"/>
  <c r="CF12" i="22"/>
  <c r="CF13" i="22"/>
  <c r="CF14" i="22"/>
  <c r="CF15" i="22"/>
  <c r="CF16" i="22"/>
  <c r="CF17" i="22"/>
  <c r="CF18" i="22"/>
  <c r="CF19" i="22"/>
  <c r="CF20" i="22"/>
  <c r="CF21" i="22"/>
  <c r="CF22" i="22"/>
  <c r="CF23" i="22"/>
  <c r="CF24" i="22"/>
  <c r="CF25" i="22"/>
  <c r="CF26" i="22"/>
  <c r="CF27" i="22"/>
  <c r="CF28" i="22"/>
  <c r="CF11" i="22"/>
  <c r="CC12" i="22"/>
  <c r="CG12" i="22"/>
  <c r="CC13" i="22"/>
  <c r="CG13" i="22"/>
  <c r="CC14" i="22"/>
  <c r="CG14" i="22"/>
  <c r="CC15" i="22"/>
  <c r="CG15" i="22"/>
  <c r="CC16" i="22"/>
  <c r="CG16" i="22"/>
  <c r="CC17" i="22"/>
  <c r="CG17" i="22"/>
  <c r="CC18" i="22"/>
  <c r="CG18" i="22"/>
  <c r="CC19" i="22"/>
  <c r="CG19" i="22"/>
  <c r="CC20" i="22"/>
  <c r="CG20" i="22"/>
  <c r="CC21" i="22"/>
  <c r="CG21" i="22"/>
  <c r="CC22" i="22"/>
  <c r="CG22" i="22"/>
  <c r="CC23" i="22"/>
  <c r="CG23" i="22"/>
  <c r="CC24" i="22"/>
  <c r="CG24" i="22"/>
  <c r="CC25" i="22"/>
  <c r="CG25" i="22"/>
  <c r="CC26" i="22"/>
  <c r="CG26" i="22"/>
  <c r="CC27" i="22"/>
  <c r="CG27" i="22"/>
  <c r="CC28" i="22"/>
  <c r="CG28" i="22"/>
  <c r="CG11" i="22"/>
  <c r="CI11" i="22"/>
  <c r="CH11" i="22"/>
  <c r="CC10" i="22"/>
  <c r="CC7" i="22"/>
  <c r="CC6" i="22"/>
  <c r="BS48" i="22"/>
  <c r="BS49" i="22"/>
  <c r="BS50" i="22"/>
  <c r="BS51" i="22"/>
  <c r="BS52" i="22"/>
  <c r="BS53" i="22"/>
  <c r="BS46" i="22"/>
  <c r="BT48" i="22"/>
  <c r="BT49" i="22"/>
  <c r="BT50" i="22"/>
  <c r="BT51" i="22"/>
  <c r="BT52" i="22"/>
  <c r="BT53" i="22"/>
  <c r="BT46" i="22"/>
  <c r="BV46" i="22"/>
  <c r="BU46" i="22"/>
  <c r="BS32" i="22"/>
  <c r="BW32" i="22"/>
  <c r="BS33" i="22"/>
  <c r="BW33" i="22"/>
  <c r="BS34" i="22"/>
  <c r="BW34" i="22"/>
  <c r="BS35" i="22"/>
  <c r="BW35" i="22"/>
  <c r="BS36" i="22"/>
  <c r="BW36" i="22"/>
  <c r="BS37" i="22"/>
  <c r="BW37" i="22"/>
  <c r="BS38" i="22"/>
  <c r="BW38" i="22"/>
  <c r="BS39" i="22"/>
  <c r="BW39" i="22"/>
  <c r="BS40" i="22"/>
  <c r="BW40" i="22"/>
  <c r="BS41" i="22"/>
  <c r="BW41" i="22"/>
  <c r="BS42" i="22"/>
  <c r="BW42" i="22"/>
  <c r="BS43" i="22"/>
  <c r="BW43" i="22"/>
  <c r="BS44" i="22"/>
  <c r="BW44" i="22"/>
  <c r="BW29" i="22"/>
  <c r="BT32" i="22"/>
  <c r="BX32" i="22"/>
  <c r="BT33" i="22"/>
  <c r="BX33" i="22"/>
  <c r="BT34" i="22"/>
  <c r="BX34" i="22"/>
  <c r="BT35" i="22"/>
  <c r="BX35" i="22"/>
  <c r="BT36" i="22"/>
  <c r="BX36" i="22"/>
  <c r="BT37" i="22"/>
  <c r="BX37" i="22"/>
  <c r="BT38" i="22"/>
  <c r="BX38" i="22"/>
  <c r="BT39" i="22"/>
  <c r="BX39" i="22"/>
  <c r="BT40" i="22"/>
  <c r="BX40" i="22"/>
  <c r="BT41" i="22"/>
  <c r="BX41" i="22"/>
  <c r="BT42" i="22"/>
  <c r="BX42" i="22"/>
  <c r="BT43" i="22"/>
  <c r="BX43" i="22"/>
  <c r="BT44" i="22"/>
  <c r="BX44" i="22"/>
  <c r="BX29" i="22"/>
  <c r="BZ29" i="22"/>
  <c r="BY29" i="22"/>
  <c r="BS12" i="22"/>
  <c r="BW12" i="22"/>
  <c r="BS13" i="22"/>
  <c r="BW13" i="22"/>
  <c r="BS14" i="22"/>
  <c r="BW14" i="22"/>
  <c r="BS15" i="22"/>
  <c r="BW15" i="22"/>
  <c r="BS16" i="22"/>
  <c r="BW16" i="22"/>
  <c r="BS17" i="22"/>
  <c r="BW17" i="22"/>
  <c r="BS18" i="22"/>
  <c r="BW18" i="22"/>
  <c r="BS19" i="22"/>
  <c r="BW19" i="22"/>
  <c r="BS20" i="22"/>
  <c r="BW20" i="22"/>
  <c r="BS21" i="22"/>
  <c r="BW21" i="22"/>
  <c r="BS22" i="22"/>
  <c r="BW22" i="22"/>
  <c r="BS23" i="22"/>
  <c r="BW23" i="22"/>
  <c r="BS24" i="22"/>
  <c r="BW24" i="22"/>
  <c r="BS25" i="22"/>
  <c r="BW25" i="22"/>
  <c r="BS26" i="22"/>
  <c r="BW26" i="22"/>
  <c r="BS27" i="22"/>
  <c r="BW27" i="22"/>
  <c r="BS28" i="22"/>
  <c r="BW28" i="22"/>
  <c r="BW11" i="22"/>
  <c r="BT12" i="22"/>
  <c r="BX12" i="22"/>
  <c r="BT13" i="22"/>
  <c r="BX13" i="22"/>
  <c r="BT14" i="22"/>
  <c r="BX14" i="22"/>
  <c r="BT15" i="22"/>
  <c r="BX15" i="22"/>
  <c r="BT16" i="22"/>
  <c r="BX16" i="22"/>
  <c r="BT17" i="22"/>
  <c r="BX17" i="22"/>
  <c r="BT18" i="22"/>
  <c r="BX18" i="22"/>
  <c r="BT19" i="22"/>
  <c r="BX19" i="22"/>
  <c r="BT20" i="22"/>
  <c r="BX20" i="22"/>
  <c r="BT21" i="22"/>
  <c r="BX21" i="22"/>
  <c r="BT22" i="22"/>
  <c r="BX22" i="22"/>
  <c r="BT23" i="22"/>
  <c r="BX23" i="22"/>
  <c r="BT24" i="22"/>
  <c r="BX24" i="22"/>
  <c r="BT25" i="22"/>
  <c r="BX25" i="22"/>
  <c r="BT26" i="22"/>
  <c r="BX26" i="22"/>
  <c r="BT27" i="22"/>
  <c r="BX27" i="22"/>
  <c r="BT28" i="22"/>
  <c r="BX28" i="22"/>
  <c r="BX11" i="22"/>
  <c r="BZ11" i="22"/>
  <c r="BY11" i="22"/>
  <c r="BS9" i="22"/>
  <c r="BS10" i="22"/>
  <c r="BT10" i="22"/>
  <c r="BS8" i="22"/>
  <c r="BS7" i="22"/>
  <c r="BT7" i="22"/>
  <c r="BS6" i="22"/>
  <c r="BT6" i="22"/>
  <c r="BJ46" i="22"/>
  <c r="BK48" i="22"/>
  <c r="BK49" i="22"/>
  <c r="BK50" i="22"/>
  <c r="BK51" i="22"/>
  <c r="BK52" i="22"/>
  <c r="BK53" i="22"/>
  <c r="BK46" i="22"/>
  <c r="BM46" i="22"/>
  <c r="BL46" i="22"/>
  <c r="BN32" i="22"/>
  <c r="BN33" i="22"/>
  <c r="BN34" i="22"/>
  <c r="BN35" i="22"/>
  <c r="BN37" i="22"/>
  <c r="BN38" i="22"/>
  <c r="BN39" i="22"/>
  <c r="BN40" i="22"/>
  <c r="BN41" i="22"/>
  <c r="BN42" i="22"/>
  <c r="BN43" i="22"/>
  <c r="BN44" i="22"/>
  <c r="BN29" i="22"/>
  <c r="BK32" i="22"/>
  <c r="BO32" i="22"/>
  <c r="BK33" i="22"/>
  <c r="BO33" i="22"/>
  <c r="BK34" i="22"/>
  <c r="BO34" i="22"/>
  <c r="BK35" i="22"/>
  <c r="BO35" i="22"/>
  <c r="BK37" i="22"/>
  <c r="BO37" i="22"/>
  <c r="BK38" i="22"/>
  <c r="BO38" i="22"/>
  <c r="BK39" i="22"/>
  <c r="BO39" i="22"/>
  <c r="BK40" i="22"/>
  <c r="BO40" i="22"/>
  <c r="BK41" i="22"/>
  <c r="BO41" i="22"/>
  <c r="BK42" i="22"/>
  <c r="BO42" i="22"/>
  <c r="BK43" i="22"/>
  <c r="BO43" i="22"/>
  <c r="BK44" i="22"/>
  <c r="BO44" i="22"/>
  <c r="BO29" i="22"/>
  <c r="BQ29" i="22"/>
  <c r="BP29" i="22"/>
  <c r="BN12" i="22"/>
  <c r="BN13" i="22"/>
  <c r="BN14" i="22"/>
  <c r="BN15" i="22"/>
  <c r="BN16" i="22"/>
  <c r="BN17" i="22"/>
  <c r="BN18" i="22"/>
  <c r="BN19" i="22"/>
  <c r="BN20" i="22"/>
  <c r="BN21" i="22"/>
  <c r="BN22" i="22"/>
  <c r="BN23" i="22"/>
  <c r="BN24" i="22"/>
  <c r="BN25" i="22"/>
  <c r="BN26" i="22"/>
  <c r="BN27" i="22"/>
  <c r="BN28" i="22"/>
  <c r="BN11" i="22"/>
  <c r="BK12" i="22"/>
  <c r="BO12" i="22"/>
  <c r="BK13" i="22"/>
  <c r="BO13" i="22"/>
  <c r="BK14" i="22"/>
  <c r="BO14" i="22"/>
  <c r="BK15" i="22"/>
  <c r="BO15" i="22"/>
  <c r="BK16" i="22"/>
  <c r="BO16" i="22"/>
  <c r="BK17" i="22"/>
  <c r="BO17" i="22"/>
  <c r="BK18" i="22"/>
  <c r="BO18" i="22"/>
  <c r="BK19" i="22"/>
  <c r="BO19" i="22"/>
  <c r="BK20" i="22"/>
  <c r="BO20" i="22"/>
  <c r="BK21" i="22"/>
  <c r="BO21" i="22"/>
  <c r="BK22" i="22"/>
  <c r="BO22" i="22"/>
  <c r="BK23" i="22"/>
  <c r="BO23" i="22"/>
  <c r="BK24" i="22"/>
  <c r="BO24" i="22"/>
  <c r="BK25" i="22"/>
  <c r="BO25" i="22"/>
  <c r="BK26" i="22"/>
  <c r="BO26" i="22"/>
  <c r="BK27" i="22"/>
  <c r="BO27" i="22"/>
  <c r="BK28" i="22"/>
  <c r="BO28" i="22"/>
  <c r="BO11" i="22"/>
  <c r="BQ11" i="22"/>
  <c r="BP11" i="22"/>
  <c r="BK10" i="22"/>
  <c r="BK7" i="22"/>
  <c r="BK6" i="22"/>
  <c r="BA46" i="22"/>
  <c r="BB48" i="22"/>
  <c r="BB49" i="22"/>
  <c r="BB50" i="22"/>
  <c r="BB51" i="22"/>
  <c r="BB52" i="22"/>
  <c r="BB53" i="22"/>
  <c r="BB46" i="22"/>
  <c r="BD46" i="22"/>
  <c r="BC46" i="22"/>
  <c r="BE32" i="22"/>
  <c r="BE33" i="22"/>
  <c r="BE34" i="22"/>
  <c r="BE35" i="22"/>
  <c r="BE37" i="22"/>
  <c r="BE38" i="22"/>
  <c r="BE39" i="22"/>
  <c r="BE40" i="22"/>
  <c r="BE41" i="22"/>
  <c r="BE42" i="22"/>
  <c r="BE43" i="22"/>
  <c r="BE44" i="22"/>
  <c r="BE29" i="22"/>
  <c r="BB32" i="22"/>
  <c r="BF32" i="22"/>
  <c r="BB33" i="22"/>
  <c r="BF33" i="22"/>
  <c r="BB34" i="22"/>
  <c r="BF34" i="22"/>
  <c r="BB35" i="22"/>
  <c r="BF35" i="22"/>
  <c r="BB37" i="22"/>
  <c r="BF37" i="22"/>
  <c r="BB38" i="22"/>
  <c r="BF38" i="22"/>
  <c r="BB39" i="22"/>
  <c r="BF39" i="22"/>
  <c r="BB40" i="22"/>
  <c r="BF40" i="22"/>
  <c r="BB41" i="22"/>
  <c r="BF41" i="22"/>
  <c r="BB42" i="22"/>
  <c r="BF42" i="22"/>
  <c r="BB43" i="22"/>
  <c r="BF43" i="22"/>
  <c r="BB44" i="22"/>
  <c r="BF44" i="22"/>
  <c r="BF29" i="22"/>
  <c r="BH29" i="22"/>
  <c r="BG29" i="22"/>
  <c r="BE12" i="22"/>
  <c r="BE13" i="22"/>
  <c r="BE14" i="22"/>
  <c r="BE15" i="22"/>
  <c r="BE16" i="22"/>
  <c r="BE17" i="22"/>
  <c r="BE18" i="22"/>
  <c r="BE19" i="22"/>
  <c r="BE20" i="22"/>
  <c r="BE21" i="22"/>
  <c r="BE22" i="22"/>
  <c r="BE23" i="22"/>
  <c r="BE24" i="22"/>
  <c r="BE25" i="22"/>
  <c r="BE26" i="22"/>
  <c r="BE27" i="22"/>
  <c r="BE28" i="22"/>
  <c r="BE11" i="22"/>
  <c r="BB12" i="22"/>
  <c r="BF12" i="22"/>
  <c r="BB13" i="22"/>
  <c r="BF13" i="22"/>
  <c r="BB14" i="22"/>
  <c r="BF14" i="22"/>
  <c r="BB15" i="22"/>
  <c r="BF15" i="22"/>
  <c r="BB16" i="22"/>
  <c r="BF16" i="22"/>
  <c r="BB17" i="22"/>
  <c r="BF17" i="22"/>
  <c r="BB18" i="22"/>
  <c r="BF18" i="22"/>
  <c r="BB19" i="22"/>
  <c r="BF19" i="22"/>
  <c r="BB20" i="22"/>
  <c r="BF20" i="22"/>
  <c r="BB21" i="22"/>
  <c r="BF21" i="22"/>
  <c r="BB22" i="22"/>
  <c r="BF22" i="22"/>
  <c r="BB23" i="22"/>
  <c r="BF23" i="22"/>
  <c r="BB24" i="22"/>
  <c r="BF24" i="22"/>
  <c r="BB25" i="22"/>
  <c r="BF25" i="22"/>
  <c r="BB26" i="22"/>
  <c r="BF26" i="22"/>
  <c r="BB27" i="22"/>
  <c r="BF27" i="22"/>
  <c r="BB28" i="22"/>
  <c r="BF28" i="22"/>
  <c r="BF11" i="22"/>
  <c r="BH11" i="22"/>
  <c r="BG11" i="22"/>
  <c r="BB10" i="22"/>
  <c r="BB7" i="22"/>
  <c r="BB6" i="22"/>
  <c r="AR46" i="22"/>
  <c r="AS48" i="22"/>
  <c r="AS49" i="22"/>
  <c r="AS50" i="22"/>
  <c r="AS51" i="22"/>
  <c r="AS52" i="22"/>
  <c r="AS53" i="22"/>
  <c r="AS46" i="22"/>
  <c r="AU46" i="22"/>
  <c r="AT46" i="22"/>
  <c r="AV32" i="22"/>
  <c r="AV33" i="22"/>
  <c r="AV34" i="22"/>
  <c r="AV35" i="22"/>
  <c r="AV37" i="22"/>
  <c r="AV38" i="22"/>
  <c r="AV39" i="22"/>
  <c r="AV40" i="22"/>
  <c r="AV41" i="22"/>
  <c r="AV42" i="22"/>
  <c r="AV43" i="22"/>
  <c r="AV44" i="22"/>
  <c r="AV29" i="22"/>
  <c r="AS32" i="22"/>
  <c r="AW32" i="22"/>
  <c r="AS33" i="22"/>
  <c r="AW33" i="22"/>
  <c r="AS34" i="22"/>
  <c r="AW34" i="22"/>
  <c r="AS35" i="22"/>
  <c r="AW35" i="22"/>
  <c r="AS37" i="22"/>
  <c r="AW37" i="22"/>
  <c r="AS38" i="22"/>
  <c r="AW38" i="22"/>
  <c r="AS39" i="22"/>
  <c r="AW39" i="22"/>
  <c r="AS40" i="22"/>
  <c r="AW40" i="22"/>
  <c r="AS41" i="22"/>
  <c r="AW41" i="22"/>
  <c r="AS42" i="22"/>
  <c r="AW42" i="22"/>
  <c r="AS43" i="22"/>
  <c r="AW43" i="22"/>
  <c r="AS44" i="22"/>
  <c r="AW44" i="22"/>
  <c r="AW29" i="22"/>
  <c r="AY29" i="22"/>
  <c r="AX29" i="22"/>
  <c r="AV12" i="22"/>
  <c r="AV13" i="22"/>
  <c r="AV14" i="22"/>
  <c r="AV15" i="22"/>
  <c r="AV16" i="22"/>
  <c r="AV17" i="22"/>
  <c r="AV18" i="22"/>
  <c r="AV19" i="22"/>
  <c r="AV20" i="22"/>
  <c r="AV21" i="22"/>
  <c r="AV22" i="22"/>
  <c r="AV23" i="22"/>
  <c r="AV24" i="22"/>
  <c r="AV25" i="22"/>
  <c r="AV26" i="22"/>
  <c r="AV27" i="22"/>
  <c r="AV28" i="22"/>
  <c r="AV11" i="22"/>
  <c r="AS12" i="22"/>
  <c r="AW12" i="22"/>
  <c r="AS13" i="22"/>
  <c r="AW13" i="22"/>
  <c r="AS14" i="22"/>
  <c r="AW14" i="22"/>
  <c r="AS15" i="22"/>
  <c r="AW15" i="22"/>
  <c r="AS16" i="22"/>
  <c r="AW16" i="22"/>
  <c r="AS17" i="22"/>
  <c r="AW17" i="22"/>
  <c r="AS18" i="22"/>
  <c r="AW18" i="22"/>
  <c r="AS19" i="22"/>
  <c r="AW19" i="22"/>
  <c r="AS20" i="22"/>
  <c r="AW20" i="22"/>
  <c r="AS21" i="22"/>
  <c r="AW21" i="22"/>
  <c r="AS22" i="22"/>
  <c r="AW22" i="22"/>
  <c r="AS23" i="22"/>
  <c r="AW23" i="22"/>
  <c r="AS24" i="22"/>
  <c r="AW24" i="22"/>
  <c r="AS25" i="22"/>
  <c r="AW25" i="22"/>
  <c r="AS26" i="22"/>
  <c r="AW26" i="22"/>
  <c r="AS27" i="22"/>
  <c r="AW27" i="22"/>
  <c r="AS28" i="22"/>
  <c r="AW28" i="22"/>
  <c r="AW11" i="22"/>
  <c r="AY11" i="22"/>
  <c r="AX11" i="22"/>
  <c r="AS10" i="22"/>
  <c r="AS7" i="22"/>
  <c r="AS6" i="22"/>
  <c r="AI46" i="22"/>
  <c r="AJ48" i="22"/>
  <c r="AJ49" i="22"/>
  <c r="AJ50" i="22"/>
  <c r="AJ51" i="22"/>
  <c r="AJ52" i="22"/>
  <c r="AJ53" i="22"/>
  <c r="AJ46" i="22"/>
  <c r="AL46" i="22"/>
  <c r="AK46" i="22"/>
  <c r="AM32" i="22"/>
  <c r="AM33" i="22"/>
  <c r="AM34" i="22"/>
  <c r="AM35" i="22"/>
  <c r="AM37" i="22"/>
  <c r="AM38" i="22"/>
  <c r="AM39" i="22"/>
  <c r="AM40" i="22"/>
  <c r="AM41" i="22"/>
  <c r="AM42" i="22"/>
  <c r="AM43" i="22"/>
  <c r="AM44" i="22"/>
  <c r="AM29" i="22"/>
  <c r="AJ32" i="22"/>
  <c r="AN32" i="22"/>
  <c r="AJ33" i="22"/>
  <c r="AN33" i="22"/>
  <c r="AJ34" i="22"/>
  <c r="AN34" i="22"/>
  <c r="AJ35" i="22"/>
  <c r="AN35" i="22"/>
  <c r="AJ37" i="22"/>
  <c r="AN37" i="22"/>
  <c r="AJ38" i="22"/>
  <c r="AN38" i="22"/>
  <c r="AJ39" i="22"/>
  <c r="AN39" i="22"/>
  <c r="AJ40" i="22"/>
  <c r="AN40" i="22"/>
  <c r="AJ41" i="22"/>
  <c r="AN41" i="22"/>
  <c r="AJ42" i="22"/>
  <c r="AN42" i="22"/>
  <c r="AJ43" i="22"/>
  <c r="AN43" i="22"/>
  <c r="AJ44" i="22"/>
  <c r="AN44" i="22"/>
  <c r="AN29" i="22"/>
  <c r="AP29" i="22"/>
  <c r="AO29" i="22"/>
  <c r="AM12" i="22"/>
  <c r="AM13" i="22"/>
  <c r="AM14" i="22"/>
  <c r="AM15" i="22"/>
  <c r="AM16" i="22"/>
  <c r="AM17" i="22"/>
  <c r="AM18" i="22"/>
  <c r="AM19" i="22"/>
  <c r="AM20" i="22"/>
  <c r="AM21" i="22"/>
  <c r="AM22" i="22"/>
  <c r="AM23" i="22"/>
  <c r="AM24" i="22"/>
  <c r="AM25" i="22"/>
  <c r="AM26" i="22"/>
  <c r="AM27" i="22"/>
  <c r="AM28" i="22"/>
  <c r="AM11" i="22"/>
  <c r="AJ12" i="22"/>
  <c r="AN12" i="22"/>
  <c r="AJ13" i="22"/>
  <c r="AN13" i="22"/>
  <c r="AJ14" i="22"/>
  <c r="AN14" i="22"/>
  <c r="AJ15" i="22"/>
  <c r="AN15" i="22"/>
  <c r="AJ16" i="22"/>
  <c r="AN16" i="22"/>
  <c r="AJ17" i="22"/>
  <c r="AN17" i="22"/>
  <c r="AJ18" i="22"/>
  <c r="AN18" i="22"/>
  <c r="AJ19" i="22"/>
  <c r="AN19" i="22"/>
  <c r="AJ20" i="22"/>
  <c r="AN20" i="22"/>
  <c r="AJ21" i="22"/>
  <c r="AN21" i="22"/>
  <c r="AJ22" i="22"/>
  <c r="AN22" i="22"/>
  <c r="AJ23" i="22"/>
  <c r="AN23" i="22"/>
  <c r="AJ24" i="22"/>
  <c r="AN24" i="22"/>
  <c r="AJ25" i="22"/>
  <c r="AN25" i="22"/>
  <c r="AJ26" i="22"/>
  <c r="AN26" i="22"/>
  <c r="AJ27" i="22"/>
  <c r="AN27" i="22"/>
  <c r="AJ28" i="22"/>
  <c r="AN28" i="22"/>
  <c r="AN11" i="22"/>
  <c r="AP11" i="22"/>
  <c r="AO11" i="22"/>
  <c r="AJ10" i="22"/>
  <c r="AJ7" i="22"/>
  <c r="AJ6" i="22"/>
  <c r="Z46" i="22"/>
  <c r="AA48" i="22"/>
  <c r="AA49" i="22"/>
  <c r="AA50" i="22"/>
  <c r="AA51" i="22"/>
  <c r="AA52" i="22"/>
  <c r="AA53" i="22"/>
  <c r="AA46" i="22"/>
  <c r="AC46" i="22"/>
  <c r="AB46" i="22"/>
  <c r="AD32" i="22"/>
  <c r="AD33" i="22"/>
  <c r="AD34" i="22"/>
  <c r="AD35" i="22"/>
  <c r="AD37" i="22"/>
  <c r="AD38" i="22"/>
  <c r="AD39" i="22"/>
  <c r="AD40" i="22"/>
  <c r="AD41" i="22"/>
  <c r="AD42" i="22"/>
  <c r="AD43" i="22"/>
  <c r="AD44" i="22"/>
  <c r="AD29" i="22"/>
  <c r="AA32" i="22"/>
  <c r="AE32" i="22"/>
  <c r="AA33" i="22"/>
  <c r="AE33" i="22"/>
  <c r="AA34" i="22"/>
  <c r="AE34" i="22"/>
  <c r="AA35" i="22"/>
  <c r="AE35" i="22"/>
  <c r="AA37" i="22"/>
  <c r="AE37" i="22"/>
  <c r="AA38" i="22"/>
  <c r="AE38" i="22"/>
  <c r="AA39" i="22"/>
  <c r="AE39" i="22"/>
  <c r="AA40" i="22"/>
  <c r="AE40" i="22"/>
  <c r="AA41" i="22"/>
  <c r="AE41" i="22"/>
  <c r="AA42" i="22"/>
  <c r="AE42" i="22"/>
  <c r="AA43" i="22"/>
  <c r="AE43" i="22"/>
  <c r="AA44" i="22"/>
  <c r="AE44" i="22"/>
  <c r="AE29" i="22"/>
  <c r="AG29" i="22"/>
  <c r="AF29" i="22"/>
  <c r="AD12" i="22"/>
  <c r="AD13" i="22"/>
  <c r="AD14" i="22"/>
  <c r="AD15" i="22"/>
  <c r="AD16" i="22"/>
  <c r="AD17" i="22"/>
  <c r="AD18" i="22"/>
  <c r="AD19" i="22"/>
  <c r="AD20" i="22"/>
  <c r="AD21" i="22"/>
  <c r="AD22" i="22"/>
  <c r="AD23" i="22"/>
  <c r="AD24" i="22"/>
  <c r="AD25" i="22"/>
  <c r="AD26" i="22"/>
  <c r="AD27" i="22"/>
  <c r="AD28" i="22"/>
  <c r="AD11" i="22"/>
  <c r="AA12" i="22"/>
  <c r="AE12" i="22"/>
  <c r="AA13" i="22"/>
  <c r="AE13" i="22"/>
  <c r="AA14" i="22"/>
  <c r="AE14" i="22"/>
  <c r="AA15" i="22"/>
  <c r="AE15" i="22"/>
  <c r="AA16" i="22"/>
  <c r="AE16" i="22"/>
  <c r="AA17" i="22"/>
  <c r="AE17" i="22"/>
  <c r="AA18" i="22"/>
  <c r="AE18" i="22"/>
  <c r="AA19" i="22"/>
  <c r="AE19" i="22"/>
  <c r="AA20" i="22"/>
  <c r="AE20" i="22"/>
  <c r="AA21" i="22"/>
  <c r="AE21" i="22"/>
  <c r="AA22" i="22"/>
  <c r="AE22" i="22"/>
  <c r="AA23" i="22"/>
  <c r="AE23" i="22"/>
  <c r="AA24" i="22"/>
  <c r="AE24" i="22"/>
  <c r="AA25" i="22"/>
  <c r="AE25" i="22"/>
  <c r="AA26" i="22"/>
  <c r="AE26" i="22"/>
  <c r="AA27" i="22"/>
  <c r="AE27" i="22"/>
  <c r="AA28" i="22"/>
  <c r="AE28" i="22"/>
  <c r="AE11" i="22"/>
  <c r="AG11" i="22"/>
  <c r="AF11" i="22"/>
  <c r="AA10" i="22"/>
  <c r="AA7" i="22"/>
  <c r="AA6" i="22"/>
  <c r="Q46" i="22"/>
  <c r="R48" i="22"/>
  <c r="R49" i="22"/>
  <c r="R50" i="22"/>
  <c r="R51" i="22"/>
  <c r="R52" i="22"/>
  <c r="R53" i="22"/>
  <c r="R46" i="22"/>
  <c r="T46" i="22"/>
  <c r="S46" i="22"/>
  <c r="U32" i="22"/>
  <c r="U33" i="22"/>
  <c r="U34" i="22"/>
  <c r="U35" i="22"/>
  <c r="U37" i="22"/>
  <c r="U38" i="22"/>
  <c r="U39" i="22"/>
  <c r="U40" i="22"/>
  <c r="U41" i="22"/>
  <c r="U42" i="22"/>
  <c r="U43" i="22"/>
  <c r="U44" i="22"/>
  <c r="U29" i="22"/>
  <c r="R32" i="22"/>
  <c r="V32" i="22"/>
  <c r="R33" i="22"/>
  <c r="V33" i="22"/>
  <c r="R34" i="22"/>
  <c r="V34" i="22"/>
  <c r="R35" i="22"/>
  <c r="V35" i="22"/>
  <c r="R37" i="22"/>
  <c r="V37" i="22"/>
  <c r="R38" i="22"/>
  <c r="V38" i="22"/>
  <c r="R39" i="22"/>
  <c r="V39" i="22"/>
  <c r="R40" i="22"/>
  <c r="V40" i="22"/>
  <c r="R41" i="22"/>
  <c r="V41" i="22"/>
  <c r="R42" i="22"/>
  <c r="V42" i="22"/>
  <c r="R43" i="22"/>
  <c r="V43" i="22"/>
  <c r="R44" i="22"/>
  <c r="V44" i="22"/>
  <c r="V29" i="22"/>
  <c r="X29" i="22"/>
  <c r="W29" i="22"/>
  <c r="U12" i="22"/>
  <c r="U13" i="22"/>
  <c r="U14" i="22"/>
  <c r="U15" i="22"/>
  <c r="U16" i="22"/>
  <c r="U17" i="22"/>
  <c r="U18" i="22"/>
  <c r="U19" i="22"/>
  <c r="U20" i="22"/>
  <c r="U21" i="22"/>
  <c r="U22" i="22"/>
  <c r="U23" i="22"/>
  <c r="U24" i="22"/>
  <c r="U25" i="22"/>
  <c r="U26" i="22"/>
  <c r="U27" i="22"/>
  <c r="U28" i="22"/>
  <c r="U11" i="22"/>
  <c r="R12" i="22"/>
  <c r="V12" i="22"/>
  <c r="R13" i="22"/>
  <c r="V13" i="22"/>
  <c r="R14" i="22"/>
  <c r="V14" i="22"/>
  <c r="R15" i="22"/>
  <c r="V15" i="22"/>
  <c r="R16" i="22"/>
  <c r="V16" i="22"/>
  <c r="R17" i="22"/>
  <c r="V17" i="22"/>
  <c r="R18" i="22"/>
  <c r="V18" i="22"/>
  <c r="R19" i="22"/>
  <c r="V19" i="22"/>
  <c r="R20" i="22"/>
  <c r="V20" i="22"/>
  <c r="R21" i="22"/>
  <c r="V21" i="22"/>
  <c r="R22" i="22"/>
  <c r="V22" i="22"/>
  <c r="R23" i="22"/>
  <c r="V23" i="22"/>
  <c r="R24" i="22"/>
  <c r="V24" i="22"/>
  <c r="R25" i="22"/>
  <c r="V25" i="22"/>
  <c r="R26" i="22"/>
  <c r="V26" i="22"/>
  <c r="R27" i="22"/>
  <c r="V27" i="22"/>
  <c r="R28" i="22"/>
  <c r="V28" i="22"/>
  <c r="V11" i="22"/>
  <c r="X11" i="22"/>
  <c r="W11" i="22"/>
  <c r="R10" i="22"/>
  <c r="R7" i="22"/>
  <c r="R6" i="22"/>
  <c r="H46" i="22"/>
  <c r="I48" i="22"/>
  <c r="I49" i="22"/>
  <c r="I50" i="22"/>
  <c r="I51" i="22"/>
  <c r="I52" i="22"/>
  <c r="I53" i="22"/>
  <c r="I46" i="22"/>
  <c r="K46" i="22"/>
  <c r="J46" i="22"/>
  <c r="L12" i="22"/>
  <c r="L13" i="22"/>
  <c r="L14" i="22"/>
  <c r="L15" i="22"/>
  <c r="L16" i="22"/>
  <c r="L17" i="22"/>
  <c r="L18" i="22"/>
  <c r="L19" i="22"/>
  <c r="L20" i="22"/>
  <c r="L21" i="22"/>
  <c r="L22" i="22"/>
  <c r="L23" i="22"/>
  <c r="L24" i="22"/>
  <c r="L25" i="22"/>
  <c r="L26" i="22"/>
  <c r="L27" i="22"/>
  <c r="L28" i="22"/>
  <c r="L11" i="22"/>
  <c r="L32" i="22"/>
  <c r="L33" i="22"/>
  <c r="L34" i="22"/>
  <c r="L35" i="22"/>
  <c r="L37" i="22"/>
  <c r="L38" i="22"/>
  <c r="L39" i="22"/>
  <c r="L40" i="22"/>
  <c r="L41" i="22"/>
  <c r="L42" i="22"/>
  <c r="L43" i="22"/>
  <c r="L44" i="22"/>
  <c r="L29" i="22"/>
  <c r="L45" i="22"/>
  <c r="I12" i="22"/>
  <c r="M12" i="22"/>
  <c r="I13" i="22"/>
  <c r="M13" i="22"/>
  <c r="I14" i="22"/>
  <c r="M14" i="22"/>
  <c r="I15" i="22"/>
  <c r="M15" i="22"/>
  <c r="I16" i="22"/>
  <c r="M16" i="22"/>
  <c r="I17" i="22"/>
  <c r="M17" i="22"/>
  <c r="I18" i="22"/>
  <c r="M18" i="22"/>
  <c r="I19" i="22"/>
  <c r="M19" i="22"/>
  <c r="I20" i="22"/>
  <c r="M20" i="22"/>
  <c r="I21" i="22"/>
  <c r="M21" i="22"/>
  <c r="I22" i="22"/>
  <c r="M22" i="22"/>
  <c r="I23" i="22"/>
  <c r="M23" i="22"/>
  <c r="I24" i="22"/>
  <c r="M24" i="22"/>
  <c r="I25" i="22"/>
  <c r="M25" i="22"/>
  <c r="I26" i="22"/>
  <c r="M26" i="22"/>
  <c r="I27" i="22"/>
  <c r="M27" i="22"/>
  <c r="I28" i="22"/>
  <c r="M28" i="22"/>
  <c r="M11" i="22"/>
  <c r="I32" i="22"/>
  <c r="M32" i="22"/>
  <c r="I33" i="22"/>
  <c r="M33" i="22"/>
  <c r="I34" i="22"/>
  <c r="M34" i="22"/>
  <c r="I35" i="22"/>
  <c r="M35" i="22"/>
  <c r="I37" i="22"/>
  <c r="M37" i="22"/>
  <c r="I38" i="22"/>
  <c r="M38" i="22"/>
  <c r="I39" i="22"/>
  <c r="M39" i="22"/>
  <c r="I40" i="22"/>
  <c r="M40" i="22"/>
  <c r="I41" i="22"/>
  <c r="M41" i="22"/>
  <c r="I42" i="22"/>
  <c r="M42" i="22"/>
  <c r="I43" i="22"/>
  <c r="M43" i="22"/>
  <c r="I44" i="22"/>
  <c r="M44" i="22"/>
  <c r="M29" i="22"/>
  <c r="M45" i="22"/>
  <c r="O29" i="22"/>
  <c r="N29" i="22"/>
  <c r="O11" i="22"/>
  <c r="N11" i="22"/>
  <c r="I10" i="22"/>
  <c r="I7" i="22"/>
  <c r="I6" i="22"/>
  <c r="CK70" i="4"/>
  <c r="CL72" i="4"/>
  <c r="CL73" i="4"/>
  <c r="CL74" i="4"/>
  <c r="CL75" i="4"/>
  <c r="CL76" i="4"/>
  <c r="CL77" i="4"/>
  <c r="CL70" i="4"/>
  <c r="CN70" i="4"/>
  <c r="CM70" i="4"/>
  <c r="CO48" i="4"/>
  <c r="CO49" i="4"/>
  <c r="CO50" i="4"/>
  <c r="CO51" i="4"/>
  <c r="CO52" i="4"/>
  <c r="CO53" i="4"/>
  <c r="CO54" i="4"/>
  <c r="CO55" i="4"/>
  <c r="CO56" i="4"/>
  <c r="CO57" i="4"/>
  <c r="CO58" i="4"/>
  <c r="CO59" i="4"/>
  <c r="CO60" i="4"/>
  <c r="CO45" i="4"/>
  <c r="CL48" i="4"/>
  <c r="CP48" i="4"/>
  <c r="CL49" i="4"/>
  <c r="CP49" i="4"/>
  <c r="CL50" i="4"/>
  <c r="CP50" i="4"/>
  <c r="CL51" i="4"/>
  <c r="CP51" i="4"/>
  <c r="CL52" i="4"/>
  <c r="CP52" i="4"/>
  <c r="CL53" i="4"/>
  <c r="CP53" i="4"/>
  <c r="CL54" i="4"/>
  <c r="CP54" i="4"/>
  <c r="CL55" i="4"/>
  <c r="CP55" i="4"/>
  <c r="CL56" i="4"/>
  <c r="CP56" i="4"/>
  <c r="CL57" i="4"/>
  <c r="CP57" i="4"/>
  <c r="CL58" i="4"/>
  <c r="CP58" i="4"/>
  <c r="CL59" i="4"/>
  <c r="CP59" i="4"/>
  <c r="CL60" i="4"/>
  <c r="CP60" i="4"/>
  <c r="CP45" i="4"/>
  <c r="CR45" i="4"/>
  <c r="CQ45" i="4"/>
  <c r="CO12" i="4"/>
  <c r="CO13" i="4"/>
  <c r="CO14" i="4"/>
  <c r="CO15" i="4"/>
  <c r="CO16" i="4"/>
  <c r="CO17" i="4"/>
  <c r="CO18" i="4"/>
  <c r="CO19" i="4"/>
  <c r="CO20" i="4"/>
  <c r="CO21" i="4"/>
  <c r="CO22" i="4"/>
  <c r="CO23" i="4"/>
  <c r="CO24" i="4"/>
  <c r="CO25" i="4"/>
  <c r="CO26" i="4"/>
  <c r="CO27" i="4"/>
  <c r="CO28" i="4"/>
  <c r="CO11" i="4"/>
  <c r="CL12" i="4"/>
  <c r="CP12" i="4"/>
  <c r="CL13" i="4"/>
  <c r="CP13" i="4"/>
  <c r="CL14" i="4"/>
  <c r="CP14" i="4"/>
  <c r="CL15" i="4"/>
  <c r="CP15" i="4"/>
  <c r="CL16" i="4"/>
  <c r="CP16" i="4"/>
  <c r="CL17" i="4"/>
  <c r="CP17" i="4"/>
  <c r="CL18" i="4"/>
  <c r="CP18" i="4"/>
  <c r="CL19" i="4"/>
  <c r="CP19" i="4"/>
  <c r="CL20" i="4"/>
  <c r="CP20" i="4"/>
  <c r="CL21" i="4"/>
  <c r="CP21" i="4"/>
  <c r="CL22" i="4"/>
  <c r="CP22" i="4"/>
  <c r="CL23" i="4"/>
  <c r="CP23" i="4"/>
  <c r="CL24" i="4"/>
  <c r="CP24" i="4"/>
  <c r="CL25" i="4"/>
  <c r="CP25" i="4"/>
  <c r="CL26" i="4"/>
  <c r="CP26" i="4"/>
  <c r="CL27" i="4"/>
  <c r="CP27" i="4"/>
  <c r="CL28" i="4"/>
  <c r="CP28" i="4"/>
  <c r="CP11" i="4"/>
  <c r="CR11" i="4"/>
  <c r="CQ11" i="4"/>
  <c r="CL10" i="4"/>
  <c r="CL7" i="4"/>
  <c r="CL6" i="4"/>
  <c r="CB70" i="4"/>
  <c r="CC72" i="4"/>
  <c r="CC73" i="4"/>
  <c r="CC74" i="4"/>
  <c r="CC75" i="4"/>
  <c r="CC76" i="4"/>
  <c r="CC77" i="4"/>
  <c r="CC70" i="4"/>
  <c r="CE70" i="4"/>
  <c r="CD70" i="4"/>
  <c r="CF48" i="4"/>
  <c r="CF49" i="4"/>
  <c r="CF50" i="4"/>
  <c r="CF51" i="4"/>
  <c r="CF52" i="4"/>
  <c r="CF53" i="4"/>
  <c r="CF54" i="4"/>
  <c r="CF55" i="4"/>
  <c r="CF56" i="4"/>
  <c r="CF57" i="4"/>
  <c r="CF58" i="4"/>
  <c r="CF59" i="4"/>
  <c r="CF60" i="4"/>
  <c r="CF45" i="4"/>
  <c r="CC48" i="4"/>
  <c r="CG48" i="4"/>
  <c r="CC49" i="4"/>
  <c r="CG49" i="4"/>
  <c r="CC50" i="4"/>
  <c r="CG50" i="4"/>
  <c r="CC51" i="4"/>
  <c r="CG51" i="4"/>
  <c r="CC52" i="4"/>
  <c r="CG52" i="4"/>
  <c r="CC53" i="4"/>
  <c r="CG53" i="4"/>
  <c r="CC54" i="4"/>
  <c r="CG54" i="4"/>
  <c r="CC55" i="4"/>
  <c r="CG55" i="4"/>
  <c r="CC56" i="4"/>
  <c r="CG56" i="4"/>
  <c r="CC57" i="4"/>
  <c r="CG57" i="4"/>
  <c r="CC58" i="4"/>
  <c r="CG58" i="4"/>
  <c r="CC59" i="4"/>
  <c r="CG59" i="4"/>
  <c r="CC60" i="4"/>
  <c r="CG60" i="4"/>
  <c r="CG45" i="4"/>
  <c r="CI45" i="4"/>
  <c r="CH45" i="4"/>
  <c r="CF12" i="4"/>
  <c r="CF13" i="4"/>
  <c r="CF14" i="4"/>
  <c r="CF15" i="4"/>
  <c r="CF16" i="4"/>
  <c r="CF17" i="4"/>
  <c r="CF18" i="4"/>
  <c r="CF19" i="4"/>
  <c r="CF20" i="4"/>
  <c r="CF21" i="4"/>
  <c r="CF22" i="4"/>
  <c r="CF23" i="4"/>
  <c r="CF24" i="4"/>
  <c r="CF25" i="4"/>
  <c r="CF26" i="4"/>
  <c r="CF27" i="4"/>
  <c r="CF28" i="4"/>
  <c r="CF11" i="4"/>
  <c r="CC12" i="4"/>
  <c r="CG12" i="4"/>
  <c r="CC13" i="4"/>
  <c r="CG13" i="4"/>
  <c r="CC14" i="4"/>
  <c r="CG14" i="4"/>
  <c r="CC15" i="4"/>
  <c r="CG15" i="4"/>
  <c r="CC16" i="4"/>
  <c r="CG16" i="4"/>
  <c r="CC17" i="4"/>
  <c r="CG17" i="4"/>
  <c r="CC18" i="4"/>
  <c r="CG18" i="4"/>
  <c r="CC19" i="4"/>
  <c r="CG19" i="4"/>
  <c r="CC20" i="4"/>
  <c r="CG20" i="4"/>
  <c r="CC21" i="4"/>
  <c r="CG21" i="4"/>
  <c r="CC22" i="4"/>
  <c r="CG22" i="4"/>
  <c r="CC23" i="4"/>
  <c r="CG23" i="4"/>
  <c r="CC24" i="4"/>
  <c r="CG24" i="4"/>
  <c r="CC25" i="4"/>
  <c r="CG25" i="4"/>
  <c r="CC26" i="4"/>
  <c r="CG26" i="4"/>
  <c r="CC27" i="4"/>
  <c r="CG27" i="4"/>
  <c r="CC28" i="4"/>
  <c r="CG28" i="4"/>
  <c r="CG11" i="4"/>
  <c r="CI11" i="4"/>
  <c r="CH11" i="4"/>
  <c r="CC10" i="4"/>
  <c r="CC7" i="4"/>
  <c r="CC6" i="4"/>
  <c r="BS62" i="4"/>
  <c r="BT64" i="4"/>
  <c r="BT65" i="4"/>
  <c r="BT66" i="4"/>
  <c r="BT67" i="4"/>
  <c r="BT68" i="4"/>
  <c r="BT69" i="4"/>
  <c r="BT62" i="4"/>
  <c r="BV62" i="4"/>
  <c r="BU62" i="4"/>
  <c r="BW32" i="4"/>
  <c r="BW33" i="4"/>
  <c r="BW34" i="4"/>
  <c r="BW35" i="4"/>
  <c r="BW37" i="4"/>
  <c r="BW38" i="4"/>
  <c r="BW39" i="4"/>
  <c r="BW40" i="4"/>
  <c r="BW41" i="4"/>
  <c r="BW42" i="4"/>
  <c r="BW43" i="4"/>
  <c r="BW44" i="4"/>
  <c r="BW29" i="4"/>
  <c r="BT32" i="4"/>
  <c r="BX32" i="4"/>
  <c r="BT33" i="4"/>
  <c r="BX33" i="4"/>
  <c r="BT34" i="4"/>
  <c r="BX34" i="4"/>
  <c r="BT35" i="4"/>
  <c r="BX35" i="4"/>
  <c r="BT37" i="4"/>
  <c r="BX37" i="4"/>
  <c r="BT38" i="4"/>
  <c r="BX38" i="4"/>
  <c r="BT39" i="4"/>
  <c r="BX39" i="4"/>
  <c r="BT40" i="4"/>
  <c r="BX40" i="4"/>
  <c r="BT41" i="4"/>
  <c r="BX41" i="4"/>
  <c r="BT42" i="4"/>
  <c r="BX42" i="4"/>
  <c r="BT43" i="4"/>
  <c r="BX43" i="4"/>
  <c r="BT44" i="4"/>
  <c r="BX44" i="4"/>
  <c r="BX29" i="4"/>
  <c r="BZ29" i="4"/>
  <c r="BY29" i="4"/>
  <c r="BW12" i="4"/>
  <c r="BW13" i="4"/>
  <c r="BW14" i="4"/>
  <c r="BW15" i="4"/>
  <c r="BW16" i="4"/>
  <c r="BW17" i="4"/>
  <c r="BW18" i="4"/>
  <c r="BW19" i="4"/>
  <c r="BW20" i="4"/>
  <c r="BW21" i="4"/>
  <c r="BW22" i="4"/>
  <c r="BW23" i="4"/>
  <c r="BW24" i="4"/>
  <c r="BW25" i="4"/>
  <c r="BW26" i="4"/>
  <c r="BW27" i="4"/>
  <c r="BW28" i="4"/>
  <c r="BW11" i="4"/>
  <c r="BT12" i="4"/>
  <c r="BX12" i="4"/>
  <c r="BT13" i="4"/>
  <c r="BX13" i="4"/>
  <c r="BT14" i="4"/>
  <c r="BX14" i="4"/>
  <c r="BT15" i="4"/>
  <c r="BX15" i="4"/>
  <c r="BT16" i="4"/>
  <c r="BX16" i="4"/>
  <c r="BT17" i="4"/>
  <c r="BX17" i="4"/>
  <c r="BT18" i="4"/>
  <c r="BX18" i="4"/>
  <c r="BT19" i="4"/>
  <c r="BX19" i="4"/>
  <c r="BT20" i="4"/>
  <c r="BX20" i="4"/>
  <c r="BT21" i="4"/>
  <c r="BX21" i="4"/>
  <c r="BT22" i="4"/>
  <c r="BX22" i="4"/>
  <c r="BT23" i="4"/>
  <c r="BX23" i="4"/>
  <c r="BT24" i="4"/>
  <c r="BX24" i="4"/>
  <c r="BT25" i="4"/>
  <c r="BX25" i="4"/>
  <c r="BT26" i="4"/>
  <c r="BX26" i="4"/>
  <c r="BT27" i="4"/>
  <c r="BX27" i="4"/>
  <c r="BT28" i="4"/>
  <c r="BX28" i="4"/>
  <c r="BX11" i="4"/>
  <c r="BZ11" i="4"/>
  <c r="BY11" i="4"/>
  <c r="BT10" i="4"/>
  <c r="BT7" i="4"/>
  <c r="BT6" i="4"/>
  <c r="BJ62" i="4"/>
  <c r="BK64" i="4"/>
  <c r="BK65" i="4"/>
  <c r="BK66" i="4"/>
  <c r="BK67" i="4"/>
  <c r="BK68" i="4"/>
  <c r="BK69" i="4"/>
  <c r="BK62" i="4"/>
  <c r="BM62" i="4"/>
  <c r="BL62" i="4"/>
  <c r="BN32" i="4"/>
  <c r="BN33" i="4"/>
  <c r="BN34" i="4"/>
  <c r="BN35" i="4"/>
  <c r="BN37" i="4"/>
  <c r="BN38" i="4"/>
  <c r="BN39" i="4"/>
  <c r="BN40" i="4"/>
  <c r="BN41" i="4"/>
  <c r="BN42" i="4"/>
  <c r="BN43" i="4"/>
  <c r="BN44" i="4"/>
  <c r="BN29" i="4"/>
  <c r="BK32" i="4"/>
  <c r="BO32" i="4"/>
  <c r="BK33" i="4"/>
  <c r="BO33" i="4"/>
  <c r="BK34" i="4"/>
  <c r="BO34" i="4"/>
  <c r="BK35" i="4"/>
  <c r="BO35" i="4"/>
  <c r="BK37" i="4"/>
  <c r="BO37" i="4"/>
  <c r="BK38" i="4"/>
  <c r="BO38" i="4"/>
  <c r="BK39" i="4"/>
  <c r="BO39" i="4"/>
  <c r="BK40" i="4"/>
  <c r="BO40" i="4"/>
  <c r="BK41" i="4"/>
  <c r="BO41" i="4"/>
  <c r="BK42" i="4"/>
  <c r="BO42" i="4"/>
  <c r="BK43" i="4"/>
  <c r="BO43" i="4"/>
  <c r="BK44" i="4"/>
  <c r="BO44" i="4"/>
  <c r="BO29" i="4"/>
  <c r="BQ29" i="4"/>
  <c r="BP29" i="4"/>
  <c r="BN12" i="4"/>
  <c r="BN13" i="4"/>
  <c r="BN14" i="4"/>
  <c r="BN15" i="4"/>
  <c r="BN16" i="4"/>
  <c r="BN17" i="4"/>
  <c r="BN18" i="4"/>
  <c r="BN19" i="4"/>
  <c r="BN20" i="4"/>
  <c r="BN21" i="4"/>
  <c r="BN22" i="4"/>
  <c r="BN23" i="4"/>
  <c r="BN24" i="4"/>
  <c r="BN25" i="4"/>
  <c r="BN26" i="4"/>
  <c r="BN27" i="4"/>
  <c r="BN28" i="4"/>
  <c r="BN11" i="4"/>
  <c r="BK12" i="4"/>
  <c r="BO12" i="4"/>
  <c r="BK13" i="4"/>
  <c r="BO13" i="4"/>
  <c r="BK14" i="4"/>
  <c r="BO14" i="4"/>
  <c r="BK15" i="4"/>
  <c r="BO15" i="4"/>
  <c r="BK16" i="4"/>
  <c r="BO16" i="4"/>
  <c r="BK17" i="4"/>
  <c r="BO17" i="4"/>
  <c r="BK18" i="4"/>
  <c r="BO18" i="4"/>
  <c r="BK19" i="4"/>
  <c r="BO19" i="4"/>
  <c r="BK20" i="4"/>
  <c r="BO20" i="4"/>
  <c r="BK21" i="4"/>
  <c r="BO21" i="4"/>
  <c r="BK22" i="4"/>
  <c r="BO22" i="4"/>
  <c r="BK23" i="4"/>
  <c r="BO23" i="4"/>
  <c r="BK24" i="4"/>
  <c r="BO24" i="4"/>
  <c r="BK25" i="4"/>
  <c r="BO25" i="4"/>
  <c r="BK26" i="4"/>
  <c r="BO26" i="4"/>
  <c r="BK27" i="4"/>
  <c r="BO27" i="4"/>
  <c r="BK28" i="4"/>
  <c r="BO28" i="4"/>
  <c r="BO11" i="4"/>
  <c r="BQ11" i="4"/>
  <c r="BP11" i="4"/>
  <c r="BK10" i="4"/>
  <c r="BK7" i="4"/>
  <c r="BK6" i="4"/>
  <c r="BA62" i="4"/>
  <c r="BB64" i="4"/>
  <c r="BB65" i="4"/>
  <c r="BB66" i="4"/>
  <c r="BB67" i="4"/>
  <c r="BB68" i="4"/>
  <c r="BB69" i="4"/>
  <c r="BB62" i="4"/>
  <c r="BD62" i="4"/>
  <c r="BC62" i="4"/>
  <c r="BE32" i="4"/>
  <c r="BE33" i="4"/>
  <c r="BE34" i="4"/>
  <c r="BE35" i="4"/>
  <c r="BE37" i="4"/>
  <c r="BE38" i="4"/>
  <c r="BE39" i="4"/>
  <c r="BE40" i="4"/>
  <c r="BE41" i="4"/>
  <c r="BE42" i="4"/>
  <c r="BE43" i="4"/>
  <c r="BE44" i="4"/>
  <c r="BE29" i="4"/>
  <c r="BB32" i="4"/>
  <c r="BF32" i="4"/>
  <c r="BB33" i="4"/>
  <c r="BF33" i="4"/>
  <c r="BB34" i="4"/>
  <c r="BF34" i="4"/>
  <c r="BB35" i="4"/>
  <c r="BF35" i="4"/>
  <c r="BB37" i="4"/>
  <c r="BF37" i="4"/>
  <c r="BB38" i="4"/>
  <c r="BF38" i="4"/>
  <c r="BB39" i="4"/>
  <c r="BF39" i="4"/>
  <c r="BB40" i="4"/>
  <c r="BF40" i="4"/>
  <c r="BB41" i="4"/>
  <c r="BF41" i="4"/>
  <c r="BB42" i="4"/>
  <c r="BF42" i="4"/>
  <c r="BB43" i="4"/>
  <c r="BF43" i="4"/>
  <c r="BB44" i="4"/>
  <c r="BF44" i="4"/>
  <c r="BF29" i="4"/>
  <c r="BH29" i="4"/>
  <c r="BG29" i="4"/>
  <c r="BE12" i="4"/>
  <c r="BE13" i="4"/>
  <c r="BE14" i="4"/>
  <c r="BE15" i="4"/>
  <c r="BE16" i="4"/>
  <c r="BE17" i="4"/>
  <c r="BE18" i="4"/>
  <c r="BE19" i="4"/>
  <c r="BE20" i="4"/>
  <c r="BE21" i="4"/>
  <c r="BE22" i="4"/>
  <c r="BE23" i="4"/>
  <c r="BE24" i="4"/>
  <c r="BE25" i="4"/>
  <c r="BE26" i="4"/>
  <c r="BE27" i="4"/>
  <c r="BE28" i="4"/>
  <c r="BE11" i="4"/>
  <c r="BB12" i="4"/>
  <c r="BF12" i="4"/>
  <c r="BB13" i="4"/>
  <c r="BF13" i="4"/>
  <c r="BB14" i="4"/>
  <c r="BF14" i="4"/>
  <c r="BB15" i="4"/>
  <c r="BF15" i="4"/>
  <c r="BB16" i="4"/>
  <c r="BF16" i="4"/>
  <c r="BB17" i="4"/>
  <c r="BF17" i="4"/>
  <c r="BB18" i="4"/>
  <c r="BF18" i="4"/>
  <c r="BB19" i="4"/>
  <c r="BF19" i="4"/>
  <c r="BB20" i="4"/>
  <c r="BF20" i="4"/>
  <c r="BB21" i="4"/>
  <c r="BF21" i="4"/>
  <c r="BB22" i="4"/>
  <c r="BF22" i="4"/>
  <c r="BB23" i="4"/>
  <c r="BF23" i="4"/>
  <c r="BB24" i="4"/>
  <c r="BF24" i="4"/>
  <c r="BB25" i="4"/>
  <c r="BF25" i="4"/>
  <c r="BB26" i="4"/>
  <c r="BF26" i="4"/>
  <c r="BB27" i="4"/>
  <c r="BF27" i="4"/>
  <c r="BB28" i="4"/>
  <c r="BF28" i="4"/>
  <c r="BF11" i="4"/>
  <c r="BH11" i="4"/>
  <c r="BG11" i="4"/>
  <c r="BB10" i="4"/>
  <c r="BB7" i="4"/>
  <c r="BB6" i="4"/>
  <c r="AR62" i="4"/>
  <c r="AS64" i="4"/>
  <c r="AS65" i="4"/>
  <c r="AS66" i="4"/>
  <c r="AS67" i="4"/>
  <c r="AS68" i="4"/>
  <c r="AS69" i="4"/>
  <c r="AS62" i="4"/>
  <c r="AU62" i="4"/>
  <c r="AT62" i="4"/>
  <c r="AV32" i="4"/>
  <c r="AV33" i="4"/>
  <c r="AV34" i="4"/>
  <c r="AV35" i="4"/>
  <c r="AV37" i="4"/>
  <c r="AV38" i="4"/>
  <c r="AV39" i="4"/>
  <c r="AV40" i="4"/>
  <c r="AV41" i="4"/>
  <c r="AV42" i="4"/>
  <c r="AV43" i="4"/>
  <c r="AV44" i="4"/>
  <c r="AV29" i="4"/>
  <c r="AS32" i="4"/>
  <c r="AW32" i="4"/>
  <c r="AS33" i="4"/>
  <c r="AW33" i="4"/>
  <c r="AS34" i="4"/>
  <c r="AW34" i="4"/>
  <c r="AS35" i="4"/>
  <c r="AW35" i="4"/>
  <c r="AS37" i="4"/>
  <c r="AW37" i="4"/>
  <c r="AS38" i="4"/>
  <c r="AW38" i="4"/>
  <c r="AS39" i="4"/>
  <c r="AW39" i="4"/>
  <c r="AS40" i="4"/>
  <c r="AW40" i="4"/>
  <c r="AS41" i="4"/>
  <c r="AW41" i="4"/>
  <c r="AS42" i="4"/>
  <c r="AW42" i="4"/>
  <c r="AS43" i="4"/>
  <c r="AW43" i="4"/>
  <c r="AS44" i="4"/>
  <c r="AW44" i="4"/>
  <c r="AW29" i="4"/>
  <c r="AY29" i="4"/>
  <c r="AX29" i="4"/>
  <c r="AV12" i="4"/>
  <c r="AV13" i="4"/>
  <c r="AV14" i="4"/>
  <c r="AV15" i="4"/>
  <c r="AV16" i="4"/>
  <c r="AV17" i="4"/>
  <c r="AV18" i="4"/>
  <c r="AV19" i="4"/>
  <c r="AV20" i="4"/>
  <c r="AV21" i="4"/>
  <c r="AV22" i="4"/>
  <c r="AV23" i="4"/>
  <c r="AV24" i="4"/>
  <c r="AV25" i="4"/>
  <c r="AV26" i="4"/>
  <c r="AV27" i="4"/>
  <c r="AV28" i="4"/>
  <c r="AV11" i="4"/>
  <c r="AS12" i="4"/>
  <c r="AW12" i="4"/>
  <c r="AS13" i="4"/>
  <c r="AW13" i="4"/>
  <c r="AS14" i="4"/>
  <c r="AW14" i="4"/>
  <c r="AS15" i="4"/>
  <c r="AW15" i="4"/>
  <c r="AS16" i="4"/>
  <c r="AW16" i="4"/>
  <c r="AS17" i="4"/>
  <c r="AW17" i="4"/>
  <c r="AS18" i="4"/>
  <c r="AW18" i="4"/>
  <c r="AS19" i="4"/>
  <c r="AW19" i="4"/>
  <c r="AS20" i="4"/>
  <c r="AW20" i="4"/>
  <c r="AS21" i="4"/>
  <c r="AW21" i="4"/>
  <c r="AS22" i="4"/>
  <c r="AW22" i="4"/>
  <c r="AS23" i="4"/>
  <c r="AW23" i="4"/>
  <c r="AS24" i="4"/>
  <c r="AW24" i="4"/>
  <c r="AS25" i="4"/>
  <c r="AW25" i="4"/>
  <c r="AS26" i="4"/>
  <c r="AW26" i="4"/>
  <c r="AS27" i="4"/>
  <c r="AW27" i="4"/>
  <c r="AS28" i="4"/>
  <c r="AW28" i="4"/>
  <c r="AW11" i="4"/>
  <c r="AY11" i="4"/>
  <c r="AX11" i="4"/>
  <c r="AS10" i="4"/>
  <c r="AS7" i="4"/>
  <c r="AS6" i="4"/>
  <c r="AI62" i="4"/>
  <c r="AJ64" i="4"/>
  <c r="AJ65" i="4"/>
  <c r="AJ66" i="4"/>
  <c r="AJ67" i="4"/>
  <c r="AJ68" i="4"/>
  <c r="AJ69" i="4"/>
  <c r="AJ62" i="4"/>
  <c r="AL62" i="4"/>
  <c r="AK62" i="4"/>
  <c r="AM32" i="4"/>
  <c r="AM33" i="4"/>
  <c r="AM34" i="4"/>
  <c r="AM35" i="4"/>
  <c r="AM37" i="4"/>
  <c r="AM38" i="4"/>
  <c r="AM39" i="4"/>
  <c r="AM40" i="4"/>
  <c r="AM41" i="4"/>
  <c r="AM42" i="4"/>
  <c r="AM43" i="4"/>
  <c r="AM44" i="4"/>
  <c r="AM29" i="4"/>
  <c r="AJ32" i="4"/>
  <c r="AN32" i="4"/>
  <c r="AJ33" i="4"/>
  <c r="AN33" i="4"/>
  <c r="AJ34" i="4"/>
  <c r="AN34" i="4"/>
  <c r="AJ35" i="4"/>
  <c r="AN35" i="4"/>
  <c r="AJ37" i="4"/>
  <c r="AN37" i="4"/>
  <c r="AJ38" i="4"/>
  <c r="AN38" i="4"/>
  <c r="AJ39" i="4"/>
  <c r="AN39" i="4"/>
  <c r="AJ40" i="4"/>
  <c r="AN40" i="4"/>
  <c r="AJ41" i="4"/>
  <c r="AN41" i="4"/>
  <c r="AJ42" i="4"/>
  <c r="AN42" i="4"/>
  <c r="AJ43" i="4"/>
  <c r="AN43" i="4"/>
  <c r="AJ44" i="4"/>
  <c r="AN44" i="4"/>
  <c r="AN29" i="4"/>
  <c r="AP29" i="4"/>
  <c r="AO29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11" i="4"/>
  <c r="AJ12" i="4"/>
  <c r="AN12" i="4"/>
  <c r="AJ13" i="4"/>
  <c r="AN13" i="4"/>
  <c r="AJ14" i="4"/>
  <c r="AN14" i="4"/>
  <c r="AJ15" i="4"/>
  <c r="AN15" i="4"/>
  <c r="AJ16" i="4"/>
  <c r="AN16" i="4"/>
  <c r="AJ17" i="4"/>
  <c r="AN17" i="4"/>
  <c r="AJ18" i="4"/>
  <c r="AN18" i="4"/>
  <c r="AJ19" i="4"/>
  <c r="AN19" i="4"/>
  <c r="AJ20" i="4"/>
  <c r="AN20" i="4"/>
  <c r="AJ21" i="4"/>
  <c r="AN21" i="4"/>
  <c r="AJ22" i="4"/>
  <c r="AN22" i="4"/>
  <c r="AJ23" i="4"/>
  <c r="AN23" i="4"/>
  <c r="AJ24" i="4"/>
  <c r="AN24" i="4"/>
  <c r="AJ25" i="4"/>
  <c r="AN25" i="4"/>
  <c r="AJ26" i="4"/>
  <c r="AN26" i="4"/>
  <c r="AJ27" i="4"/>
  <c r="AN27" i="4"/>
  <c r="AJ28" i="4"/>
  <c r="AN28" i="4"/>
  <c r="AN11" i="4"/>
  <c r="AP11" i="4"/>
  <c r="AO11" i="4"/>
  <c r="AJ10" i="4"/>
  <c r="AJ7" i="4"/>
  <c r="AJ6" i="4"/>
  <c r="Z62" i="4"/>
  <c r="AA64" i="4"/>
  <c r="AA65" i="4"/>
  <c r="AA66" i="4"/>
  <c r="AA67" i="4"/>
  <c r="AA68" i="4"/>
  <c r="AA69" i="4"/>
  <c r="AA62" i="4"/>
  <c r="AC62" i="4"/>
  <c r="AB62" i="4"/>
  <c r="AD32" i="4"/>
  <c r="AD33" i="4"/>
  <c r="AD34" i="4"/>
  <c r="AD35" i="4"/>
  <c r="AD37" i="4"/>
  <c r="AD38" i="4"/>
  <c r="AD39" i="4"/>
  <c r="AD40" i="4"/>
  <c r="AD41" i="4"/>
  <c r="AD42" i="4"/>
  <c r="AD43" i="4"/>
  <c r="AD44" i="4"/>
  <c r="AD29" i="4"/>
  <c r="AA32" i="4"/>
  <c r="AE32" i="4"/>
  <c r="AA33" i="4"/>
  <c r="AE33" i="4"/>
  <c r="AA34" i="4"/>
  <c r="AE34" i="4"/>
  <c r="AA35" i="4"/>
  <c r="AE35" i="4"/>
  <c r="AA37" i="4"/>
  <c r="AE37" i="4"/>
  <c r="AA38" i="4"/>
  <c r="AE38" i="4"/>
  <c r="AA39" i="4"/>
  <c r="AE39" i="4"/>
  <c r="AA40" i="4"/>
  <c r="AE40" i="4"/>
  <c r="AA41" i="4"/>
  <c r="AE41" i="4"/>
  <c r="AA42" i="4"/>
  <c r="AE42" i="4"/>
  <c r="AA43" i="4"/>
  <c r="AE43" i="4"/>
  <c r="AA44" i="4"/>
  <c r="AE44" i="4"/>
  <c r="AE29" i="4"/>
  <c r="AG29" i="4"/>
  <c r="AF29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11" i="4"/>
  <c r="AA12" i="4"/>
  <c r="AE12" i="4"/>
  <c r="AA13" i="4"/>
  <c r="AE13" i="4"/>
  <c r="AA14" i="4"/>
  <c r="AE14" i="4"/>
  <c r="AA15" i="4"/>
  <c r="AE15" i="4"/>
  <c r="AA16" i="4"/>
  <c r="AE16" i="4"/>
  <c r="AA17" i="4"/>
  <c r="AE17" i="4"/>
  <c r="AA18" i="4"/>
  <c r="AE18" i="4"/>
  <c r="AA19" i="4"/>
  <c r="AE19" i="4"/>
  <c r="AA20" i="4"/>
  <c r="AE20" i="4"/>
  <c r="AA21" i="4"/>
  <c r="AE21" i="4"/>
  <c r="AA22" i="4"/>
  <c r="AE22" i="4"/>
  <c r="AA23" i="4"/>
  <c r="AE23" i="4"/>
  <c r="AA24" i="4"/>
  <c r="AE24" i="4"/>
  <c r="AA25" i="4"/>
  <c r="AE25" i="4"/>
  <c r="AA26" i="4"/>
  <c r="AE26" i="4"/>
  <c r="AA27" i="4"/>
  <c r="AE27" i="4"/>
  <c r="AA28" i="4"/>
  <c r="AE28" i="4"/>
  <c r="AE11" i="4"/>
  <c r="AG11" i="4"/>
  <c r="AF11" i="4"/>
  <c r="AA10" i="4"/>
  <c r="AA7" i="4"/>
  <c r="AA6" i="4"/>
  <c r="Q62" i="4"/>
  <c r="R64" i="4"/>
  <c r="R65" i="4"/>
  <c r="R66" i="4"/>
  <c r="R67" i="4"/>
  <c r="R68" i="4"/>
  <c r="R69" i="4"/>
  <c r="R62" i="4"/>
  <c r="T62" i="4"/>
  <c r="S62" i="4"/>
  <c r="U32" i="4"/>
  <c r="U33" i="4"/>
  <c r="U34" i="4"/>
  <c r="U35" i="4"/>
  <c r="U37" i="4"/>
  <c r="U38" i="4"/>
  <c r="U39" i="4"/>
  <c r="U40" i="4"/>
  <c r="U41" i="4"/>
  <c r="U42" i="4"/>
  <c r="U43" i="4"/>
  <c r="U44" i="4"/>
  <c r="U29" i="4"/>
  <c r="R32" i="4"/>
  <c r="V32" i="4"/>
  <c r="R33" i="4"/>
  <c r="V33" i="4"/>
  <c r="R34" i="4"/>
  <c r="V34" i="4"/>
  <c r="R35" i="4"/>
  <c r="V35" i="4"/>
  <c r="R37" i="4"/>
  <c r="V37" i="4"/>
  <c r="R38" i="4"/>
  <c r="V38" i="4"/>
  <c r="R39" i="4"/>
  <c r="V39" i="4"/>
  <c r="R40" i="4"/>
  <c r="V40" i="4"/>
  <c r="R41" i="4"/>
  <c r="V41" i="4"/>
  <c r="R42" i="4"/>
  <c r="V42" i="4"/>
  <c r="R43" i="4"/>
  <c r="V43" i="4"/>
  <c r="R44" i="4"/>
  <c r="V44" i="4"/>
  <c r="V29" i="4"/>
  <c r="X29" i="4"/>
  <c r="W29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11" i="4"/>
  <c r="R12" i="4"/>
  <c r="V12" i="4"/>
  <c r="R13" i="4"/>
  <c r="V13" i="4"/>
  <c r="R14" i="4"/>
  <c r="V14" i="4"/>
  <c r="R15" i="4"/>
  <c r="V15" i="4"/>
  <c r="R16" i="4"/>
  <c r="V16" i="4"/>
  <c r="R17" i="4"/>
  <c r="V17" i="4"/>
  <c r="R18" i="4"/>
  <c r="V18" i="4"/>
  <c r="R19" i="4"/>
  <c r="V19" i="4"/>
  <c r="R20" i="4"/>
  <c r="V20" i="4"/>
  <c r="R21" i="4"/>
  <c r="V21" i="4"/>
  <c r="R22" i="4"/>
  <c r="V22" i="4"/>
  <c r="R23" i="4"/>
  <c r="V23" i="4"/>
  <c r="R24" i="4"/>
  <c r="V24" i="4"/>
  <c r="R25" i="4"/>
  <c r="V25" i="4"/>
  <c r="R26" i="4"/>
  <c r="V26" i="4"/>
  <c r="R27" i="4"/>
  <c r="V27" i="4"/>
  <c r="R28" i="4"/>
  <c r="V28" i="4"/>
  <c r="V11" i="4"/>
  <c r="X11" i="4"/>
  <c r="W11" i="4"/>
  <c r="R10" i="4"/>
  <c r="R7" i="4"/>
  <c r="R6" i="4"/>
  <c r="H62" i="4"/>
  <c r="I64" i="4"/>
  <c r="I65" i="4"/>
  <c r="I66" i="4"/>
  <c r="I67" i="4"/>
  <c r="I68" i="4"/>
  <c r="I69" i="4"/>
  <c r="I62" i="4"/>
  <c r="K62" i="4"/>
  <c r="J62" i="4"/>
  <c r="L32" i="4"/>
  <c r="L33" i="4"/>
  <c r="L34" i="4"/>
  <c r="L35" i="4"/>
  <c r="L37" i="4"/>
  <c r="L38" i="4"/>
  <c r="L39" i="4"/>
  <c r="L40" i="4"/>
  <c r="L41" i="4"/>
  <c r="L42" i="4"/>
  <c r="L43" i="4"/>
  <c r="L44" i="4"/>
  <c r="L29" i="4"/>
  <c r="I32" i="4"/>
  <c r="M32" i="4"/>
  <c r="I33" i="4"/>
  <c r="M33" i="4"/>
  <c r="I34" i="4"/>
  <c r="M34" i="4"/>
  <c r="I35" i="4"/>
  <c r="M35" i="4"/>
  <c r="I37" i="4"/>
  <c r="M37" i="4"/>
  <c r="I38" i="4"/>
  <c r="M38" i="4"/>
  <c r="I39" i="4"/>
  <c r="M39" i="4"/>
  <c r="I40" i="4"/>
  <c r="M40" i="4"/>
  <c r="I41" i="4"/>
  <c r="M41" i="4"/>
  <c r="I42" i="4"/>
  <c r="M42" i="4"/>
  <c r="I43" i="4"/>
  <c r="M43" i="4"/>
  <c r="I44" i="4"/>
  <c r="M44" i="4"/>
  <c r="M29" i="4"/>
  <c r="O29" i="4"/>
  <c r="N29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11" i="4"/>
  <c r="I12" i="4"/>
  <c r="M12" i="4"/>
  <c r="I13" i="4"/>
  <c r="M13" i="4"/>
  <c r="I14" i="4"/>
  <c r="M14" i="4"/>
  <c r="I15" i="4"/>
  <c r="M15" i="4"/>
  <c r="I16" i="4"/>
  <c r="M16" i="4"/>
  <c r="I17" i="4"/>
  <c r="M17" i="4"/>
  <c r="I18" i="4"/>
  <c r="M18" i="4"/>
  <c r="I19" i="4"/>
  <c r="M19" i="4"/>
  <c r="I20" i="4"/>
  <c r="M20" i="4"/>
  <c r="I21" i="4"/>
  <c r="M21" i="4"/>
  <c r="I22" i="4"/>
  <c r="M22" i="4"/>
  <c r="I23" i="4"/>
  <c r="M23" i="4"/>
  <c r="I24" i="4"/>
  <c r="M24" i="4"/>
  <c r="I25" i="4"/>
  <c r="M25" i="4"/>
  <c r="I26" i="4"/>
  <c r="M26" i="4"/>
  <c r="I27" i="4"/>
  <c r="M27" i="4"/>
  <c r="I28" i="4"/>
  <c r="M28" i="4"/>
  <c r="M11" i="4"/>
  <c r="O11" i="4"/>
  <c r="N11" i="4"/>
  <c r="I10" i="4"/>
  <c r="I7" i="4"/>
  <c r="I6" i="4"/>
  <c r="CK70" i="12"/>
  <c r="CL72" i="12"/>
  <c r="CL73" i="12"/>
  <c r="CL74" i="12"/>
  <c r="CL75" i="12"/>
  <c r="CL76" i="12"/>
  <c r="CL77" i="12"/>
  <c r="CL70" i="12"/>
  <c r="CN70" i="12"/>
  <c r="CM70" i="12"/>
  <c r="CO48" i="12"/>
  <c r="CO49" i="12"/>
  <c r="CO50" i="12"/>
  <c r="CO51" i="12"/>
  <c r="CO53" i="12"/>
  <c r="CO54" i="12"/>
  <c r="CO55" i="12"/>
  <c r="CO56" i="12"/>
  <c r="CO57" i="12"/>
  <c r="CO58" i="12"/>
  <c r="CO59" i="12"/>
  <c r="CO60" i="12"/>
  <c r="CO45" i="12"/>
  <c r="CL48" i="12"/>
  <c r="CP48" i="12"/>
  <c r="CL49" i="12"/>
  <c r="CP49" i="12"/>
  <c r="CL50" i="12"/>
  <c r="CP50" i="12"/>
  <c r="CL51" i="12"/>
  <c r="CP51" i="12"/>
  <c r="CL53" i="12"/>
  <c r="CP53" i="12"/>
  <c r="CL54" i="12"/>
  <c r="CP54" i="12"/>
  <c r="CL55" i="12"/>
  <c r="CP55" i="12"/>
  <c r="CL56" i="12"/>
  <c r="CP56" i="12"/>
  <c r="CL57" i="12"/>
  <c r="CP57" i="12"/>
  <c r="CL58" i="12"/>
  <c r="CP58" i="12"/>
  <c r="CL59" i="12"/>
  <c r="CP59" i="12"/>
  <c r="CL60" i="12"/>
  <c r="CP60" i="12"/>
  <c r="CP45" i="12"/>
  <c r="CR45" i="12"/>
  <c r="CQ45" i="12"/>
  <c r="CO12" i="12"/>
  <c r="CO13" i="12"/>
  <c r="CO14" i="12"/>
  <c r="CO15" i="12"/>
  <c r="CO16" i="12"/>
  <c r="CO17" i="12"/>
  <c r="CO18" i="12"/>
  <c r="CO19" i="12"/>
  <c r="CO20" i="12"/>
  <c r="CO21" i="12"/>
  <c r="CO22" i="12"/>
  <c r="CO23" i="12"/>
  <c r="CO24" i="12"/>
  <c r="CO25" i="12"/>
  <c r="CO26" i="12"/>
  <c r="CO27" i="12"/>
  <c r="CO28" i="12"/>
  <c r="CO11" i="12"/>
  <c r="CL12" i="12"/>
  <c r="CP12" i="12"/>
  <c r="CL13" i="12"/>
  <c r="CP13" i="12"/>
  <c r="CL14" i="12"/>
  <c r="CP14" i="12"/>
  <c r="CL15" i="12"/>
  <c r="CP15" i="12"/>
  <c r="CL16" i="12"/>
  <c r="CP16" i="12"/>
  <c r="CL17" i="12"/>
  <c r="CP17" i="12"/>
  <c r="CL18" i="12"/>
  <c r="CP18" i="12"/>
  <c r="CL19" i="12"/>
  <c r="CP19" i="12"/>
  <c r="CL20" i="12"/>
  <c r="CP20" i="12"/>
  <c r="CL21" i="12"/>
  <c r="CP21" i="12"/>
  <c r="CL22" i="12"/>
  <c r="CP22" i="12"/>
  <c r="CL23" i="12"/>
  <c r="CP23" i="12"/>
  <c r="CL24" i="12"/>
  <c r="CP24" i="12"/>
  <c r="CL25" i="12"/>
  <c r="CP25" i="12"/>
  <c r="CL26" i="12"/>
  <c r="CP26" i="12"/>
  <c r="CL27" i="12"/>
  <c r="CP27" i="12"/>
  <c r="CL28" i="12"/>
  <c r="CP28" i="12"/>
  <c r="CP11" i="12"/>
  <c r="CR11" i="12"/>
  <c r="CQ11" i="12"/>
  <c r="CL10" i="12"/>
  <c r="CL7" i="12"/>
  <c r="CL6" i="12"/>
  <c r="CB70" i="12"/>
  <c r="CC72" i="12"/>
  <c r="CC73" i="12"/>
  <c r="CC74" i="12"/>
  <c r="CC75" i="12"/>
  <c r="CC76" i="12"/>
  <c r="CC77" i="12"/>
  <c r="CC70" i="12"/>
  <c r="CE70" i="12"/>
  <c r="CD70" i="12"/>
  <c r="CF48" i="12"/>
  <c r="CF49" i="12"/>
  <c r="CF50" i="12"/>
  <c r="CF51" i="12"/>
  <c r="CF53" i="12"/>
  <c r="CF54" i="12"/>
  <c r="CF55" i="12"/>
  <c r="CF56" i="12"/>
  <c r="CF57" i="12"/>
  <c r="CF58" i="12"/>
  <c r="CF59" i="12"/>
  <c r="CF60" i="12"/>
  <c r="CF45" i="12"/>
  <c r="CC48" i="12"/>
  <c r="CG48" i="12"/>
  <c r="CC49" i="12"/>
  <c r="CG49" i="12"/>
  <c r="CC50" i="12"/>
  <c r="CG50" i="12"/>
  <c r="CC51" i="12"/>
  <c r="CG51" i="12"/>
  <c r="CC53" i="12"/>
  <c r="CG53" i="12"/>
  <c r="CC54" i="12"/>
  <c r="CG54" i="12"/>
  <c r="CC55" i="12"/>
  <c r="CG55" i="12"/>
  <c r="CC56" i="12"/>
  <c r="CG56" i="12"/>
  <c r="CC57" i="12"/>
  <c r="CG57" i="12"/>
  <c r="CC58" i="12"/>
  <c r="CG58" i="12"/>
  <c r="CC59" i="12"/>
  <c r="CG59" i="12"/>
  <c r="CC60" i="12"/>
  <c r="CG60" i="12"/>
  <c r="CG45" i="12"/>
  <c r="CI45" i="12"/>
  <c r="CH45" i="12"/>
  <c r="CF12" i="12"/>
  <c r="CF13" i="12"/>
  <c r="CF14" i="12"/>
  <c r="CF15" i="12"/>
  <c r="CF16" i="12"/>
  <c r="CF17" i="12"/>
  <c r="CF18" i="12"/>
  <c r="CF19" i="12"/>
  <c r="CF20" i="12"/>
  <c r="CF21" i="12"/>
  <c r="CF22" i="12"/>
  <c r="CF23" i="12"/>
  <c r="CF24" i="12"/>
  <c r="CF25" i="12"/>
  <c r="CF26" i="12"/>
  <c r="CF27" i="12"/>
  <c r="CF28" i="12"/>
  <c r="CF11" i="12"/>
  <c r="CC12" i="12"/>
  <c r="CG12" i="12"/>
  <c r="CC13" i="12"/>
  <c r="CG13" i="12"/>
  <c r="CC14" i="12"/>
  <c r="CG14" i="12"/>
  <c r="CC15" i="12"/>
  <c r="CG15" i="12"/>
  <c r="CC16" i="12"/>
  <c r="CG16" i="12"/>
  <c r="CC17" i="12"/>
  <c r="CG17" i="12"/>
  <c r="CC18" i="12"/>
  <c r="CG18" i="12"/>
  <c r="CC19" i="12"/>
  <c r="CG19" i="12"/>
  <c r="CC20" i="12"/>
  <c r="CG20" i="12"/>
  <c r="CC21" i="12"/>
  <c r="CG21" i="12"/>
  <c r="CC22" i="12"/>
  <c r="CG22" i="12"/>
  <c r="CC23" i="12"/>
  <c r="CG23" i="12"/>
  <c r="CC24" i="12"/>
  <c r="CG24" i="12"/>
  <c r="CC25" i="12"/>
  <c r="CG25" i="12"/>
  <c r="CC26" i="12"/>
  <c r="CG26" i="12"/>
  <c r="CC27" i="12"/>
  <c r="CG27" i="12"/>
  <c r="CC28" i="12"/>
  <c r="CG28" i="12"/>
  <c r="CG11" i="12"/>
  <c r="CI11" i="12"/>
  <c r="CH11" i="12"/>
  <c r="CC10" i="12"/>
  <c r="CC7" i="12"/>
  <c r="CC6" i="12"/>
  <c r="BS70" i="12"/>
  <c r="BT72" i="12"/>
  <c r="BT73" i="12"/>
  <c r="BT74" i="12"/>
  <c r="BT75" i="12"/>
  <c r="BT76" i="12"/>
  <c r="BT77" i="12"/>
  <c r="BT70" i="12"/>
  <c r="BV70" i="12"/>
  <c r="BU70" i="12"/>
  <c r="BW48" i="12"/>
  <c r="BW49" i="12"/>
  <c r="BW50" i="12"/>
  <c r="BW51" i="12"/>
  <c r="BW53" i="12"/>
  <c r="BW54" i="12"/>
  <c r="BW55" i="12"/>
  <c r="BW56" i="12"/>
  <c r="BW57" i="12"/>
  <c r="BW58" i="12"/>
  <c r="BW59" i="12"/>
  <c r="BW60" i="12"/>
  <c r="BW45" i="12"/>
  <c r="BT48" i="12"/>
  <c r="BX48" i="12"/>
  <c r="BT49" i="12"/>
  <c r="BX49" i="12"/>
  <c r="BT50" i="12"/>
  <c r="BX50" i="12"/>
  <c r="BT51" i="12"/>
  <c r="BX51" i="12"/>
  <c r="BT53" i="12"/>
  <c r="BX53" i="12"/>
  <c r="BT54" i="12"/>
  <c r="BX54" i="12"/>
  <c r="BT55" i="12"/>
  <c r="BX55" i="12"/>
  <c r="BT56" i="12"/>
  <c r="BX56" i="12"/>
  <c r="BT57" i="12"/>
  <c r="BX57" i="12"/>
  <c r="BT58" i="12"/>
  <c r="BX58" i="12"/>
  <c r="BT59" i="12"/>
  <c r="BX59" i="12"/>
  <c r="BT60" i="12"/>
  <c r="BX60" i="12"/>
  <c r="BX45" i="12"/>
  <c r="BZ45" i="12"/>
  <c r="BY45" i="12"/>
  <c r="BW12" i="12"/>
  <c r="BW13" i="12"/>
  <c r="BW14" i="12"/>
  <c r="BW15" i="12"/>
  <c r="BW16" i="12"/>
  <c r="BW17" i="12"/>
  <c r="BW18" i="12"/>
  <c r="BW19" i="12"/>
  <c r="BW20" i="12"/>
  <c r="BW21" i="12"/>
  <c r="BW22" i="12"/>
  <c r="BW23" i="12"/>
  <c r="BW24" i="12"/>
  <c r="BW25" i="12"/>
  <c r="BW26" i="12"/>
  <c r="BW27" i="12"/>
  <c r="BW28" i="12"/>
  <c r="BW11" i="12"/>
  <c r="BT12" i="12"/>
  <c r="BX12" i="12"/>
  <c r="BT13" i="12"/>
  <c r="BX13" i="12"/>
  <c r="BT14" i="12"/>
  <c r="BX14" i="12"/>
  <c r="BT15" i="12"/>
  <c r="BX15" i="12"/>
  <c r="BT16" i="12"/>
  <c r="BX16" i="12"/>
  <c r="BT17" i="12"/>
  <c r="BX17" i="12"/>
  <c r="BT18" i="12"/>
  <c r="BX18" i="12"/>
  <c r="BT19" i="12"/>
  <c r="BX19" i="12"/>
  <c r="BT20" i="12"/>
  <c r="BX20" i="12"/>
  <c r="BT21" i="12"/>
  <c r="BX21" i="12"/>
  <c r="BT22" i="12"/>
  <c r="BX22" i="12"/>
  <c r="BT23" i="12"/>
  <c r="BX23" i="12"/>
  <c r="BT24" i="12"/>
  <c r="BX24" i="12"/>
  <c r="BT25" i="12"/>
  <c r="BX25" i="12"/>
  <c r="BT26" i="12"/>
  <c r="BX26" i="12"/>
  <c r="BT27" i="12"/>
  <c r="BX27" i="12"/>
  <c r="BT28" i="12"/>
  <c r="BX28" i="12"/>
  <c r="BX11" i="12"/>
  <c r="BZ11" i="12"/>
  <c r="BY11" i="12"/>
  <c r="BT10" i="12"/>
  <c r="BT7" i="12"/>
  <c r="BT6" i="12"/>
  <c r="BJ70" i="12"/>
  <c r="BK72" i="12"/>
  <c r="BK73" i="12"/>
  <c r="BK74" i="12"/>
  <c r="BK75" i="12"/>
  <c r="BK76" i="12"/>
  <c r="BK77" i="12"/>
  <c r="BK70" i="12"/>
  <c r="BM70" i="12"/>
  <c r="BL70" i="12"/>
  <c r="BN48" i="12"/>
  <c r="BN49" i="12"/>
  <c r="BN50" i="12"/>
  <c r="BN51" i="12"/>
  <c r="BN53" i="12"/>
  <c r="BN54" i="12"/>
  <c r="BN55" i="12"/>
  <c r="BN56" i="12"/>
  <c r="BN57" i="12"/>
  <c r="BN58" i="12"/>
  <c r="BN59" i="12"/>
  <c r="BN60" i="12"/>
  <c r="BN45" i="12"/>
  <c r="BK48" i="12"/>
  <c r="BO48" i="12"/>
  <c r="BK49" i="12"/>
  <c r="BO49" i="12"/>
  <c r="BK50" i="12"/>
  <c r="BO50" i="12"/>
  <c r="BK51" i="12"/>
  <c r="BO51" i="12"/>
  <c r="BK53" i="12"/>
  <c r="BO53" i="12"/>
  <c r="BK54" i="12"/>
  <c r="BO54" i="12"/>
  <c r="BK55" i="12"/>
  <c r="BO55" i="12"/>
  <c r="BK56" i="12"/>
  <c r="BO56" i="12"/>
  <c r="BK57" i="12"/>
  <c r="BO57" i="12"/>
  <c r="BK58" i="12"/>
  <c r="BO58" i="12"/>
  <c r="BK59" i="12"/>
  <c r="BO59" i="12"/>
  <c r="BK60" i="12"/>
  <c r="BO60" i="12"/>
  <c r="BO45" i="12"/>
  <c r="BQ45" i="12"/>
  <c r="BP45" i="12"/>
  <c r="BN12" i="12"/>
  <c r="BN13" i="12"/>
  <c r="BN14" i="12"/>
  <c r="BN15" i="12"/>
  <c r="BN16" i="12"/>
  <c r="BN17" i="12"/>
  <c r="BN18" i="12"/>
  <c r="BN19" i="12"/>
  <c r="BN20" i="12"/>
  <c r="BN21" i="12"/>
  <c r="BN22" i="12"/>
  <c r="BN23" i="12"/>
  <c r="BN24" i="12"/>
  <c r="BN25" i="12"/>
  <c r="BN26" i="12"/>
  <c r="BN27" i="12"/>
  <c r="BN28" i="12"/>
  <c r="BN11" i="12"/>
  <c r="BK12" i="12"/>
  <c r="BO12" i="12"/>
  <c r="BK13" i="12"/>
  <c r="BO13" i="12"/>
  <c r="BK14" i="12"/>
  <c r="BO14" i="12"/>
  <c r="BK15" i="12"/>
  <c r="BO15" i="12"/>
  <c r="BK16" i="12"/>
  <c r="BO16" i="12"/>
  <c r="BK17" i="12"/>
  <c r="BO17" i="12"/>
  <c r="BK18" i="12"/>
  <c r="BO18" i="12"/>
  <c r="BK19" i="12"/>
  <c r="BO19" i="12"/>
  <c r="BK20" i="12"/>
  <c r="BO20" i="12"/>
  <c r="BK21" i="12"/>
  <c r="BO21" i="12"/>
  <c r="BK22" i="12"/>
  <c r="BO22" i="12"/>
  <c r="BK23" i="12"/>
  <c r="BO23" i="12"/>
  <c r="BK24" i="12"/>
  <c r="BO24" i="12"/>
  <c r="BK25" i="12"/>
  <c r="BO25" i="12"/>
  <c r="BK26" i="12"/>
  <c r="BO26" i="12"/>
  <c r="BK27" i="12"/>
  <c r="BO27" i="12"/>
  <c r="BK28" i="12"/>
  <c r="BO28" i="12"/>
  <c r="BO11" i="12"/>
  <c r="BQ11" i="12"/>
  <c r="BP11" i="12"/>
  <c r="BK10" i="12"/>
  <c r="BK7" i="12"/>
  <c r="BK6" i="12"/>
  <c r="BA70" i="12"/>
  <c r="BB72" i="12"/>
  <c r="BB73" i="12"/>
  <c r="BB74" i="12"/>
  <c r="BB75" i="12"/>
  <c r="BB76" i="12"/>
  <c r="BB77" i="12"/>
  <c r="BB70" i="12"/>
  <c r="BD70" i="12"/>
  <c r="BC70" i="12"/>
  <c r="BE48" i="12"/>
  <c r="BE49" i="12"/>
  <c r="BE50" i="12"/>
  <c r="BE51" i="12"/>
  <c r="BE53" i="12"/>
  <c r="BE54" i="12"/>
  <c r="BE55" i="12"/>
  <c r="BE56" i="12"/>
  <c r="BE57" i="12"/>
  <c r="BE58" i="12"/>
  <c r="BE59" i="12"/>
  <c r="BE60" i="12"/>
  <c r="BE45" i="12"/>
  <c r="BB48" i="12"/>
  <c r="BF48" i="12"/>
  <c r="BB49" i="12"/>
  <c r="BF49" i="12"/>
  <c r="BB50" i="12"/>
  <c r="BF50" i="12"/>
  <c r="BB51" i="12"/>
  <c r="BF51" i="12"/>
  <c r="BB53" i="12"/>
  <c r="BF53" i="12"/>
  <c r="BB54" i="12"/>
  <c r="BF54" i="12"/>
  <c r="BB55" i="12"/>
  <c r="BF55" i="12"/>
  <c r="BB56" i="12"/>
  <c r="BF56" i="12"/>
  <c r="BB57" i="12"/>
  <c r="BF57" i="12"/>
  <c r="BB58" i="12"/>
  <c r="BF58" i="12"/>
  <c r="BB59" i="12"/>
  <c r="BF59" i="12"/>
  <c r="BB60" i="12"/>
  <c r="BF60" i="12"/>
  <c r="BF45" i="12"/>
  <c r="BH45" i="12"/>
  <c r="BG45" i="12"/>
  <c r="BE12" i="12"/>
  <c r="BE13" i="12"/>
  <c r="BE14" i="12"/>
  <c r="BE15" i="12"/>
  <c r="BE16" i="12"/>
  <c r="BE17" i="12"/>
  <c r="BE18" i="12"/>
  <c r="BE19" i="12"/>
  <c r="BE20" i="12"/>
  <c r="BE21" i="12"/>
  <c r="BE22" i="12"/>
  <c r="BE23" i="12"/>
  <c r="BE24" i="12"/>
  <c r="BE25" i="12"/>
  <c r="BE26" i="12"/>
  <c r="BE27" i="12"/>
  <c r="BE28" i="12"/>
  <c r="BE11" i="12"/>
  <c r="BB12" i="12"/>
  <c r="BF12" i="12"/>
  <c r="BB13" i="12"/>
  <c r="BF13" i="12"/>
  <c r="BB14" i="12"/>
  <c r="BF14" i="12"/>
  <c r="BB15" i="12"/>
  <c r="BF15" i="12"/>
  <c r="BB16" i="12"/>
  <c r="BF16" i="12"/>
  <c r="BB17" i="12"/>
  <c r="BF17" i="12"/>
  <c r="BB18" i="12"/>
  <c r="BF18" i="12"/>
  <c r="BB19" i="12"/>
  <c r="BF19" i="12"/>
  <c r="BB20" i="12"/>
  <c r="BF20" i="12"/>
  <c r="BB21" i="12"/>
  <c r="BF21" i="12"/>
  <c r="BB22" i="12"/>
  <c r="BF22" i="12"/>
  <c r="BB23" i="12"/>
  <c r="BF23" i="12"/>
  <c r="BB24" i="12"/>
  <c r="BF24" i="12"/>
  <c r="BB25" i="12"/>
  <c r="BF25" i="12"/>
  <c r="BB26" i="12"/>
  <c r="BF26" i="12"/>
  <c r="BB27" i="12"/>
  <c r="BF27" i="12"/>
  <c r="BB28" i="12"/>
  <c r="BF28" i="12"/>
  <c r="BF11" i="12"/>
  <c r="BH11" i="12"/>
  <c r="BG11" i="12"/>
  <c r="BB10" i="12"/>
  <c r="BB7" i="12"/>
  <c r="BB6" i="12"/>
  <c r="AR70" i="12"/>
  <c r="AS72" i="12"/>
  <c r="AS73" i="12"/>
  <c r="AS74" i="12"/>
  <c r="AS75" i="12"/>
  <c r="AS76" i="12"/>
  <c r="AS77" i="12"/>
  <c r="AS70" i="12"/>
  <c r="AU70" i="12"/>
  <c r="AT70" i="12"/>
  <c r="AV48" i="12"/>
  <c r="AV49" i="12"/>
  <c r="AV50" i="12"/>
  <c r="AV51" i="12"/>
  <c r="AV53" i="12"/>
  <c r="AV54" i="12"/>
  <c r="AV55" i="12"/>
  <c r="AV56" i="12"/>
  <c r="AV57" i="12"/>
  <c r="AV58" i="12"/>
  <c r="AV59" i="12"/>
  <c r="AV60" i="12"/>
  <c r="AV45" i="12"/>
  <c r="AS48" i="12"/>
  <c r="AW48" i="12"/>
  <c r="AS49" i="12"/>
  <c r="AW49" i="12"/>
  <c r="AS50" i="12"/>
  <c r="AW50" i="12"/>
  <c r="AS51" i="12"/>
  <c r="AW51" i="12"/>
  <c r="AS53" i="12"/>
  <c r="AW53" i="12"/>
  <c r="AS54" i="12"/>
  <c r="AW54" i="12"/>
  <c r="AS55" i="12"/>
  <c r="AW55" i="12"/>
  <c r="AS56" i="12"/>
  <c r="AW56" i="12"/>
  <c r="AS57" i="12"/>
  <c r="AW57" i="12"/>
  <c r="AS58" i="12"/>
  <c r="AW58" i="12"/>
  <c r="AS59" i="12"/>
  <c r="AW59" i="12"/>
  <c r="AS60" i="12"/>
  <c r="AW60" i="12"/>
  <c r="AW45" i="12"/>
  <c r="AY45" i="12"/>
  <c r="AX45" i="12"/>
  <c r="AV12" i="12"/>
  <c r="AV13" i="12"/>
  <c r="AV14" i="12"/>
  <c r="AV15" i="12"/>
  <c r="AV16" i="12"/>
  <c r="AV17" i="12"/>
  <c r="AV18" i="12"/>
  <c r="AV19" i="12"/>
  <c r="AV20" i="12"/>
  <c r="AV21" i="12"/>
  <c r="AV22" i="12"/>
  <c r="AV23" i="12"/>
  <c r="AV24" i="12"/>
  <c r="AV25" i="12"/>
  <c r="AV26" i="12"/>
  <c r="AV27" i="12"/>
  <c r="AV28" i="12"/>
  <c r="AV11" i="12"/>
  <c r="AS12" i="12"/>
  <c r="AW12" i="12"/>
  <c r="AS13" i="12"/>
  <c r="AW13" i="12"/>
  <c r="AS14" i="12"/>
  <c r="AW14" i="12"/>
  <c r="AS15" i="12"/>
  <c r="AW15" i="12"/>
  <c r="AS16" i="12"/>
  <c r="AW16" i="12"/>
  <c r="AS17" i="12"/>
  <c r="AW17" i="12"/>
  <c r="AS18" i="12"/>
  <c r="AW18" i="12"/>
  <c r="AS19" i="12"/>
  <c r="AW19" i="12"/>
  <c r="AS20" i="12"/>
  <c r="AW20" i="12"/>
  <c r="AS21" i="12"/>
  <c r="AW21" i="12"/>
  <c r="AS22" i="12"/>
  <c r="AW22" i="12"/>
  <c r="AS23" i="12"/>
  <c r="AW23" i="12"/>
  <c r="AS24" i="12"/>
  <c r="AW24" i="12"/>
  <c r="AS25" i="12"/>
  <c r="AW25" i="12"/>
  <c r="AS26" i="12"/>
  <c r="AW26" i="12"/>
  <c r="AS27" i="12"/>
  <c r="AW27" i="12"/>
  <c r="AS28" i="12"/>
  <c r="AW28" i="12"/>
  <c r="AW11" i="12"/>
  <c r="AY11" i="12"/>
  <c r="AX11" i="12"/>
  <c r="AS10" i="12"/>
  <c r="AS7" i="12"/>
  <c r="AS6" i="12"/>
  <c r="AI70" i="12"/>
  <c r="AJ72" i="12"/>
  <c r="AJ73" i="12"/>
  <c r="AJ74" i="12"/>
  <c r="AJ75" i="12"/>
  <c r="AJ76" i="12"/>
  <c r="AJ77" i="12"/>
  <c r="AJ70" i="12"/>
  <c r="AL70" i="12"/>
  <c r="AK70" i="12"/>
  <c r="AM48" i="12"/>
  <c r="AM49" i="12"/>
  <c r="AM50" i="12"/>
  <c r="AM51" i="12"/>
  <c r="AM53" i="12"/>
  <c r="AM54" i="12"/>
  <c r="AM55" i="12"/>
  <c r="AM56" i="12"/>
  <c r="AM57" i="12"/>
  <c r="AM58" i="12"/>
  <c r="AM59" i="12"/>
  <c r="AM60" i="12"/>
  <c r="AM45" i="12"/>
  <c r="AJ48" i="12"/>
  <c r="AN48" i="12"/>
  <c r="AJ49" i="12"/>
  <c r="AN49" i="12"/>
  <c r="AJ50" i="12"/>
  <c r="AN50" i="12"/>
  <c r="AJ51" i="12"/>
  <c r="AN51" i="12"/>
  <c r="AJ53" i="12"/>
  <c r="AN53" i="12"/>
  <c r="AJ54" i="12"/>
  <c r="AN54" i="12"/>
  <c r="AJ55" i="12"/>
  <c r="AN55" i="12"/>
  <c r="AJ56" i="12"/>
  <c r="AN56" i="12"/>
  <c r="AJ57" i="12"/>
  <c r="AN57" i="12"/>
  <c r="AJ58" i="12"/>
  <c r="AN58" i="12"/>
  <c r="AJ59" i="12"/>
  <c r="AN59" i="12"/>
  <c r="AJ60" i="12"/>
  <c r="AN60" i="12"/>
  <c r="AN45" i="12"/>
  <c r="AP45" i="12"/>
  <c r="AO45" i="12"/>
  <c r="AM12" i="12"/>
  <c r="AM13" i="12"/>
  <c r="AM14" i="12"/>
  <c r="AM15" i="12"/>
  <c r="AM16" i="12"/>
  <c r="AM17" i="12"/>
  <c r="AM18" i="12"/>
  <c r="AM19" i="12"/>
  <c r="AM20" i="12"/>
  <c r="AM21" i="12"/>
  <c r="AM22" i="12"/>
  <c r="AM23" i="12"/>
  <c r="AM24" i="12"/>
  <c r="AM25" i="12"/>
  <c r="AM26" i="12"/>
  <c r="AM27" i="12"/>
  <c r="AM28" i="12"/>
  <c r="AM11" i="12"/>
  <c r="AJ12" i="12"/>
  <c r="AN12" i="12"/>
  <c r="AJ13" i="12"/>
  <c r="AN13" i="12"/>
  <c r="AJ14" i="12"/>
  <c r="AN14" i="12"/>
  <c r="AJ15" i="12"/>
  <c r="AN15" i="12"/>
  <c r="AJ16" i="12"/>
  <c r="AN16" i="12"/>
  <c r="AJ17" i="12"/>
  <c r="AN17" i="12"/>
  <c r="AJ18" i="12"/>
  <c r="AN18" i="12"/>
  <c r="AJ19" i="12"/>
  <c r="AN19" i="12"/>
  <c r="AJ20" i="12"/>
  <c r="AN20" i="12"/>
  <c r="AJ21" i="12"/>
  <c r="AN21" i="12"/>
  <c r="AJ22" i="12"/>
  <c r="AN22" i="12"/>
  <c r="AJ23" i="12"/>
  <c r="AN23" i="12"/>
  <c r="AJ24" i="12"/>
  <c r="AN24" i="12"/>
  <c r="AJ25" i="12"/>
  <c r="AN25" i="12"/>
  <c r="AJ26" i="12"/>
  <c r="AN26" i="12"/>
  <c r="AJ27" i="12"/>
  <c r="AN27" i="12"/>
  <c r="AJ28" i="12"/>
  <c r="AN28" i="12"/>
  <c r="AN11" i="12"/>
  <c r="AP11" i="12"/>
  <c r="AO11" i="12"/>
  <c r="AJ10" i="12"/>
  <c r="AJ7" i="12"/>
  <c r="AJ6" i="12"/>
  <c r="Z62" i="12"/>
  <c r="AA64" i="12"/>
  <c r="AA65" i="12"/>
  <c r="AA66" i="12"/>
  <c r="AA67" i="12"/>
  <c r="AA68" i="12"/>
  <c r="AA69" i="12"/>
  <c r="AA62" i="12"/>
  <c r="AC62" i="12"/>
  <c r="AB62" i="12"/>
  <c r="AD32" i="12"/>
  <c r="AD33" i="12"/>
  <c r="AD34" i="12"/>
  <c r="AD35" i="12"/>
  <c r="AD37" i="12"/>
  <c r="AD38" i="12"/>
  <c r="AD39" i="12"/>
  <c r="AD40" i="12"/>
  <c r="AD41" i="12"/>
  <c r="AD42" i="12"/>
  <c r="AD43" i="12"/>
  <c r="AD44" i="12"/>
  <c r="AD29" i="12"/>
  <c r="AA32" i="12"/>
  <c r="AE32" i="12"/>
  <c r="AA33" i="12"/>
  <c r="AE33" i="12"/>
  <c r="AA34" i="12"/>
  <c r="AE34" i="12"/>
  <c r="AA35" i="12"/>
  <c r="AE35" i="12"/>
  <c r="AA37" i="12"/>
  <c r="AE37" i="12"/>
  <c r="AA38" i="12"/>
  <c r="AE38" i="12"/>
  <c r="AA39" i="12"/>
  <c r="AE39" i="12"/>
  <c r="AA40" i="12"/>
  <c r="AE40" i="12"/>
  <c r="AA41" i="12"/>
  <c r="AE41" i="12"/>
  <c r="AA42" i="12"/>
  <c r="AE42" i="12"/>
  <c r="AA43" i="12"/>
  <c r="AE43" i="12"/>
  <c r="AA44" i="12"/>
  <c r="AE44" i="12"/>
  <c r="AE29" i="12"/>
  <c r="AG29" i="12"/>
  <c r="AF29" i="12"/>
  <c r="AD12" i="12"/>
  <c r="AD13" i="12"/>
  <c r="AD14" i="12"/>
  <c r="AD15" i="12"/>
  <c r="AD16" i="12"/>
  <c r="AD17" i="12"/>
  <c r="AD18" i="12"/>
  <c r="AD19" i="12"/>
  <c r="AD20" i="12"/>
  <c r="AD21" i="12"/>
  <c r="AD22" i="12"/>
  <c r="AD23" i="12"/>
  <c r="AD24" i="12"/>
  <c r="AD25" i="12"/>
  <c r="AD26" i="12"/>
  <c r="AD27" i="12"/>
  <c r="AD28" i="12"/>
  <c r="AD11" i="12"/>
  <c r="AA12" i="12"/>
  <c r="AE12" i="12"/>
  <c r="AA13" i="12"/>
  <c r="AE13" i="12"/>
  <c r="AA14" i="12"/>
  <c r="AE14" i="12"/>
  <c r="AA15" i="12"/>
  <c r="AE15" i="12"/>
  <c r="AA16" i="12"/>
  <c r="AE16" i="12"/>
  <c r="AA17" i="12"/>
  <c r="AE17" i="12"/>
  <c r="AA18" i="12"/>
  <c r="AE18" i="12"/>
  <c r="AA19" i="12"/>
  <c r="AE19" i="12"/>
  <c r="AA20" i="12"/>
  <c r="AE20" i="12"/>
  <c r="AA21" i="12"/>
  <c r="AE21" i="12"/>
  <c r="AA22" i="12"/>
  <c r="AE22" i="12"/>
  <c r="AA23" i="12"/>
  <c r="AE23" i="12"/>
  <c r="AA24" i="12"/>
  <c r="AE24" i="12"/>
  <c r="AA25" i="12"/>
  <c r="AE25" i="12"/>
  <c r="AA26" i="12"/>
  <c r="AE26" i="12"/>
  <c r="AA27" i="12"/>
  <c r="AE27" i="12"/>
  <c r="AA28" i="12"/>
  <c r="AE28" i="12"/>
  <c r="AE11" i="12"/>
  <c r="AG11" i="12"/>
  <c r="AF11" i="12"/>
  <c r="AA10" i="12"/>
  <c r="AA7" i="12"/>
  <c r="AA6" i="12"/>
  <c r="Q62" i="12"/>
  <c r="R64" i="12"/>
  <c r="R65" i="12"/>
  <c r="R66" i="12"/>
  <c r="R67" i="12"/>
  <c r="R68" i="12"/>
  <c r="R69" i="12"/>
  <c r="R62" i="12"/>
  <c r="T62" i="12"/>
  <c r="S62" i="12"/>
  <c r="U32" i="12"/>
  <c r="U33" i="12"/>
  <c r="U34" i="12"/>
  <c r="U35" i="12"/>
  <c r="U37" i="12"/>
  <c r="U38" i="12"/>
  <c r="U39" i="12"/>
  <c r="U40" i="12"/>
  <c r="U41" i="12"/>
  <c r="U42" i="12"/>
  <c r="U43" i="12"/>
  <c r="U44" i="12"/>
  <c r="U29" i="12"/>
  <c r="R32" i="12"/>
  <c r="V32" i="12"/>
  <c r="R33" i="12"/>
  <c r="V33" i="12"/>
  <c r="R34" i="12"/>
  <c r="V34" i="12"/>
  <c r="R35" i="12"/>
  <c r="V35" i="12"/>
  <c r="R37" i="12"/>
  <c r="V37" i="12"/>
  <c r="R38" i="12"/>
  <c r="V38" i="12"/>
  <c r="R39" i="12"/>
  <c r="V39" i="12"/>
  <c r="R40" i="12"/>
  <c r="V40" i="12"/>
  <c r="R41" i="12"/>
  <c r="V41" i="12"/>
  <c r="R42" i="12"/>
  <c r="V42" i="12"/>
  <c r="R43" i="12"/>
  <c r="V43" i="12"/>
  <c r="R44" i="12"/>
  <c r="V44" i="12"/>
  <c r="V29" i="12"/>
  <c r="X29" i="12"/>
  <c r="W29" i="12"/>
  <c r="U12" i="12"/>
  <c r="U13" i="12"/>
  <c r="U14" i="12"/>
  <c r="U15" i="12"/>
  <c r="U16" i="12"/>
  <c r="U17" i="12"/>
  <c r="U18" i="12"/>
  <c r="U19" i="12"/>
  <c r="U20" i="12"/>
  <c r="U21" i="12"/>
  <c r="U22" i="12"/>
  <c r="U23" i="12"/>
  <c r="U24" i="12"/>
  <c r="U25" i="12"/>
  <c r="U26" i="12"/>
  <c r="U27" i="12"/>
  <c r="U28" i="12"/>
  <c r="U11" i="12"/>
  <c r="R12" i="12"/>
  <c r="V12" i="12"/>
  <c r="R13" i="12"/>
  <c r="V13" i="12"/>
  <c r="R14" i="12"/>
  <c r="V14" i="12"/>
  <c r="R15" i="12"/>
  <c r="V15" i="12"/>
  <c r="R16" i="12"/>
  <c r="V16" i="12"/>
  <c r="R17" i="12"/>
  <c r="V17" i="12"/>
  <c r="R18" i="12"/>
  <c r="V18" i="12"/>
  <c r="R19" i="12"/>
  <c r="V19" i="12"/>
  <c r="R20" i="12"/>
  <c r="V20" i="12"/>
  <c r="R21" i="12"/>
  <c r="V21" i="12"/>
  <c r="R22" i="12"/>
  <c r="V22" i="12"/>
  <c r="R23" i="12"/>
  <c r="V23" i="12"/>
  <c r="R24" i="12"/>
  <c r="V24" i="12"/>
  <c r="R25" i="12"/>
  <c r="V25" i="12"/>
  <c r="R26" i="12"/>
  <c r="V26" i="12"/>
  <c r="R27" i="12"/>
  <c r="V27" i="12"/>
  <c r="R28" i="12"/>
  <c r="V28" i="12"/>
  <c r="V11" i="12"/>
  <c r="X11" i="12"/>
  <c r="W11" i="12"/>
  <c r="R10" i="12"/>
  <c r="R7" i="12"/>
  <c r="R6" i="12"/>
  <c r="I64" i="12"/>
  <c r="I65" i="12"/>
  <c r="I66" i="12"/>
  <c r="I67" i="12"/>
  <c r="I68" i="12"/>
  <c r="I69" i="12"/>
  <c r="I62" i="12"/>
  <c r="H62" i="12"/>
  <c r="K62" i="12"/>
  <c r="J62" i="12"/>
  <c r="L32" i="12"/>
  <c r="L33" i="12"/>
  <c r="L34" i="12"/>
  <c r="L35" i="12"/>
  <c r="L37" i="12"/>
  <c r="L38" i="12"/>
  <c r="L39" i="12"/>
  <c r="L40" i="12"/>
  <c r="L41" i="12"/>
  <c r="L42" i="12"/>
  <c r="L43" i="12"/>
  <c r="L44" i="12"/>
  <c r="L29" i="12"/>
  <c r="I32" i="12"/>
  <c r="M32" i="12"/>
  <c r="I33" i="12"/>
  <c r="M33" i="12"/>
  <c r="I34" i="12"/>
  <c r="M34" i="12"/>
  <c r="I35" i="12"/>
  <c r="M35" i="12"/>
  <c r="I37" i="12"/>
  <c r="M37" i="12"/>
  <c r="I38" i="12"/>
  <c r="M38" i="12"/>
  <c r="I39" i="12"/>
  <c r="M39" i="12"/>
  <c r="I40" i="12"/>
  <c r="M40" i="12"/>
  <c r="I41" i="12"/>
  <c r="M41" i="12"/>
  <c r="I42" i="12"/>
  <c r="M42" i="12"/>
  <c r="I43" i="12"/>
  <c r="M43" i="12"/>
  <c r="I44" i="12"/>
  <c r="M44" i="12"/>
  <c r="M29" i="12"/>
  <c r="O29" i="12"/>
  <c r="N29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11" i="12"/>
  <c r="I12" i="12"/>
  <c r="M12" i="12"/>
  <c r="I13" i="12"/>
  <c r="M13" i="12"/>
  <c r="I14" i="12"/>
  <c r="M14" i="12"/>
  <c r="I15" i="12"/>
  <c r="M15" i="12"/>
  <c r="I16" i="12"/>
  <c r="M16" i="12"/>
  <c r="I17" i="12"/>
  <c r="M17" i="12"/>
  <c r="I18" i="12"/>
  <c r="M18" i="12"/>
  <c r="I19" i="12"/>
  <c r="M19" i="12"/>
  <c r="I20" i="12"/>
  <c r="M20" i="12"/>
  <c r="I21" i="12"/>
  <c r="M21" i="12"/>
  <c r="I22" i="12"/>
  <c r="M22" i="12"/>
  <c r="I23" i="12"/>
  <c r="M23" i="12"/>
  <c r="I24" i="12"/>
  <c r="M24" i="12"/>
  <c r="I25" i="12"/>
  <c r="M25" i="12"/>
  <c r="I26" i="12"/>
  <c r="M26" i="12"/>
  <c r="I27" i="12"/>
  <c r="M27" i="12"/>
  <c r="I28" i="12"/>
  <c r="M28" i="12"/>
  <c r="M11" i="12"/>
  <c r="O11" i="12"/>
  <c r="N11" i="12"/>
  <c r="I10" i="12"/>
  <c r="I7" i="12"/>
  <c r="I6" i="12"/>
  <c r="DC48" i="20"/>
  <c r="DC49" i="20"/>
  <c r="DC50" i="20"/>
  <c r="DC51" i="20"/>
  <c r="DC52" i="20"/>
  <c r="DC53" i="20"/>
  <c r="DC46" i="20"/>
  <c r="DD48" i="20"/>
  <c r="DD49" i="20"/>
  <c r="DD50" i="20"/>
  <c r="DD51" i="20"/>
  <c r="DD52" i="20"/>
  <c r="DD53" i="20"/>
  <c r="DD46" i="20"/>
  <c r="DF46" i="20"/>
  <c r="DE46" i="20"/>
  <c r="DC32" i="20"/>
  <c r="DG32" i="20"/>
  <c r="DC33" i="20"/>
  <c r="DG33" i="20"/>
  <c r="DC34" i="20"/>
  <c r="DG34" i="20"/>
  <c r="DC35" i="20"/>
  <c r="DG35" i="20"/>
  <c r="DC36" i="20"/>
  <c r="DG36" i="20"/>
  <c r="DC37" i="20"/>
  <c r="DG37" i="20"/>
  <c r="DC38" i="20"/>
  <c r="DG38" i="20"/>
  <c r="DC39" i="20"/>
  <c r="DG39" i="20"/>
  <c r="DC40" i="20"/>
  <c r="DG40" i="20"/>
  <c r="DC41" i="20"/>
  <c r="DG41" i="20"/>
  <c r="DC42" i="20"/>
  <c r="DG42" i="20"/>
  <c r="DC43" i="20"/>
  <c r="DG43" i="20"/>
  <c r="DC44" i="20"/>
  <c r="DG44" i="20"/>
  <c r="DG29" i="20"/>
  <c r="DD32" i="20"/>
  <c r="DH32" i="20"/>
  <c r="DD33" i="20"/>
  <c r="DH33" i="20"/>
  <c r="DD34" i="20"/>
  <c r="DH34" i="20"/>
  <c r="DD35" i="20"/>
  <c r="DH35" i="20"/>
  <c r="DD36" i="20"/>
  <c r="DH36" i="20"/>
  <c r="DD37" i="20"/>
  <c r="DH37" i="20"/>
  <c r="DD38" i="20"/>
  <c r="DH38" i="20"/>
  <c r="DD39" i="20"/>
  <c r="DH39" i="20"/>
  <c r="DD40" i="20"/>
  <c r="DH40" i="20"/>
  <c r="DD41" i="20"/>
  <c r="DH41" i="20"/>
  <c r="DD42" i="20"/>
  <c r="DH42" i="20"/>
  <c r="DD43" i="20"/>
  <c r="DH43" i="20"/>
  <c r="DD44" i="20"/>
  <c r="DH44" i="20"/>
  <c r="DH29" i="20"/>
  <c r="DJ29" i="20"/>
  <c r="DI29" i="20"/>
  <c r="DC12" i="20"/>
  <c r="DG12" i="20"/>
  <c r="DC13" i="20"/>
  <c r="DG13" i="20"/>
  <c r="DC14" i="20"/>
  <c r="DG14" i="20"/>
  <c r="DC15" i="20"/>
  <c r="DG15" i="20"/>
  <c r="DC16" i="20"/>
  <c r="DG16" i="20"/>
  <c r="DC17" i="20"/>
  <c r="DG17" i="20"/>
  <c r="DC18" i="20"/>
  <c r="DG18" i="20"/>
  <c r="DC19" i="20"/>
  <c r="DG19" i="20"/>
  <c r="DC20" i="20"/>
  <c r="DG20" i="20"/>
  <c r="DC21" i="20"/>
  <c r="DG21" i="20"/>
  <c r="DC22" i="20"/>
  <c r="DG22" i="20"/>
  <c r="DC23" i="20"/>
  <c r="DG23" i="20"/>
  <c r="DC24" i="20"/>
  <c r="DG24" i="20"/>
  <c r="DC25" i="20"/>
  <c r="DG25" i="20"/>
  <c r="DC26" i="20"/>
  <c r="DG26" i="20"/>
  <c r="DC27" i="20"/>
  <c r="DG27" i="20"/>
  <c r="DC28" i="20"/>
  <c r="DG28" i="20"/>
  <c r="DG11" i="20"/>
  <c r="DD12" i="20"/>
  <c r="DH12" i="20"/>
  <c r="DD13" i="20"/>
  <c r="DH13" i="20"/>
  <c r="DD14" i="20"/>
  <c r="DH14" i="20"/>
  <c r="DD15" i="20"/>
  <c r="DH15" i="20"/>
  <c r="DD16" i="20"/>
  <c r="DH16" i="20"/>
  <c r="DD17" i="20"/>
  <c r="DH17" i="20"/>
  <c r="DD18" i="20"/>
  <c r="DH18" i="20"/>
  <c r="DD19" i="20"/>
  <c r="DH19" i="20"/>
  <c r="DD20" i="20"/>
  <c r="DH20" i="20"/>
  <c r="DD21" i="20"/>
  <c r="DH21" i="20"/>
  <c r="DD22" i="20"/>
  <c r="DH22" i="20"/>
  <c r="DD23" i="20"/>
  <c r="DH23" i="20"/>
  <c r="DD24" i="20"/>
  <c r="DH24" i="20"/>
  <c r="DD25" i="20"/>
  <c r="DH25" i="20"/>
  <c r="DD26" i="20"/>
  <c r="DH26" i="20"/>
  <c r="DD27" i="20"/>
  <c r="DH27" i="20"/>
  <c r="DD28" i="20"/>
  <c r="DH28" i="20"/>
  <c r="DH11" i="20"/>
  <c r="DJ11" i="20"/>
  <c r="DI11" i="20"/>
  <c r="DC9" i="20"/>
  <c r="DC10" i="20"/>
  <c r="DD10" i="20"/>
  <c r="DC8" i="20"/>
  <c r="DC7" i="20"/>
  <c r="DD7" i="20"/>
  <c r="DC6" i="20"/>
  <c r="DD6" i="20"/>
  <c r="CT46" i="20"/>
  <c r="CU48" i="20"/>
  <c r="CU49" i="20"/>
  <c r="CU50" i="20"/>
  <c r="CU51" i="20"/>
  <c r="CU52" i="20"/>
  <c r="CU53" i="20"/>
  <c r="CU46" i="20"/>
  <c r="CW46" i="20"/>
  <c r="CV46" i="20"/>
  <c r="CX32" i="20"/>
  <c r="CX33" i="20"/>
  <c r="CX34" i="20"/>
  <c r="CX35" i="20"/>
  <c r="CX36" i="20"/>
  <c r="CX37" i="20"/>
  <c r="CX38" i="20"/>
  <c r="CX39" i="20"/>
  <c r="CX40" i="20"/>
  <c r="CX41" i="20"/>
  <c r="CX42" i="20"/>
  <c r="CX43" i="20"/>
  <c r="CX44" i="20"/>
  <c r="CX29" i="20"/>
  <c r="CU32" i="20"/>
  <c r="CY32" i="20"/>
  <c r="CU33" i="20"/>
  <c r="CY33" i="20"/>
  <c r="CU34" i="20"/>
  <c r="CY34" i="20"/>
  <c r="CU35" i="20"/>
  <c r="CY35" i="20"/>
  <c r="CU36" i="20"/>
  <c r="CY36" i="20"/>
  <c r="CU37" i="20"/>
  <c r="CY37" i="20"/>
  <c r="CU38" i="20"/>
  <c r="CY38" i="20"/>
  <c r="CU39" i="20"/>
  <c r="CY39" i="20"/>
  <c r="CU40" i="20"/>
  <c r="CY40" i="20"/>
  <c r="CU41" i="20"/>
  <c r="CY41" i="20"/>
  <c r="CU42" i="20"/>
  <c r="CY42" i="20"/>
  <c r="CU43" i="20"/>
  <c r="CY43" i="20"/>
  <c r="CU44" i="20"/>
  <c r="CY44" i="20"/>
  <c r="CY29" i="20"/>
  <c r="DA29" i="20"/>
  <c r="CZ29" i="20"/>
  <c r="CX12" i="20"/>
  <c r="CX13" i="20"/>
  <c r="CX14" i="20"/>
  <c r="CX15" i="20"/>
  <c r="CX16" i="20"/>
  <c r="CX17" i="20"/>
  <c r="CX18" i="20"/>
  <c r="CX19" i="20"/>
  <c r="CX20" i="20"/>
  <c r="CX21" i="20"/>
  <c r="CX22" i="20"/>
  <c r="CX23" i="20"/>
  <c r="CX24" i="20"/>
  <c r="CX25" i="20"/>
  <c r="CX26" i="20"/>
  <c r="CX27" i="20"/>
  <c r="CX28" i="20"/>
  <c r="CX11" i="20"/>
  <c r="CU12" i="20"/>
  <c r="CY12" i="20"/>
  <c r="CU13" i="20"/>
  <c r="CY13" i="20"/>
  <c r="CU14" i="20"/>
  <c r="CY14" i="20"/>
  <c r="CU15" i="20"/>
  <c r="CY15" i="20"/>
  <c r="CU16" i="20"/>
  <c r="CY16" i="20"/>
  <c r="CU17" i="20"/>
  <c r="CY17" i="20"/>
  <c r="CU18" i="20"/>
  <c r="CY18" i="20"/>
  <c r="CU19" i="20"/>
  <c r="CY19" i="20"/>
  <c r="CU20" i="20"/>
  <c r="CY20" i="20"/>
  <c r="CU21" i="20"/>
  <c r="CY21" i="20"/>
  <c r="CU22" i="20"/>
  <c r="CY22" i="20"/>
  <c r="CU23" i="20"/>
  <c r="CY23" i="20"/>
  <c r="CU24" i="20"/>
  <c r="CY24" i="20"/>
  <c r="CU25" i="20"/>
  <c r="CY25" i="20"/>
  <c r="CU26" i="20"/>
  <c r="CY26" i="20"/>
  <c r="CU27" i="20"/>
  <c r="CY27" i="20"/>
  <c r="CU28" i="20"/>
  <c r="CY28" i="20"/>
  <c r="CY11" i="20"/>
  <c r="DA11" i="20"/>
  <c r="CZ11" i="20"/>
  <c r="CU10" i="20"/>
  <c r="CU7" i="20"/>
  <c r="CU6" i="20"/>
  <c r="CK46" i="20"/>
  <c r="CL48" i="20"/>
  <c r="CL49" i="20"/>
  <c r="CL50" i="20"/>
  <c r="CL51" i="20"/>
  <c r="CL52" i="20"/>
  <c r="CL53" i="20"/>
  <c r="CL46" i="20"/>
  <c r="CN46" i="20"/>
  <c r="CM46" i="20"/>
  <c r="CO32" i="20"/>
  <c r="CO33" i="20"/>
  <c r="CO34" i="20"/>
  <c r="CO35" i="20"/>
  <c r="CO37" i="20"/>
  <c r="CO38" i="20"/>
  <c r="CO39" i="20"/>
  <c r="CO40" i="20"/>
  <c r="CO41" i="20"/>
  <c r="CO42" i="20"/>
  <c r="CO43" i="20"/>
  <c r="CO44" i="20"/>
  <c r="CO29" i="20"/>
  <c r="CL32" i="20"/>
  <c r="CP32" i="20"/>
  <c r="CL33" i="20"/>
  <c r="CP33" i="20"/>
  <c r="CL34" i="20"/>
  <c r="CP34" i="20"/>
  <c r="CL35" i="20"/>
  <c r="CP35" i="20"/>
  <c r="CL37" i="20"/>
  <c r="CP37" i="20"/>
  <c r="CL38" i="20"/>
  <c r="CP38" i="20"/>
  <c r="CL39" i="20"/>
  <c r="CP39" i="20"/>
  <c r="CL40" i="20"/>
  <c r="CP40" i="20"/>
  <c r="CL41" i="20"/>
  <c r="CP41" i="20"/>
  <c r="CL42" i="20"/>
  <c r="CP42" i="20"/>
  <c r="CL43" i="20"/>
  <c r="CP43" i="20"/>
  <c r="CL44" i="20"/>
  <c r="CP44" i="20"/>
  <c r="CP29" i="20"/>
  <c r="CR29" i="20"/>
  <c r="CQ29" i="20"/>
  <c r="CO12" i="20"/>
  <c r="CO13" i="20"/>
  <c r="CO14" i="20"/>
  <c r="CO15" i="20"/>
  <c r="CO16" i="20"/>
  <c r="CO17" i="20"/>
  <c r="CO18" i="20"/>
  <c r="CO19" i="20"/>
  <c r="CO20" i="20"/>
  <c r="CO21" i="20"/>
  <c r="CO22" i="20"/>
  <c r="CO23" i="20"/>
  <c r="CO24" i="20"/>
  <c r="CO25" i="20"/>
  <c r="CO26" i="20"/>
  <c r="CO27" i="20"/>
  <c r="CO28" i="20"/>
  <c r="CO11" i="20"/>
  <c r="CL12" i="20"/>
  <c r="CP12" i="20"/>
  <c r="CL13" i="20"/>
  <c r="CP13" i="20"/>
  <c r="CL14" i="20"/>
  <c r="CP14" i="20"/>
  <c r="CL15" i="20"/>
  <c r="CP15" i="20"/>
  <c r="CL16" i="20"/>
  <c r="CP16" i="20"/>
  <c r="CL17" i="20"/>
  <c r="CP17" i="20"/>
  <c r="CL18" i="20"/>
  <c r="CP18" i="20"/>
  <c r="CL19" i="20"/>
  <c r="CP19" i="20"/>
  <c r="CL20" i="20"/>
  <c r="CP20" i="20"/>
  <c r="CL21" i="20"/>
  <c r="CP21" i="20"/>
  <c r="CL22" i="20"/>
  <c r="CP22" i="20"/>
  <c r="CL23" i="20"/>
  <c r="CP23" i="20"/>
  <c r="CL24" i="20"/>
  <c r="CP24" i="20"/>
  <c r="CL25" i="20"/>
  <c r="CP25" i="20"/>
  <c r="CL26" i="20"/>
  <c r="CP26" i="20"/>
  <c r="CL27" i="20"/>
  <c r="CP27" i="20"/>
  <c r="CL28" i="20"/>
  <c r="CP28" i="20"/>
  <c r="CP11" i="20"/>
  <c r="CR11" i="20"/>
  <c r="CQ11" i="20"/>
  <c r="CL10" i="20"/>
  <c r="CL7" i="20"/>
  <c r="CL6" i="20"/>
  <c r="CB46" i="20"/>
  <c r="CC48" i="20"/>
  <c r="CC49" i="20"/>
  <c r="CC50" i="20"/>
  <c r="CC51" i="20"/>
  <c r="CC52" i="20"/>
  <c r="CC53" i="20"/>
  <c r="CC46" i="20"/>
  <c r="CE46" i="20"/>
  <c r="CD46" i="20"/>
  <c r="CF32" i="20"/>
  <c r="CF33" i="20"/>
  <c r="CF34" i="20"/>
  <c r="CF35" i="20"/>
  <c r="CF37" i="20"/>
  <c r="CF38" i="20"/>
  <c r="CF39" i="20"/>
  <c r="CF40" i="20"/>
  <c r="CF41" i="20"/>
  <c r="CF42" i="20"/>
  <c r="CF43" i="20"/>
  <c r="CF44" i="20"/>
  <c r="CF29" i="20"/>
  <c r="CC32" i="20"/>
  <c r="CG32" i="20"/>
  <c r="CC33" i="20"/>
  <c r="CG33" i="20"/>
  <c r="CC34" i="20"/>
  <c r="CG34" i="20"/>
  <c r="CC35" i="20"/>
  <c r="CG35" i="20"/>
  <c r="CC37" i="20"/>
  <c r="CG37" i="20"/>
  <c r="CC38" i="20"/>
  <c r="CG38" i="20"/>
  <c r="CC39" i="20"/>
  <c r="CG39" i="20"/>
  <c r="CC40" i="20"/>
  <c r="CG40" i="20"/>
  <c r="CC41" i="20"/>
  <c r="CG41" i="20"/>
  <c r="CC42" i="20"/>
  <c r="CG42" i="20"/>
  <c r="CC43" i="20"/>
  <c r="CG43" i="20"/>
  <c r="CC44" i="20"/>
  <c r="CG44" i="20"/>
  <c r="CG29" i="20"/>
  <c r="CI29" i="20"/>
  <c r="CH29" i="20"/>
  <c r="CF12" i="20"/>
  <c r="CF13" i="20"/>
  <c r="CF14" i="20"/>
  <c r="CF15" i="20"/>
  <c r="CF16" i="20"/>
  <c r="CF17" i="20"/>
  <c r="CF18" i="20"/>
  <c r="CF19" i="20"/>
  <c r="CF20" i="20"/>
  <c r="CF21" i="20"/>
  <c r="CF22" i="20"/>
  <c r="CF23" i="20"/>
  <c r="CF24" i="20"/>
  <c r="CF25" i="20"/>
  <c r="CF26" i="20"/>
  <c r="CF27" i="20"/>
  <c r="CF28" i="20"/>
  <c r="CF11" i="20"/>
  <c r="CC12" i="20"/>
  <c r="CG12" i="20"/>
  <c r="CC13" i="20"/>
  <c r="CG13" i="20"/>
  <c r="CC14" i="20"/>
  <c r="CG14" i="20"/>
  <c r="CC15" i="20"/>
  <c r="CG15" i="20"/>
  <c r="CC16" i="20"/>
  <c r="CG16" i="20"/>
  <c r="CC17" i="20"/>
  <c r="CG17" i="20"/>
  <c r="CC18" i="20"/>
  <c r="CG18" i="20"/>
  <c r="CC19" i="20"/>
  <c r="CG19" i="20"/>
  <c r="CC20" i="20"/>
  <c r="CG20" i="20"/>
  <c r="CC21" i="20"/>
  <c r="CG21" i="20"/>
  <c r="CC22" i="20"/>
  <c r="CG22" i="20"/>
  <c r="CC23" i="20"/>
  <c r="CG23" i="20"/>
  <c r="CC24" i="20"/>
  <c r="CG24" i="20"/>
  <c r="CC25" i="20"/>
  <c r="CG25" i="20"/>
  <c r="CC26" i="20"/>
  <c r="CG26" i="20"/>
  <c r="CC27" i="20"/>
  <c r="CG27" i="20"/>
  <c r="CC28" i="20"/>
  <c r="CG28" i="20"/>
  <c r="CG11" i="20"/>
  <c r="CI11" i="20"/>
  <c r="CH11" i="20"/>
  <c r="CC10" i="20"/>
  <c r="CC7" i="20"/>
  <c r="CC6" i="20"/>
  <c r="BS48" i="20"/>
  <c r="BS49" i="20"/>
  <c r="BS50" i="20"/>
  <c r="BS51" i="20"/>
  <c r="BS52" i="20"/>
  <c r="BS53" i="20"/>
  <c r="BS46" i="20"/>
  <c r="BT48" i="20"/>
  <c r="BT49" i="20"/>
  <c r="BT50" i="20"/>
  <c r="BT51" i="20"/>
  <c r="BT52" i="20"/>
  <c r="BT53" i="20"/>
  <c r="BT46" i="20"/>
  <c r="BV46" i="20"/>
  <c r="BU46" i="20"/>
  <c r="BS32" i="20"/>
  <c r="BW32" i="20"/>
  <c r="BS33" i="20"/>
  <c r="BW33" i="20"/>
  <c r="BS34" i="20"/>
  <c r="BW34" i="20"/>
  <c r="BS35" i="20"/>
  <c r="BW35" i="20"/>
  <c r="BS37" i="20"/>
  <c r="BW37" i="20"/>
  <c r="BS38" i="20"/>
  <c r="BW38" i="20"/>
  <c r="BS39" i="20"/>
  <c r="BW39" i="20"/>
  <c r="BS40" i="20"/>
  <c r="BW40" i="20"/>
  <c r="BS41" i="20"/>
  <c r="BW41" i="20"/>
  <c r="BS42" i="20"/>
  <c r="BW42" i="20"/>
  <c r="BS43" i="20"/>
  <c r="BW43" i="20"/>
  <c r="BS44" i="20"/>
  <c r="BW44" i="20"/>
  <c r="BW29" i="20"/>
  <c r="BT32" i="20"/>
  <c r="BX32" i="20"/>
  <c r="BT33" i="20"/>
  <c r="BX33" i="20"/>
  <c r="BT34" i="20"/>
  <c r="BX34" i="20"/>
  <c r="BT35" i="20"/>
  <c r="BX35" i="20"/>
  <c r="BT37" i="20"/>
  <c r="BX37" i="20"/>
  <c r="BT38" i="20"/>
  <c r="BX38" i="20"/>
  <c r="BT39" i="20"/>
  <c r="BX39" i="20"/>
  <c r="BT40" i="20"/>
  <c r="BX40" i="20"/>
  <c r="BT41" i="20"/>
  <c r="BX41" i="20"/>
  <c r="BT42" i="20"/>
  <c r="BX42" i="20"/>
  <c r="BT43" i="20"/>
  <c r="BX43" i="20"/>
  <c r="BT44" i="20"/>
  <c r="BX44" i="20"/>
  <c r="BX29" i="20"/>
  <c r="BZ29" i="20"/>
  <c r="BY29" i="20"/>
  <c r="BS12" i="20"/>
  <c r="BW12" i="20"/>
  <c r="BS13" i="20"/>
  <c r="BW13" i="20"/>
  <c r="BS14" i="20"/>
  <c r="BW14" i="20"/>
  <c r="BS15" i="20"/>
  <c r="BW15" i="20"/>
  <c r="BS16" i="20"/>
  <c r="BW16" i="20"/>
  <c r="BS17" i="20"/>
  <c r="BW17" i="20"/>
  <c r="BS18" i="20"/>
  <c r="BW18" i="20"/>
  <c r="BS19" i="20"/>
  <c r="BW19" i="20"/>
  <c r="BS20" i="20"/>
  <c r="BW20" i="20"/>
  <c r="BS21" i="20"/>
  <c r="BW21" i="20"/>
  <c r="BS22" i="20"/>
  <c r="BW22" i="20"/>
  <c r="BS23" i="20"/>
  <c r="BW23" i="20"/>
  <c r="BS24" i="20"/>
  <c r="BW24" i="20"/>
  <c r="BS25" i="20"/>
  <c r="BW25" i="20"/>
  <c r="BS26" i="20"/>
  <c r="BW26" i="20"/>
  <c r="BS27" i="20"/>
  <c r="BW27" i="20"/>
  <c r="BS28" i="20"/>
  <c r="BW28" i="20"/>
  <c r="BW11" i="20"/>
  <c r="BT12" i="20"/>
  <c r="BX12" i="20"/>
  <c r="BT13" i="20"/>
  <c r="BX13" i="20"/>
  <c r="BT14" i="20"/>
  <c r="BX14" i="20"/>
  <c r="BT15" i="20"/>
  <c r="BX15" i="20"/>
  <c r="BT16" i="20"/>
  <c r="BX16" i="20"/>
  <c r="BT17" i="20"/>
  <c r="BX17" i="20"/>
  <c r="BT18" i="20"/>
  <c r="BX18" i="20"/>
  <c r="BT19" i="20"/>
  <c r="BX19" i="20"/>
  <c r="BT20" i="20"/>
  <c r="BX20" i="20"/>
  <c r="BT21" i="20"/>
  <c r="BX21" i="20"/>
  <c r="BT22" i="20"/>
  <c r="BX22" i="20"/>
  <c r="BT23" i="20"/>
  <c r="BX23" i="20"/>
  <c r="BT24" i="20"/>
  <c r="BX24" i="20"/>
  <c r="BT25" i="20"/>
  <c r="BX25" i="20"/>
  <c r="BT26" i="20"/>
  <c r="BX26" i="20"/>
  <c r="BT27" i="20"/>
  <c r="BX27" i="20"/>
  <c r="BT28" i="20"/>
  <c r="BX28" i="20"/>
  <c r="BX11" i="20"/>
  <c r="BZ11" i="20"/>
  <c r="BY11" i="20"/>
  <c r="BS9" i="20"/>
  <c r="BS10" i="20"/>
  <c r="BT10" i="20"/>
  <c r="BS8" i="20"/>
  <c r="BS7" i="20"/>
  <c r="BT7" i="20"/>
  <c r="BS6" i="20"/>
  <c r="BT6" i="20"/>
  <c r="BJ46" i="20"/>
  <c r="BK48" i="20"/>
  <c r="BK49" i="20"/>
  <c r="BK50" i="20"/>
  <c r="BK51" i="20"/>
  <c r="BK52" i="20"/>
  <c r="BK53" i="20"/>
  <c r="BK46" i="20"/>
  <c r="BM46" i="20"/>
  <c r="BL46" i="20"/>
  <c r="BN32" i="20"/>
  <c r="BN33" i="20"/>
  <c r="BN34" i="20"/>
  <c r="BN35" i="20"/>
  <c r="BN37" i="20"/>
  <c r="BN38" i="20"/>
  <c r="BN39" i="20"/>
  <c r="BN40" i="20"/>
  <c r="BN41" i="20"/>
  <c r="BN42" i="20"/>
  <c r="BN43" i="20"/>
  <c r="BN44" i="20"/>
  <c r="BN29" i="20"/>
  <c r="BK32" i="20"/>
  <c r="BO32" i="20"/>
  <c r="BK33" i="20"/>
  <c r="BO33" i="20"/>
  <c r="BK34" i="20"/>
  <c r="BO34" i="20"/>
  <c r="BK35" i="20"/>
  <c r="BO35" i="20"/>
  <c r="BK37" i="20"/>
  <c r="BO37" i="20"/>
  <c r="BK38" i="20"/>
  <c r="BO38" i="20"/>
  <c r="BK39" i="20"/>
  <c r="BO39" i="20"/>
  <c r="BK40" i="20"/>
  <c r="BO40" i="20"/>
  <c r="BK41" i="20"/>
  <c r="BO41" i="20"/>
  <c r="BK42" i="20"/>
  <c r="BO42" i="20"/>
  <c r="BK43" i="20"/>
  <c r="BO43" i="20"/>
  <c r="BK44" i="20"/>
  <c r="BO44" i="20"/>
  <c r="BO29" i="20"/>
  <c r="BQ29" i="20"/>
  <c r="BP29" i="20"/>
  <c r="BN12" i="20"/>
  <c r="BN13" i="20"/>
  <c r="BN14" i="20"/>
  <c r="BN15" i="20"/>
  <c r="BN16" i="20"/>
  <c r="BN17" i="20"/>
  <c r="BN18" i="20"/>
  <c r="BN19" i="20"/>
  <c r="BN20" i="20"/>
  <c r="BN21" i="20"/>
  <c r="BN22" i="20"/>
  <c r="BN23" i="20"/>
  <c r="BN24" i="20"/>
  <c r="BN25" i="20"/>
  <c r="BN26" i="20"/>
  <c r="BN27" i="20"/>
  <c r="BN28" i="20"/>
  <c r="BN11" i="20"/>
  <c r="BK12" i="20"/>
  <c r="BO12" i="20"/>
  <c r="BK13" i="20"/>
  <c r="BO13" i="20"/>
  <c r="BK14" i="20"/>
  <c r="BO14" i="20"/>
  <c r="BK15" i="20"/>
  <c r="BO15" i="20"/>
  <c r="BK16" i="20"/>
  <c r="BO16" i="20"/>
  <c r="BK17" i="20"/>
  <c r="BO17" i="20"/>
  <c r="BK18" i="20"/>
  <c r="BO18" i="20"/>
  <c r="BK19" i="20"/>
  <c r="BO19" i="20"/>
  <c r="BK20" i="20"/>
  <c r="BO20" i="20"/>
  <c r="BK21" i="20"/>
  <c r="BO21" i="20"/>
  <c r="BK22" i="20"/>
  <c r="BO22" i="20"/>
  <c r="BK23" i="20"/>
  <c r="BO23" i="20"/>
  <c r="BK24" i="20"/>
  <c r="BO24" i="20"/>
  <c r="BK25" i="20"/>
  <c r="BO25" i="20"/>
  <c r="BK26" i="20"/>
  <c r="BO26" i="20"/>
  <c r="BK27" i="20"/>
  <c r="BO27" i="20"/>
  <c r="BK28" i="20"/>
  <c r="BO28" i="20"/>
  <c r="BO11" i="20"/>
  <c r="BQ11" i="20"/>
  <c r="BP11" i="20"/>
  <c r="BK10" i="20"/>
  <c r="BK7" i="20"/>
  <c r="BK6" i="20"/>
  <c r="BA46" i="20"/>
  <c r="BB48" i="20"/>
  <c r="BB49" i="20"/>
  <c r="BB50" i="20"/>
  <c r="BB51" i="20"/>
  <c r="BB52" i="20"/>
  <c r="BB53" i="20"/>
  <c r="BB46" i="20"/>
  <c r="BD46" i="20"/>
  <c r="BC46" i="20"/>
  <c r="BE32" i="20"/>
  <c r="BE33" i="20"/>
  <c r="BE34" i="20"/>
  <c r="BE35" i="20"/>
  <c r="BE37" i="20"/>
  <c r="BE38" i="20"/>
  <c r="BE39" i="20"/>
  <c r="BE40" i="20"/>
  <c r="BE41" i="20"/>
  <c r="BE42" i="20"/>
  <c r="BE43" i="20"/>
  <c r="BE44" i="20"/>
  <c r="BE29" i="20"/>
  <c r="BB32" i="20"/>
  <c r="BF32" i="20"/>
  <c r="BB33" i="20"/>
  <c r="BF33" i="20"/>
  <c r="BB34" i="20"/>
  <c r="BF34" i="20"/>
  <c r="BB35" i="20"/>
  <c r="BF35" i="20"/>
  <c r="BB37" i="20"/>
  <c r="BF37" i="20"/>
  <c r="BB38" i="20"/>
  <c r="BF38" i="20"/>
  <c r="BB39" i="20"/>
  <c r="BF39" i="20"/>
  <c r="BB40" i="20"/>
  <c r="BF40" i="20"/>
  <c r="BB41" i="20"/>
  <c r="BF41" i="20"/>
  <c r="BB42" i="20"/>
  <c r="BF42" i="20"/>
  <c r="BB43" i="20"/>
  <c r="BF43" i="20"/>
  <c r="BB44" i="20"/>
  <c r="BF44" i="20"/>
  <c r="BF29" i="20"/>
  <c r="BH29" i="20"/>
  <c r="BG29" i="20"/>
  <c r="BE12" i="20"/>
  <c r="BE13" i="20"/>
  <c r="BE14" i="20"/>
  <c r="BE15" i="20"/>
  <c r="BE16" i="20"/>
  <c r="BE17" i="20"/>
  <c r="BE18" i="20"/>
  <c r="BE19" i="20"/>
  <c r="BE20" i="20"/>
  <c r="BE21" i="20"/>
  <c r="BE22" i="20"/>
  <c r="BE23" i="20"/>
  <c r="BE24" i="20"/>
  <c r="BE25" i="20"/>
  <c r="BE26" i="20"/>
  <c r="BE27" i="20"/>
  <c r="BE28" i="20"/>
  <c r="BE11" i="20"/>
  <c r="BB12" i="20"/>
  <c r="BF12" i="20"/>
  <c r="BB13" i="20"/>
  <c r="BF13" i="20"/>
  <c r="BB14" i="20"/>
  <c r="BF14" i="20"/>
  <c r="BB15" i="20"/>
  <c r="BF15" i="20"/>
  <c r="BB16" i="20"/>
  <c r="BF16" i="20"/>
  <c r="BB17" i="20"/>
  <c r="BF17" i="20"/>
  <c r="BB18" i="20"/>
  <c r="BF18" i="20"/>
  <c r="BB19" i="20"/>
  <c r="BF19" i="20"/>
  <c r="BB20" i="20"/>
  <c r="BF20" i="20"/>
  <c r="BB21" i="20"/>
  <c r="BF21" i="20"/>
  <c r="BB22" i="20"/>
  <c r="BF22" i="20"/>
  <c r="BB23" i="20"/>
  <c r="BF23" i="20"/>
  <c r="BB24" i="20"/>
  <c r="BF24" i="20"/>
  <c r="BB25" i="20"/>
  <c r="BF25" i="20"/>
  <c r="BB26" i="20"/>
  <c r="BF26" i="20"/>
  <c r="BB27" i="20"/>
  <c r="BF27" i="20"/>
  <c r="BB28" i="20"/>
  <c r="BF28" i="20"/>
  <c r="BF11" i="20"/>
  <c r="BH11" i="20"/>
  <c r="BG11" i="20"/>
  <c r="BB10" i="20"/>
  <c r="BB7" i="20"/>
  <c r="BB6" i="20"/>
  <c r="AR46" i="20"/>
  <c r="AS48" i="20"/>
  <c r="AS49" i="20"/>
  <c r="AS50" i="20"/>
  <c r="AS51" i="20"/>
  <c r="AS52" i="20"/>
  <c r="AS53" i="20"/>
  <c r="AS46" i="20"/>
  <c r="AU46" i="20"/>
  <c r="AT46" i="20"/>
  <c r="AV32" i="20"/>
  <c r="AV33" i="20"/>
  <c r="AV34" i="20"/>
  <c r="AV35" i="20"/>
  <c r="AV37" i="20"/>
  <c r="AV38" i="20"/>
  <c r="AV39" i="20"/>
  <c r="AV40" i="20"/>
  <c r="AV41" i="20"/>
  <c r="AV42" i="20"/>
  <c r="AV43" i="20"/>
  <c r="AV44" i="20"/>
  <c r="AV29" i="20"/>
  <c r="AS32" i="20"/>
  <c r="AW32" i="20"/>
  <c r="AS33" i="20"/>
  <c r="AW33" i="20"/>
  <c r="AS34" i="20"/>
  <c r="AW34" i="20"/>
  <c r="AS35" i="20"/>
  <c r="AW35" i="20"/>
  <c r="AS37" i="20"/>
  <c r="AW37" i="20"/>
  <c r="AS38" i="20"/>
  <c r="AW38" i="20"/>
  <c r="AS39" i="20"/>
  <c r="AW39" i="20"/>
  <c r="AS40" i="20"/>
  <c r="AW40" i="20"/>
  <c r="AS41" i="20"/>
  <c r="AW41" i="20"/>
  <c r="AS42" i="20"/>
  <c r="AW42" i="20"/>
  <c r="AS43" i="20"/>
  <c r="AW43" i="20"/>
  <c r="AS44" i="20"/>
  <c r="AW44" i="20"/>
  <c r="AW29" i="20"/>
  <c r="AY29" i="20"/>
  <c r="AX29" i="20"/>
  <c r="AV12" i="20"/>
  <c r="AV13" i="20"/>
  <c r="AV14" i="20"/>
  <c r="AV15" i="20"/>
  <c r="AV16" i="20"/>
  <c r="AV17" i="20"/>
  <c r="AV18" i="20"/>
  <c r="AV19" i="20"/>
  <c r="AV20" i="20"/>
  <c r="AV21" i="20"/>
  <c r="AV22" i="20"/>
  <c r="AV23" i="20"/>
  <c r="AV24" i="20"/>
  <c r="AV25" i="20"/>
  <c r="AV26" i="20"/>
  <c r="AV27" i="20"/>
  <c r="AV28" i="20"/>
  <c r="AV11" i="20"/>
  <c r="AS12" i="20"/>
  <c r="AW12" i="20"/>
  <c r="AS13" i="20"/>
  <c r="AW13" i="20"/>
  <c r="AS14" i="20"/>
  <c r="AW14" i="20"/>
  <c r="AS15" i="20"/>
  <c r="AW15" i="20"/>
  <c r="AS16" i="20"/>
  <c r="AW16" i="20"/>
  <c r="AS17" i="20"/>
  <c r="AW17" i="20"/>
  <c r="AS18" i="20"/>
  <c r="AW18" i="20"/>
  <c r="AS19" i="20"/>
  <c r="AW19" i="20"/>
  <c r="AS20" i="20"/>
  <c r="AW20" i="20"/>
  <c r="AS21" i="20"/>
  <c r="AW21" i="20"/>
  <c r="AS22" i="20"/>
  <c r="AW22" i="20"/>
  <c r="AS23" i="20"/>
  <c r="AW23" i="20"/>
  <c r="AS24" i="20"/>
  <c r="AW24" i="20"/>
  <c r="AS25" i="20"/>
  <c r="AW25" i="20"/>
  <c r="AS26" i="20"/>
  <c r="AW26" i="20"/>
  <c r="AS27" i="20"/>
  <c r="AW27" i="20"/>
  <c r="AS28" i="20"/>
  <c r="AW28" i="20"/>
  <c r="AW11" i="20"/>
  <c r="AY11" i="20"/>
  <c r="AX11" i="20"/>
  <c r="AS10" i="20"/>
  <c r="AS7" i="20"/>
  <c r="AS6" i="20"/>
  <c r="AI48" i="20"/>
  <c r="AI49" i="20"/>
  <c r="AI50" i="20"/>
  <c r="AI51" i="20"/>
  <c r="AI52" i="20"/>
  <c r="AI53" i="20"/>
  <c r="AI46" i="20"/>
  <c r="AJ48" i="20"/>
  <c r="AJ49" i="20"/>
  <c r="AJ50" i="20"/>
  <c r="AJ51" i="20"/>
  <c r="AJ52" i="20"/>
  <c r="AJ53" i="20"/>
  <c r="AJ46" i="20"/>
  <c r="AL46" i="20"/>
  <c r="AK46" i="20"/>
  <c r="AI32" i="20"/>
  <c r="AM32" i="20"/>
  <c r="AI33" i="20"/>
  <c r="AM33" i="20"/>
  <c r="AI34" i="20"/>
  <c r="AM34" i="20"/>
  <c r="AI35" i="20"/>
  <c r="AM35" i="20"/>
  <c r="AI37" i="20"/>
  <c r="AM37" i="20"/>
  <c r="AI38" i="20"/>
  <c r="AM38" i="20"/>
  <c r="AI39" i="20"/>
  <c r="AM39" i="20"/>
  <c r="AI40" i="20"/>
  <c r="AM40" i="20"/>
  <c r="AI41" i="20"/>
  <c r="AM41" i="20"/>
  <c r="AI42" i="20"/>
  <c r="AM42" i="20"/>
  <c r="AI43" i="20"/>
  <c r="AM43" i="20"/>
  <c r="AI44" i="20"/>
  <c r="AM44" i="20"/>
  <c r="AM29" i="20"/>
  <c r="AJ32" i="20"/>
  <c r="AN32" i="20"/>
  <c r="AJ33" i="20"/>
  <c r="AN33" i="20"/>
  <c r="AJ34" i="20"/>
  <c r="AN34" i="20"/>
  <c r="AJ35" i="20"/>
  <c r="AN35" i="20"/>
  <c r="AJ37" i="20"/>
  <c r="AN37" i="20"/>
  <c r="AJ38" i="20"/>
  <c r="AN38" i="20"/>
  <c r="AJ39" i="20"/>
  <c r="AN39" i="20"/>
  <c r="AJ40" i="20"/>
  <c r="AN40" i="20"/>
  <c r="AJ41" i="20"/>
  <c r="AN41" i="20"/>
  <c r="AJ42" i="20"/>
  <c r="AN42" i="20"/>
  <c r="AJ43" i="20"/>
  <c r="AN43" i="20"/>
  <c r="AJ44" i="20"/>
  <c r="AN44" i="20"/>
  <c r="AN29" i="20"/>
  <c r="AP29" i="20"/>
  <c r="AO29" i="20"/>
  <c r="AI12" i="20"/>
  <c r="AM12" i="20"/>
  <c r="AI13" i="20"/>
  <c r="AM13" i="20"/>
  <c r="AI14" i="20"/>
  <c r="AM14" i="20"/>
  <c r="AI15" i="20"/>
  <c r="AM15" i="20"/>
  <c r="AI16" i="20"/>
  <c r="AM16" i="20"/>
  <c r="AI17" i="20"/>
  <c r="AM17" i="20"/>
  <c r="AI18" i="20"/>
  <c r="AM18" i="20"/>
  <c r="AI19" i="20"/>
  <c r="AM19" i="20"/>
  <c r="AI20" i="20"/>
  <c r="AM20" i="20"/>
  <c r="AI21" i="20"/>
  <c r="AM21" i="20"/>
  <c r="AI22" i="20"/>
  <c r="AM22" i="20"/>
  <c r="AI23" i="20"/>
  <c r="AM23" i="20"/>
  <c r="AI24" i="20"/>
  <c r="AM24" i="20"/>
  <c r="AI25" i="20"/>
  <c r="AM25" i="20"/>
  <c r="AI26" i="20"/>
  <c r="AM26" i="20"/>
  <c r="AI27" i="20"/>
  <c r="AM27" i="20"/>
  <c r="AI28" i="20"/>
  <c r="AM28" i="20"/>
  <c r="AM11" i="20"/>
  <c r="AJ12" i="20"/>
  <c r="AN12" i="20"/>
  <c r="AJ13" i="20"/>
  <c r="AN13" i="20"/>
  <c r="AJ14" i="20"/>
  <c r="AN14" i="20"/>
  <c r="AJ15" i="20"/>
  <c r="AN15" i="20"/>
  <c r="AJ16" i="20"/>
  <c r="AN16" i="20"/>
  <c r="AJ17" i="20"/>
  <c r="AN17" i="20"/>
  <c r="AJ18" i="20"/>
  <c r="AN18" i="20"/>
  <c r="AJ19" i="20"/>
  <c r="AN19" i="20"/>
  <c r="AJ20" i="20"/>
  <c r="AN20" i="20"/>
  <c r="AJ21" i="20"/>
  <c r="AN21" i="20"/>
  <c r="AJ22" i="20"/>
  <c r="AN22" i="20"/>
  <c r="AJ23" i="20"/>
  <c r="AN23" i="20"/>
  <c r="AJ24" i="20"/>
  <c r="AN24" i="20"/>
  <c r="AJ25" i="20"/>
  <c r="AN25" i="20"/>
  <c r="AJ26" i="20"/>
  <c r="AN26" i="20"/>
  <c r="AJ27" i="20"/>
  <c r="AN27" i="20"/>
  <c r="AJ28" i="20"/>
  <c r="AN28" i="20"/>
  <c r="AN11" i="20"/>
  <c r="AP11" i="20"/>
  <c r="AO11" i="20"/>
  <c r="AI9" i="20"/>
  <c r="AI10" i="20"/>
  <c r="AJ10" i="20"/>
  <c r="AI8" i="20"/>
  <c r="AI7" i="20"/>
  <c r="AJ7" i="20"/>
  <c r="AI6" i="20"/>
  <c r="AJ6" i="20"/>
  <c r="Z46" i="20"/>
  <c r="AA48" i="20"/>
  <c r="AA49" i="20"/>
  <c r="AA50" i="20"/>
  <c r="AA51" i="20"/>
  <c r="AA52" i="20"/>
  <c r="AA53" i="20"/>
  <c r="AA46" i="20"/>
  <c r="AC46" i="20"/>
  <c r="AB46" i="20"/>
  <c r="AD32" i="20"/>
  <c r="AD33" i="20"/>
  <c r="AD34" i="20"/>
  <c r="AD35" i="20"/>
  <c r="AD37" i="20"/>
  <c r="AD38" i="20"/>
  <c r="AD39" i="20"/>
  <c r="AD40" i="20"/>
  <c r="AD41" i="20"/>
  <c r="AD42" i="20"/>
  <c r="AD43" i="20"/>
  <c r="AD44" i="20"/>
  <c r="AD29" i="20"/>
  <c r="AA32" i="20"/>
  <c r="AE32" i="20"/>
  <c r="AA33" i="20"/>
  <c r="AE33" i="20"/>
  <c r="AA34" i="20"/>
  <c r="AE34" i="20"/>
  <c r="AA35" i="20"/>
  <c r="AE35" i="20"/>
  <c r="AA37" i="20"/>
  <c r="AE37" i="20"/>
  <c r="AA38" i="20"/>
  <c r="AE38" i="20"/>
  <c r="AA39" i="20"/>
  <c r="AE39" i="20"/>
  <c r="AA40" i="20"/>
  <c r="AE40" i="20"/>
  <c r="AA41" i="20"/>
  <c r="AE41" i="20"/>
  <c r="AA42" i="20"/>
  <c r="AE42" i="20"/>
  <c r="AA43" i="20"/>
  <c r="AE43" i="20"/>
  <c r="AA44" i="20"/>
  <c r="AE44" i="20"/>
  <c r="AE29" i="20"/>
  <c r="AG29" i="20"/>
  <c r="AF29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11" i="20"/>
  <c r="AA12" i="20"/>
  <c r="AE12" i="20"/>
  <c r="AA13" i="20"/>
  <c r="AE13" i="20"/>
  <c r="AA14" i="20"/>
  <c r="AE14" i="20"/>
  <c r="AA15" i="20"/>
  <c r="AE15" i="20"/>
  <c r="AA16" i="20"/>
  <c r="AE16" i="20"/>
  <c r="AA17" i="20"/>
  <c r="AE17" i="20"/>
  <c r="AA18" i="20"/>
  <c r="AE18" i="20"/>
  <c r="AA19" i="20"/>
  <c r="AE19" i="20"/>
  <c r="AA20" i="20"/>
  <c r="AE20" i="20"/>
  <c r="AA21" i="20"/>
  <c r="AE21" i="20"/>
  <c r="AA22" i="20"/>
  <c r="AE22" i="20"/>
  <c r="AA23" i="20"/>
  <c r="AE23" i="20"/>
  <c r="AA24" i="20"/>
  <c r="AE24" i="20"/>
  <c r="AA25" i="20"/>
  <c r="AE25" i="20"/>
  <c r="AA26" i="20"/>
  <c r="AE26" i="20"/>
  <c r="AA27" i="20"/>
  <c r="AE27" i="20"/>
  <c r="AA28" i="20"/>
  <c r="AE28" i="20"/>
  <c r="AE11" i="20"/>
  <c r="AG11" i="20"/>
  <c r="AF11" i="20"/>
  <c r="AA10" i="20"/>
  <c r="AA7" i="20"/>
  <c r="AA6" i="20"/>
  <c r="Q46" i="20"/>
  <c r="R48" i="20"/>
  <c r="R49" i="20"/>
  <c r="R50" i="20"/>
  <c r="R51" i="20"/>
  <c r="R52" i="20"/>
  <c r="R53" i="20"/>
  <c r="R46" i="20"/>
  <c r="T46" i="20"/>
  <c r="S46" i="20"/>
  <c r="U32" i="20"/>
  <c r="U33" i="20"/>
  <c r="U34" i="20"/>
  <c r="U35" i="20"/>
  <c r="U37" i="20"/>
  <c r="U38" i="20"/>
  <c r="U39" i="20"/>
  <c r="U40" i="20"/>
  <c r="U41" i="20"/>
  <c r="U42" i="20"/>
  <c r="U43" i="20"/>
  <c r="U44" i="20"/>
  <c r="U29" i="20"/>
  <c r="R32" i="20"/>
  <c r="V32" i="20"/>
  <c r="R33" i="20"/>
  <c r="V33" i="20"/>
  <c r="R34" i="20"/>
  <c r="V34" i="20"/>
  <c r="R35" i="20"/>
  <c r="V35" i="20"/>
  <c r="R37" i="20"/>
  <c r="V37" i="20"/>
  <c r="R38" i="20"/>
  <c r="V38" i="20"/>
  <c r="R39" i="20"/>
  <c r="V39" i="20"/>
  <c r="R40" i="20"/>
  <c r="V40" i="20"/>
  <c r="R41" i="20"/>
  <c r="V41" i="20"/>
  <c r="R42" i="20"/>
  <c r="V42" i="20"/>
  <c r="R43" i="20"/>
  <c r="V43" i="20"/>
  <c r="R44" i="20"/>
  <c r="V44" i="20"/>
  <c r="V29" i="20"/>
  <c r="X29" i="20"/>
  <c r="W29" i="20"/>
  <c r="U12" i="20"/>
  <c r="U13" i="20"/>
  <c r="U14" i="20"/>
  <c r="U15" i="20"/>
  <c r="U16" i="20"/>
  <c r="U17" i="20"/>
  <c r="U18" i="20"/>
  <c r="U19" i="20"/>
  <c r="U20" i="20"/>
  <c r="U21" i="20"/>
  <c r="U22" i="20"/>
  <c r="U23" i="20"/>
  <c r="U24" i="20"/>
  <c r="U25" i="20"/>
  <c r="U26" i="20"/>
  <c r="U27" i="20"/>
  <c r="U28" i="20"/>
  <c r="U11" i="20"/>
  <c r="R12" i="20"/>
  <c r="V12" i="20"/>
  <c r="R13" i="20"/>
  <c r="V13" i="20"/>
  <c r="R14" i="20"/>
  <c r="V14" i="20"/>
  <c r="R15" i="20"/>
  <c r="V15" i="20"/>
  <c r="R16" i="20"/>
  <c r="V16" i="20"/>
  <c r="R17" i="20"/>
  <c r="V17" i="20"/>
  <c r="R18" i="20"/>
  <c r="V18" i="20"/>
  <c r="R19" i="20"/>
  <c r="V19" i="20"/>
  <c r="R20" i="20"/>
  <c r="V20" i="20"/>
  <c r="R21" i="20"/>
  <c r="V21" i="20"/>
  <c r="R22" i="20"/>
  <c r="V22" i="20"/>
  <c r="R23" i="20"/>
  <c r="V23" i="20"/>
  <c r="R24" i="20"/>
  <c r="V24" i="20"/>
  <c r="R25" i="20"/>
  <c r="V25" i="20"/>
  <c r="R26" i="20"/>
  <c r="V26" i="20"/>
  <c r="R27" i="20"/>
  <c r="V27" i="20"/>
  <c r="R28" i="20"/>
  <c r="V28" i="20"/>
  <c r="V11" i="20"/>
  <c r="X11" i="20"/>
  <c r="W11" i="20"/>
  <c r="R10" i="20"/>
  <c r="R7" i="20"/>
  <c r="R6" i="20"/>
  <c r="H46" i="20"/>
  <c r="I48" i="20"/>
  <c r="I49" i="20"/>
  <c r="I50" i="20"/>
  <c r="I51" i="20"/>
  <c r="I52" i="20"/>
  <c r="I53" i="20"/>
  <c r="I46" i="20"/>
  <c r="K46" i="20"/>
  <c r="J46" i="20"/>
  <c r="L32" i="20"/>
  <c r="L33" i="20"/>
  <c r="L34" i="20"/>
  <c r="L35" i="20"/>
  <c r="L37" i="20"/>
  <c r="L38" i="20"/>
  <c r="L39" i="20"/>
  <c r="L40" i="20"/>
  <c r="L41" i="20"/>
  <c r="L42" i="20"/>
  <c r="L43" i="20"/>
  <c r="L44" i="20"/>
  <c r="L29" i="20"/>
  <c r="I32" i="20"/>
  <c r="M32" i="20"/>
  <c r="I33" i="20"/>
  <c r="M33" i="20"/>
  <c r="I34" i="20"/>
  <c r="M34" i="20"/>
  <c r="I35" i="20"/>
  <c r="M35" i="20"/>
  <c r="I37" i="20"/>
  <c r="M37" i="20"/>
  <c r="I38" i="20"/>
  <c r="M38" i="20"/>
  <c r="I39" i="20"/>
  <c r="M39" i="20"/>
  <c r="I40" i="20"/>
  <c r="M40" i="20"/>
  <c r="I41" i="20"/>
  <c r="M41" i="20"/>
  <c r="I42" i="20"/>
  <c r="M42" i="20"/>
  <c r="I43" i="20"/>
  <c r="M43" i="20"/>
  <c r="I44" i="20"/>
  <c r="M44" i="20"/>
  <c r="M29" i="20"/>
  <c r="O29" i="20"/>
  <c r="N29" i="20"/>
  <c r="L12" i="20"/>
  <c r="L13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11" i="20"/>
  <c r="I12" i="20"/>
  <c r="M12" i="20"/>
  <c r="I13" i="20"/>
  <c r="M13" i="20"/>
  <c r="I14" i="20"/>
  <c r="M14" i="20"/>
  <c r="I15" i="20"/>
  <c r="M15" i="20"/>
  <c r="I16" i="20"/>
  <c r="M16" i="20"/>
  <c r="I17" i="20"/>
  <c r="M17" i="20"/>
  <c r="I18" i="20"/>
  <c r="M18" i="20"/>
  <c r="I19" i="20"/>
  <c r="M19" i="20"/>
  <c r="I20" i="20"/>
  <c r="M20" i="20"/>
  <c r="I21" i="20"/>
  <c r="M21" i="20"/>
  <c r="I22" i="20"/>
  <c r="M22" i="20"/>
  <c r="I23" i="20"/>
  <c r="M23" i="20"/>
  <c r="I24" i="20"/>
  <c r="M24" i="20"/>
  <c r="I25" i="20"/>
  <c r="M25" i="20"/>
  <c r="I26" i="20"/>
  <c r="M26" i="20"/>
  <c r="I27" i="20"/>
  <c r="M27" i="20"/>
  <c r="I28" i="20"/>
  <c r="M28" i="20"/>
  <c r="M11" i="20"/>
  <c r="O11" i="20"/>
  <c r="N11" i="20"/>
  <c r="I10" i="20"/>
  <c r="I7" i="20"/>
  <c r="I6" i="20"/>
  <c r="CB70" i="23"/>
  <c r="CC72" i="23"/>
  <c r="CC73" i="23"/>
  <c r="CC74" i="23"/>
  <c r="CC75" i="23"/>
  <c r="CC76" i="23"/>
  <c r="CC77" i="23"/>
  <c r="CC70" i="23"/>
  <c r="CE70" i="23"/>
  <c r="CD70" i="23"/>
  <c r="CF12" i="23"/>
  <c r="CF13" i="23"/>
  <c r="CF14" i="23"/>
  <c r="CF15" i="23"/>
  <c r="CF16" i="23"/>
  <c r="CF17" i="23"/>
  <c r="CF18" i="23"/>
  <c r="CF19" i="23"/>
  <c r="CF20" i="23"/>
  <c r="CF21" i="23"/>
  <c r="CF22" i="23"/>
  <c r="CF23" i="23"/>
  <c r="CF24" i="23"/>
  <c r="CF25" i="23"/>
  <c r="CF26" i="23"/>
  <c r="CF27" i="23"/>
  <c r="CF28" i="23"/>
  <c r="CF11" i="23"/>
  <c r="CF48" i="23"/>
  <c r="CF49" i="23"/>
  <c r="CF50" i="23"/>
  <c r="CF51" i="23"/>
  <c r="CF53" i="23"/>
  <c r="CF54" i="23"/>
  <c r="CF55" i="23"/>
  <c r="CF56" i="23"/>
  <c r="CF57" i="23"/>
  <c r="CF58" i="23"/>
  <c r="CF59" i="23"/>
  <c r="CF60" i="23"/>
  <c r="CF45" i="23"/>
  <c r="CF61" i="23"/>
  <c r="CC12" i="23"/>
  <c r="CG12" i="23"/>
  <c r="CC13" i="23"/>
  <c r="CG13" i="23"/>
  <c r="CC14" i="23"/>
  <c r="CG14" i="23"/>
  <c r="CC15" i="23"/>
  <c r="CG15" i="23"/>
  <c r="CC16" i="23"/>
  <c r="CG16" i="23"/>
  <c r="CC17" i="23"/>
  <c r="CG17" i="23"/>
  <c r="CC18" i="23"/>
  <c r="CG18" i="23"/>
  <c r="CC19" i="23"/>
  <c r="CG19" i="23"/>
  <c r="CC20" i="23"/>
  <c r="CG20" i="23"/>
  <c r="CC21" i="23"/>
  <c r="CG21" i="23"/>
  <c r="CC22" i="23"/>
  <c r="CG22" i="23"/>
  <c r="CC23" i="23"/>
  <c r="CG23" i="23"/>
  <c r="CC24" i="23"/>
  <c r="CG24" i="23"/>
  <c r="CC25" i="23"/>
  <c r="CG25" i="23"/>
  <c r="CC26" i="23"/>
  <c r="CG26" i="23"/>
  <c r="CC27" i="23"/>
  <c r="CG27" i="23"/>
  <c r="CC28" i="23"/>
  <c r="CG28" i="23"/>
  <c r="CG11" i="23"/>
  <c r="CC48" i="23"/>
  <c r="CG48" i="23"/>
  <c r="CC49" i="23"/>
  <c r="CG49" i="23"/>
  <c r="CC50" i="23"/>
  <c r="CG50" i="23"/>
  <c r="CC51" i="23"/>
  <c r="CG51" i="23"/>
  <c r="CC53" i="23"/>
  <c r="CG53" i="23"/>
  <c r="CC54" i="23"/>
  <c r="CG54" i="23"/>
  <c r="CC55" i="23"/>
  <c r="CG55" i="23"/>
  <c r="CC56" i="23"/>
  <c r="CG56" i="23"/>
  <c r="CC57" i="23"/>
  <c r="CG57" i="23"/>
  <c r="CC58" i="23"/>
  <c r="CG58" i="23"/>
  <c r="CC59" i="23"/>
  <c r="CG59" i="23"/>
  <c r="CC60" i="23"/>
  <c r="CG60" i="23"/>
  <c r="CG45" i="23"/>
  <c r="CG61" i="23"/>
  <c r="CI61" i="23"/>
  <c r="CH61" i="23"/>
  <c r="CI45" i="23"/>
  <c r="CH45" i="23"/>
  <c r="CI11" i="23"/>
  <c r="CH11" i="23"/>
  <c r="CC10" i="23"/>
  <c r="CC7" i="23"/>
  <c r="CC6" i="23"/>
  <c r="BS70" i="23"/>
  <c r="BT72" i="23"/>
  <c r="BT73" i="23"/>
  <c r="BT74" i="23"/>
  <c r="BT75" i="23"/>
  <c r="BT76" i="23"/>
  <c r="BT77" i="23"/>
  <c r="BT70" i="23"/>
  <c r="BU70" i="23"/>
  <c r="BV70" i="23"/>
  <c r="BW48" i="23"/>
  <c r="BW49" i="23"/>
  <c r="BW50" i="23"/>
  <c r="BW51" i="23"/>
  <c r="BW53" i="23"/>
  <c r="BW54" i="23"/>
  <c r="BW55" i="23"/>
  <c r="BW56" i="23"/>
  <c r="BW57" i="23"/>
  <c r="BW58" i="23"/>
  <c r="BW59" i="23"/>
  <c r="BW60" i="23"/>
  <c r="BW45" i="23"/>
  <c r="BT48" i="23"/>
  <c r="BX48" i="23"/>
  <c r="BT49" i="23"/>
  <c r="BX49" i="23"/>
  <c r="BT50" i="23"/>
  <c r="BX50" i="23"/>
  <c r="BT51" i="23"/>
  <c r="BX51" i="23"/>
  <c r="BT53" i="23"/>
  <c r="BX53" i="23"/>
  <c r="BT54" i="23"/>
  <c r="BX54" i="23"/>
  <c r="BT55" i="23"/>
  <c r="BX55" i="23"/>
  <c r="BT56" i="23"/>
  <c r="BX56" i="23"/>
  <c r="BT57" i="23"/>
  <c r="BX57" i="23"/>
  <c r="BT58" i="23"/>
  <c r="BX58" i="23"/>
  <c r="BT59" i="23"/>
  <c r="BX59" i="23"/>
  <c r="BT60" i="23"/>
  <c r="BX60" i="23"/>
  <c r="BX45" i="23"/>
  <c r="BZ45" i="23"/>
  <c r="BY45" i="23"/>
  <c r="BW12" i="23"/>
  <c r="BW13" i="23"/>
  <c r="BW14" i="23"/>
  <c r="BW15" i="23"/>
  <c r="BW16" i="23"/>
  <c r="BW17" i="23"/>
  <c r="BW18" i="23"/>
  <c r="BW19" i="23"/>
  <c r="BW20" i="23"/>
  <c r="BW21" i="23"/>
  <c r="BW22" i="23"/>
  <c r="BW23" i="23"/>
  <c r="BW24" i="23"/>
  <c r="BW25" i="23"/>
  <c r="BW26" i="23"/>
  <c r="BW27" i="23"/>
  <c r="BW28" i="23"/>
  <c r="BW11" i="23"/>
  <c r="BT12" i="23"/>
  <c r="BX12" i="23"/>
  <c r="BT13" i="23"/>
  <c r="BX13" i="23"/>
  <c r="BT14" i="23"/>
  <c r="BX14" i="23"/>
  <c r="BT15" i="23"/>
  <c r="BX15" i="23"/>
  <c r="BT16" i="23"/>
  <c r="BX16" i="23"/>
  <c r="BT17" i="23"/>
  <c r="BX17" i="23"/>
  <c r="BT18" i="23"/>
  <c r="BX18" i="23"/>
  <c r="BT19" i="23"/>
  <c r="BX19" i="23"/>
  <c r="BT20" i="23"/>
  <c r="BX20" i="23"/>
  <c r="BT21" i="23"/>
  <c r="BX21" i="23"/>
  <c r="BT22" i="23"/>
  <c r="BX22" i="23"/>
  <c r="BT23" i="23"/>
  <c r="BX23" i="23"/>
  <c r="BT24" i="23"/>
  <c r="BX24" i="23"/>
  <c r="BT25" i="23"/>
  <c r="BX25" i="23"/>
  <c r="BT26" i="23"/>
  <c r="BX26" i="23"/>
  <c r="BT27" i="23"/>
  <c r="BX27" i="23"/>
  <c r="BT28" i="23"/>
  <c r="BX28" i="23"/>
  <c r="BX11" i="23"/>
  <c r="BZ11" i="23"/>
  <c r="BY11" i="23"/>
  <c r="BT10" i="23"/>
  <c r="BT7" i="23"/>
  <c r="BT6" i="23"/>
  <c r="BJ70" i="23"/>
  <c r="BK72" i="23"/>
  <c r="BK73" i="23"/>
  <c r="BK74" i="23"/>
  <c r="BK75" i="23"/>
  <c r="BK76" i="23"/>
  <c r="BK77" i="23"/>
  <c r="BK70" i="23"/>
  <c r="BM70" i="23"/>
  <c r="BL70" i="23"/>
  <c r="BN48" i="23"/>
  <c r="BN49" i="23"/>
  <c r="BN50" i="23"/>
  <c r="BN51" i="23"/>
  <c r="BN53" i="23"/>
  <c r="BN54" i="23"/>
  <c r="BN55" i="23"/>
  <c r="BN56" i="23"/>
  <c r="BN57" i="23"/>
  <c r="BN58" i="23"/>
  <c r="BN59" i="23"/>
  <c r="BN60" i="23"/>
  <c r="BN45" i="23"/>
  <c r="BK48" i="23"/>
  <c r="BO48" i="23"/>
  <c r="BK49" i="23"/>
  <c r="BO49" i="23"/>
  <c r="BK50" i="23"/>
  <c r="BO50" i="23"/>
  <c r="BK51" i="23"/>
  <c r="BO51" i="23"/>
  <c r="BK53" i="23"/>
  <c r="BO53" i="23"/>
  <c r="BK54" i="23"/>
  <c r="BO54" i="23"/>
  <c r="BK55" i="23"/>
  <c r="BO55" i="23"/>
  <c r="BK56" i="23"/>
  <c r="BO56" i="23"/>
  <c r="BK57" i="23"/>
  <c r="BO57" i="23"/>
  <c r="BK58" i="23"/>
  <c r="BO58" i="23"/>
  <c r="BK59" i="23"/>
  <c r="BO59" i="23"/>
  <c r="BK60" i="23"/>
  <c r="BO60" i="23"/>
  <c r="BO45" i="23"/>
  <c r="BQ45" i="23"/>
  <c r="BP45" i="23"/>
  <c r="BN12" i="23"/>
  <c r="BN13" i="23"/>
  <c r="BN14" i="23"/>
  <c r="BN15" i="23"/>
  <c r="BN16" i="23"/>
  <c r="BN17" i="23"/>
  <c r="BN18" i="23"/>
  <c r="BN19" i="23"/>
  <c r="BN20" i="23"/>
  <c r="BN21" i="23"/>
  <c r="BN22" i="23"/>
  <c r="BN23" i="23"/>
  <c r="BN24" i="23"/>
  <c r="BN25" i="23"/>
  <c r="BN26" i="23"/>
  <c r="BN27" i="23"/>
  <c r="BN28" i="23"/>
  <c r="BN11" i="23"/>
  <c r="BK12" i="23"/>
  <c r="BO12" i="23"/>
  <c r="BK13" i="23"/>
  <c r="BO13" i="23"/>
  <c r="BK14" i="23"/>
  <c r="BO14" i="23"/>
  <c r="BK15" i="23"/>
  <c r="BO15" i="23"/>
  <c r="BK16" i="23"/>
  <c r="BO16" i="23"/>
  <c r="BK17" i="23"/>
  <c r="BO17" i="23"/>
  <c r="BK18" i="23"/>
  <c r="BO18" i="23"/>
  <c r="BK19" i="23"/>
  <c r="BO19" i="23"/>
  <c r="BK20" i="23"/>
  <c r="BO20" i="23"/>
  <c r="BK21" i="23"/>
  <c r="BO21" i="23"/>
  <c r="BK22" i="23"/>
  <c r="BO22" i="23"/>
  <c r="BK23" i="23"/>
  <c r="BO23" i="23"/>
  <c r="BK24" i="23"/>
  <c r="BO24" i="23"/>
  <c r="BK25" i="23"/>
  <c r="BO25" i="23"/>
  <c r="BK26" i="23"/>
  <c r="BO26" i="23"/>
  <c r="BK27" i="23"/>
  <c r="BO27" i="23"/>
  <c r="BK28" i="23"/>
  <c r="BO28" i="23"/>
  <c r="BO11" i="23"/>
  <c r="BQ11" i="23"/>
  <c r="BP11" i="23"/>
  <c r="BK10" i="23"/>
  <c r="BK7" i="23"/>
  <c r="BK6" i="23"/>
  <c r="BA70" i="23"/>
  <c r="BB72" i="23"/>
  <c r="BB73" i="23"/>
  <c r="BB74" i="23"/>
  <c r="BB75" i="23"/>
  <c r="BB76" i="23"/>
  <c r="BB77" i="23"/>
  <c r="BB70" i="23"/>
  <c r="BD70" i="23"/>
  <c r="BC70" i="23"/>
  <c r="BE48" i="23"/>
  <c r="BE49" i="23"/>
  <c r="BE50" i="23"/>
  <c r="BE51" i="23"/>
  <c r="BE53" i="23"/>
  <c r="BE54" i="23"/>
  <c r="BE55" i="23"/>
  <c r="BE56" i="23"/>
  <c r="BE57" i="23"/>
  <c r="BE58" i="23"/>
  <c r="BE59" i="23"/>
  <c r="BE60" i="23"/>
  <c r="BE45" i="23"/>
  <c r="BB48" i="23"/>
  <c r="BF48" i="23"/>
  <c r="BB49" i="23"/>
  <c r="BF49" i="23"/>
  <c r="BB50" i="23"/>
  <c r="BF50" i="23"/>
  <c r="BB51" i="23"/>
  <c r="BF51" i="23"/>
  <c r="BB53" i="23"/>
  <c r="BF53" i="23"/>
  <c r="BB54" i="23"/>
  <c r="BF54" i="23"/>
  <c r="BB55" i="23"/>
  <c r="BF55" i="23"/>
  <c r="BB56" i="23"/>
  <c r="BF56" i="23"/>
  <c r="BB57" i="23"/>
  <c r="BF57" i="23"/>
  <c r="BB58" i="23"/>
  <c r="BF58" i="23"/>
  <c r="BB59" i="23"/>
  <c r="BF59" i="23"/>
  <c r="BB60" i="23"/>
  <c r="BF60" i="23"/>
  <c r="BF45" i="23"/>
  <c r="BH45" i="23"/>
  <c r="BG45" i="23"/>
  <c r="BE12" i="23"/>
  <c r="BE13" i="23"/>
  <c r="BE14" i="23"/>
  <c r="BE15" i="23"/>
  <c r="BE16" i="23"/>
  <c r="BE17" i="23"/>
  <c r="BE18" i="23"/>
  <c r="BE19" i="23"/>
  <c r="BE20" i="23"/>
  <c r="BE21" i="23"/>
  <c r="BE22" i="23"/>
  <c r="BE23" i="23"/>
  <c r="BE24" i="23"/>
  <c r="BE25" i="23"/>
  <c r="BE26" i="23"/>
  <c r="BE27" i="23"/>
  <c r="BE28" i="23"/>
  <c r="BE11" i="23"/>
  <c r="BB12" i="23"/>
  <c r="BF12" i="23"/>
  <c r="BB13" i="23"/>
  <c r="BF13" i="23"/>
  <c r="BB14" i="23"/>
  <c r="BF14" i="23"/>
  <c r="BB15" i="23"/>
  <c r="BF15" i="23"/>
  <c r="BB16" i="23"/>
  <c r="BF16" i="23"/>
  <c r="BB17" i="23"/>
  <c r="BF17" i="23"/>
  <c r="BB18" i="23"/>
  <c r="BF18" i="23"/>
  <c r="BB19" i="23"/>
  <c r="BF19" i="23"/>
  <c r="BB20" i="23"/>
  <c r="BF20" i="23"/>
  <c r="BB21" i="23"/>
  <c r="BF21" i="23"/>
  <c r="BB22" i="23"/>
  <c r="BF22" i="23"/>
  <c r="BB23" i="23"/>
  <c r="BF23" i="23"/>
  <c r="BB24" i="23"/>
  <c r="BF24" i="23"/>
  <c r="BB25" i="23"/>
  <c r="BF25" i="23"/>
  <c r="BB26" i="23"/>
  <c r="BF26" i="23"/>
  <c r="BB27" i="23"/>
  <c r="BF27" i="23"/>
  <c r="BB28" i="23"/>
  <c r="BF28" i="23"/>
  <c r="BF11" i="23"/>
  <c r="BH11" i="23"/>
  <c r="BG11" i="23"/>
  <c r="BB10" i="23"/>
  <c r="BB7" i="23"/>
  <c r="BB6" i="23"/>
  <c r="AS72" i="23"/>
  <c r="AS73" i="23"/>
  <c r="AS74" i="23"/>
  <c r="AS75" i="23"/>
  <c r="AS76" i="23"/>
  <c r="AS77" i="23"/>
  <c r="AS70" i="23"/>
  <c r="AR70" i="23"/>
  <c r="AT70" i="23"/>
  <c r="AU70" i="23"/>
  <c r="AS48" i="23"/>
  <c r="AW48" i="23"/>
  <c r="AS49" i="23"/>
  <c r="AW49" i="23"/>
  <c r="AS50" i="23"/>
  <c r="AW50" i="23"/>
  <c r="AS51" i="23"/>
  <c r="AW51" i="23"/>
  <c r="AS53" i="23"/>
  <c r="AW53" i="23"/>
  <c r="AS54" i="23"/>
  <c r="AW54" i="23"/>
  <c r="AS55" i="23"/>
  <c r="AW55" i="23"/>
  <c r="AS56" i="23"/>
  <c r="AW56" i="23"/>
  <c r="AS57" i="23"/>
  <c r="AW57" i="23"/>
  <c r="AS58" i="23"/>
  <c r="AW58" i="23"/>
  <c r="AS59" i="23"/>
  <c r="AW59" i="23"/>
  <c r="AS60" i="23"/>
  <c r="AW60" i="23"/>
  <c r="AW45" i="23"/>
  <c r="AV48" i="23"/>
  <c r="AV49" i="23"/>
  <c r="AV50" i="23"/>
  <c r="AV51" i="23"/>
  <c r="AV53" i="23"/>
  <c r="AV54" i="23"/>
  <c r="AV55" i="23"/>
  <c r="AV56" i="23"/>
  <c r="AV57" i="23"/>
  <c r="AV58" i="23"/>
  <c r="AV59" i="23"/>
  <c r="AV60" i="23"/>
  <c r="AV45" i="23"/>
  <c r="AY45" i="23"/>
  <c r="AX45" i="23"/>
  <c r="AV12" i="23"/>
  <c r="AV13" i="23"/>
  <c r="AV14" i="23"/>
  <c r="AV15" i="23"/>
  <c r="AV16" i="23"/>
  <c r="AV17" i="23"/>
  <c r="AV18" i="23"/>
  <c r="AV19" i="23"/>
  <c r="AV20" i="23"/>
  <c r="AV21" i="23"/>
  <c r="AV22" i="23"/>
  <c r="AV23" i="23"/>
  <c r="AV24" i="23"/>
  <c r="AV25" i="23"/>
  <c r="AV26" i="23"/>
  <c r="AV27" i="23"/>
  <c r="AV28" i="23"/>
  <c r="AV11" i="23"/>
  <c r="AS12" i="23"/>
  <c r="AW12" i="23"/>
  <c r="AS13" i="23"/>
  <c r="AW13" i="23"/>
  <c r="AS14" i="23"/>
  <c r="AW14" i="23"/>
  <c r="AS15" i="23"/>
  <c r="AW15" i="23"/>
  <c r="AS16" i="23"/>
  <c r="AW16" i="23"/>
  <c r="AS17" i="23"/>
  <c r="AW17" i="23"/>
  <c r="AS18" i="23"/>
  <c r="AW18" i="23"/>
  <c r="AS19" i="23"/>
  <c r="AW19" i="23"/>
  <c r="AS20" i="23"/>
  <c r="AW20" i="23"/>
  <c r="AS21" i="23"/>
  <c r="AW21" i="23"/>
  <c r="AS22" i="23"/>
  <c r="AW22" i="23"/>
  <c r="AS23" i="23"/>
  <c r="AW23" i="23"/>
  <c r="AS24" i="23"/>
  <c r="AW24" i="23"/>
  <c r="AS25" i="23"/>
  <c r="AW25" i="23"/>
  <c r="AS26" i="23"/>
  <c r="AW26" i="23"/>
  <c r="AS27" i="23"/>
  <c r="AW27" i="23"/>
  <c r="AS28" i="23"/>
  <c r="AW28" i="23"/>
  <c r="AW11" i="23"/>
  <c r="AY11" i="23"/>
  <c r="AX11" i="23"/>
  <c r="AS10" i="23"/>
  <c r="AS7" i="23"/>
  <c r="AS6" i="23"/>
  <c r="AI70" i="23"/>
  <c r="AJ72" i="23"/>
  <c r="AJ73" i="23"/>
  <c r="AJ74" i="23"/>
  <c r="AJ75" i="23"/>
  <c r="AJ76" i="23"/>
  <c r="AJ77" i="23"/>
  <c r="AJ70" i="23"/>
  <c r="AL70" i="23"/>
  <c r="AK70" i="23"/>
  <c r="AM48" i="23"/>
  <c r="AM49" i="23"/>
  <c r="AM50" i="23"/>
  <c r="AM51" i="23"/>
  <c r="AM52" i="23"/>
  <c r="AM53" i="23"/>
  <c r="AM54" i="23"/>
  <c r="AM55" i="23"/>
  <c r="AM56" i="23"/>
  <c r="AM57" i="23"/>
  <c r="AM58" i="23"/>
  <c r="AM59" i="23"/>
  <c r="AM60" i="23"/>
  <c r="AM45" i="23"/>
  <c r="AJ48" i="23"/>
  <c r="AN48" i="23"/>
  <c r="AJ49" i="23"/>
  <c r="AN49" i="23"/>
  <c r="AJ50" i="23"/>
  <c r="AN50" i="23"/>
  <c r="AJ51" i="23"/>
  <c r="AN51" i="23"/>
  <c r="AJ52" i="23"/>
  <c r="AN52" i="23"/>
  <c r="AJ53" i="23"/>
  <c r="AN53" i="23"/>
  <c r="AJ54" i="23"/>
  <c r="AN54" i="23"/>
  <c r="AJ55" i="23"/>
  <c r="AN55" i="23"/>
  <c r="AJ56" i="23"/>
  <c r="AN56" i="23"/>
  <c r="AJ57" i="23"/>
  <c r="AN57" i="23"/>
  <c r="AJ58" i="23"/>
  <c r="AN58" i="23"/>
  <c r="AJ59" i="23"/>
  <c r="AN59" i="23"/>
  <c r="AJ60" i="23"/>
  <c r="AN60" i="23"/>
  <c r="AN45" i="23"/>
  <c r="AP45" i="23"/>
  <c r="AO45" i="23"/>
  <c r="AM12" i="23"/>
  <c r="AM13" i="23"/>
  <c r="AM14" i="23"/>
  <c r="AM15" i="23"/>
  <c r="AM16" i="23"/>
  <c r="AM17" i="23"/>
  <c r="AM18" i="23"/>
  <c r="AM19" i="23"/>
  <c r="AM20" i="23"/>
  <c r="AM21" i="23"/>
  <c r="AM22" i="23"/>
  <c r="AM23" i="23"/>
  <c r="AM24" i="23"/>
  <c r="AM25" i="23"/>
  <c r="AM26" i="23"/>
  <c r="AM27" i="23"/>
  <c r="AM28" i="23"/>
  <c r="AM11" i="23"/>
  <c r="AJ12" i="23"/>
  <c r="AN12" i="23"/>
  <c r="AJ13" i="23"/>
  <c r="AN13" i="23"/>
  <c r="AJ14" i="23"/>
  <c r="AN14" i="23"/>
  <c r="AJ15" i="23"/>
  <c r="AN15" i="23"/>
  <c r="AJ16" i="23"/>
  <c r="AN16" i="23"/>
  <c r="AJ17" i="23"/>
  <c r="AN17" i="23"/>
  <c r="AJ18" i="23"/>
  <c r="AN18" i="23"/>
  <c r="AJ19" i="23"/>
  <c r="AN19" i="23"/>
  <c r="AJ20" i="23"/>
  <c r="AN20" i="23"/>
  <c r="AJ21" i="23"/>
  <c r="AN21" i="23"/>
  <c r="AJ22" i="23"/>
  <c r="AN22" i="23"/>
  <c r="AJ23" i="23"/>
  <c r="AN23" i="23"/>
  <c r="AJ24" i="23"/>
  <c r="AN24" i="23"/>
  <c r="AJ25" i="23"/>
  <c r="AN25" i="23"/>
  <c r="AJ26" i="23"/>
  <c r="AN26" i="23"/>
  <c r="AJ27" i="23"/>
  <c r="AN27" i="23"/>
  <c r="AJ28" i="23"/>
  <c r="AN28" i="23"/>
  <c r="AN11" i="23"/>
  <c r="AP11" i="23"/>
  <c r="AO11" i="23"/>
  <c r="AJ10" i="23"/>
  <c r="AJ7" i="23"/>
  <c r="AJ6" i="23"/>
  <c r="Z62" i="23"/>
  <c r="AA64" i="23"/>
  <c r="AA65" i="23"/>
  <c r="AA66" i="23"/>
  <c r="AA67" i="23"/>
  <c r="AA68" i="23"/>
  <c r="AA69" i="23"/>
  <c r="AA62" i="23"/>
  <c r="AC62" i="23"/>
  <c r="AB62" i="23"/>
  <c r="AD32" i="23"/>
  <c r="AD33" i="23"/>
  <c r="AD34" i="23"/>
  <c r="AD35" i="23"/>
  <c r="AD37" i="23"/>
  <c r="AD38" i="23"/>
  <c r="AD39" i="23"/>
  <c r="AD40" i="23"/>
  <c r="AD41" i="23"/>
  <c r="AD42" i="23"/>
  <c r="AD43" i="23"/>
  <c r="AD44" i="23"/>
  <c r="AD29" i="23"/>
  <c r="AA32" i="23"/>
  <c r="AE32" i="23"/>
  <c r="AA33" i="23"/>
  <c r="AE33" i="23"/>
  <c r="AA34" i="23"/>
  <c r="AE34" i="23"/>
  <c r="AA35" i="23"/>
  <c r="AE35" i="23"/>
  <c r="AA37" i="23"/>
  <c r="AE37" i="23"/>
  <c r="AA38" i="23"/>
  <c r="AE38" i="23"/>
  <c r="AA39" i="23"/>
  <c r="AE39" i="23"/>
  <c r="AA40" i="23"/>
  <c r="AE40" i="23"/>
  <c r="AA41" i="23"/>
  <c r="AE41" i="23"/>
  <c r="AA42" i="23"/>
  <c r="AE42" i="23"/>
  <c r="AA43" i="23"/>
  <c r="AE43" i="23"/>
  <c r="AA44" i="23"/>
  <c r="AE44" i="23"/>
  <c r="AE29" i="23"/>
  <c r="AG29" i="23"/>
  <c r="AF29" i="23"/>
  <c r="AD12" i="23"/>
  <c r="AD13" i="23"/>
  <c r="AD14" i="23"/>
  <c r="AD15" i="23"/>
  <c r="AD16" i="23"/>
  <c r="AD17" i="23"/>
  <c r="AD18" i="23"/>
  <c r="AD19" i="23"/>
  <c r="AD20" i="23"/>
  <c r="AD21" i="23"/>
  <c r="AD22" i="23"/>
  <c r="AD23" i="23"/>
  <c r="AD24" i="23"/>
  <c r="AD25" i="23"/>
  <c r="AD26" i="23"/>
  <c r="AD27" i="23"/>
  <c r="AD28" i="23"/>
  <c r="AD11" i="23"/>
  <c r="AA12" i="23"/>
  <c r="AE12" i="23"/>
  <c r="AA13" i="23"/>
  <c r="AE13" i="23"/>
  <c r="AA14" i="23"/>
  <c r="AE14" i="23"/>
  <c r="AA15" i="23"/>
  <c r="AE15" i="23"/>
  <c r="AA16" i="23"/>
  <c r="AE16" i="23"/>
  <c r="AA17" i="23"/>
  <c r="AE17" i="23"/>
  <c r="AA18" i="23"/>
  <c r="AE18" i="23"/>
  <c r="AA19" i="23"/>
  <c r="AE19" i="23"/>
  <c r="AA20" i="23"/>
  <c r="AE20" i="23"/>
  <c r="AA21" i="23"/>
  <c r="AE21" i="23"/>
  <c r="AA22" i="23"/>
  <c r="AE22" i="23"/>
  <c r="AA23" i="23"/>
  <c r="AE23" i="23"/>
  <c r="AA24" i="23"/>
  <c r="AE24" i="23"/>
  <c r="AA25" i="23"/>
  <c r="AE25" i="23"/>
  <c r="AA26" i="23"/>
  <c r="AE26" i="23"/>
  <c r="AA27" i="23"/>
  <c r="AE27" i="23"/>
  <c r="AA28" i="23"/>
  <c r="AE28" i="23"/>
  <c r="AE11" i="23"/>
  <c r="AG11" i="23"/>
  <c r="AF11" i="23"/>
  <c r="AA10" i="23"/>
  <c r="AA7" i="23"/>
  <c r="AA6" i="23"/>
  <c r="Q62" i="23"/>
  <c r="R64" i="23"/>
  <c r="R65" i="23"/>
  <c r="R66" i="23"/>
  <c r="R67" i="23"/>
  <c r="R68" i="23"/>
  <c r="R69" i="23"/>
  <c r="R62" i="23"/>
  <c r="T62" i="23"/>
  <c r="S62" i="23"/>
  <c r="U32" i="23"/>
  <c r="U33" i="23"/>
  <c r="U34" i="23"/>
  <c r="U35" i="23"/>
  <c r="U37" i="23"/>
  <c r="U38" i="23"/>
  <c r="U39" i="23"/>
  <c r="U40" i="23"/>
  <c r="U41" i="23"/>
  <c r="U42" i="23"/>
  <c r="U43" i="23"/>
  <c r="U44" i="23"/>
  <c r="U29" i="23"/>
  <c r="R32" i="23"/>
  <c r="V32" i="23"/>
  <c r="R33" i="23"/>
  <c r="V33" i="23"/>
  <c r="R34" i="23"/>
  <c r="V34" i="23"/>
  <c r="R35" i="23"/>
  <c r="V35" i="23"/>
  <c r="R37" i="23"/>
  <c r="V37" i="23"/>
  <c r="R38" i="23"/>
  <c r="V38" i="23"/>
  <c r="R39" i="23"/>
  <c r="V39" i="23"/>
  <c r="R40" i="23"/>
  <c r="V40" i="23"/>
  <c r="R41" i="23"/>
  <c r="V41" i="23"/>
  <c r="R42" i="23"/>
  <c r="V42" i="23"/>
  <c r="R43" i="23"/>
  <c r="V43" i="23"/>
  <c r="R44" i="23"/>
  <c r="V44" i="23"/>
  <c r="V29" i="23"/>
  <c r="X29" i="23"/>
  <c r="W29" i="23"/>
  <c r="U12" i="23"/>
  <c r="U13" i="23"/>
  <c r="U14" i="23"/>
  <c r="U15" i="23"/>
  <c r="U16" i="23"/>
  <c r="U17" i="23"/>
  <c r="U18" i="23"/>
  <c r="U19" i="23"/>
  <c r="U20" i="23"/>
  <c r="U21" i="23"/>
  <c r="U22" i="23"/>
  <c r="U23" i="23"/>
  <c r="U24" i="23"/>
  <c r="U25" i="23"/>
  <c r="U26" i="23"/>
  <c r="U27" i="23"/>
  <c r="U28" i="23"/>
  <c r="U11" i="23"/>
  <c r="R12" i="23"/>
  <c r="V12" i="23"/>
  <c r="R13" i="23"/>
  <c r="V13" i="23"/>
  <c r="R14" i="23"/>
  <c r="V14" i="23"/>
  <c r="R15" i="23"/>
  <c r="V15" i="23"/>
  <c r="R16" i="23"/>
  <c r="V16" i="23"/>
  <c r="R17" i="23"/>
  <c r="V17" i="23"/>
  <c r="R18" i="23"/>
  <c r="V18" i="23"/>
  <c r="R19" i="23"/>
  <c r="V19" i="23"/>
  <c r="R20" i="23"/>
  <c r="V20" i="23"/>
  <c r="R21" i="23"/>
  <c r="V21" i="23"/>
  <c r="R22" i="23"/>
  <c r="V22" i="23"/>
  <c r="R23" i="23"/>
  <c r="V23" i="23"/>
  <c r="R24" i="23"/>
  <c r="V24" i="23"/>
  <c r="R25" i="23"/>
  <c r="V25" i="23"/>
  <c r="R26" i="23"/>
  <c r="V26" i="23"/>
  <c r="R27" i="23"/>
  <c r="V27" i="23"/>
  <c r="R28" i="23"/>
  <c r="V28" i="23"/>
  <c r="V11" i="23"/>
  <c r="X11" i="23"/>
  <c r="W11" i="23"/>
  <c r="R10" i="23"/>
  <c r="R7" i="23"/>
  <c r="R6" i="23"/>
  <c r="H62" i="23"/>
  <c r="I64" i="23"/>
  <c r="I65" i="23"/>
  <c r="I66" i="23"/>
  <c r="I67" i="23"/>
  <c r="I68" i="23"/>
  <c r="I69" i="23"/>
  <c r="I62" i="23"/>
  <c r="J62" i="23"/>
  <c r="K62" i="23"/>
  <c r="L32" i="23"/>
  <c r="L33" i="23"/>
  <c r="L34" i="23"/>
  <c r="L35" i="23"/>
  <c r="L37" i="23"/>
  <c r="L38" i="23"/>
  <c r="L39" i="23"/>
  <c r="L40" i="23"/>
  <c r="L41" i="23"/>
  <c r="L42" i="23"/>
  <c r="L43" i="23"/>
  <c r="L44" i="23"/>
  <c r="L29" i="23"/>
  <c r="I32" i="23"/>
  <c r="M32" i="23"/>
  <c r="I33" i="23"/>
  <c r="M33" i="23"/>
  <c r="I34" i="23"/>
  <c r="M34" i="23"/>
  <c r="I35" i="23"/>
  <c r="M35" i="23"/>
  <c r="I37" i="23"/>
  <c r="M37" i="23"/>
  <c r="I38" i="23"/>
  <c r="M38" i="23"/>
  <c r="I39" i="23"/>
  <c r="M39" i="23"/>
  <c r="I40" i="23"/>
  <c r="M40" i="23"/>
  <c r="I41" i="23"/>
  <c r="M41" i="23"/>
  <c r="I42" i="23"/>
  <c r="M42" i="23"/>
  <c r="I43" i="23"/>
  <c r="M43" i="23"/>
  <c r="I44" i="23"/>
  <c r="M44" i="23"/>
  <c r="M29" i="23"/>
  <c r="O29" i="23"/>
  <c r="N29" i="23"/>
  <c r="L12" i="23"/>
  <c r="L13" i="23"/>
  <c r="L14" i="23"/>
  <c r="L15" i="23"/>
  <c r="L16" i="23"/>
  <c r="L17" i="23"/>
  <c r="L18" i="23"/>
  <c r="L19" i="23"/>
  <c r="L20" i="23"/>
  <c r="L21" i="23"/>
  <c r="L22" i="23"/>
  <c r="L23" i="23"/>
  <c r="L24" i="23"/>
  <c r="L25" i="23"/>
  <c r="L26" i="23"/>
  <c r="L27" i="23"/>
  <c r="L28" i="23"/>
  <c r="L11" i="23"/>
  <c r="I12" i="23"/>
  <c r="M12" i="23"/>
  <c r="I13" i="23"/>
  <c r="M13" i="23"/>
  <c r="I14" i="23"/>
  <c r="M14" i="23"/>
  <c r="I15" i="23"/>
  <c r="M15" i="23"/>
  <c r="I16" i="23"/>
  <c r="M16" i="23"/>
  <c r="I17" i="23"/>
  <c r="M17" i="23"/>
  <c r="I18" i="23"/>
  <c r="M18" i="23"/>
  <c r="I19" i="23"/>
  <c r="M19" i="23"/>
  <c r="I20" i="23"/>
  <c r="M20" i="23"/>
  <c r="I21" i="23"/>
  <c r="M21" i="23"/>
  <c r="I22" i="23"/>
  <c r="M22" i="23"/>
  <c r="I23" i="23"/>
  <c r="M23" i="23"/>
  <c r="I24" i="23"/>
  <c r="M24" i="23"/>
  <c r="I25" i="23"/>
  <c r="M25" i="23"/>
  <c r="I26" i="23"/>
  <c r="M26" i="23"/>
  <c r="I27" i="23"/>
  <c r="M27" i="23"/>
  <c r="I28" i="23"/>
  <c r="M28" i="23"/>
  <c r="M11" i="23"/>
  <c r="O11" i="23"/>
  <c r="N11" i="23"/>
  <c r="I10" i="23"/>
  <c r="I7" i="23"/>
  <c r="I6" i="23"/>
  <c r="AI70" i="13"/>
  <c r="AJ72" i="13"/>
  <c r="AJ73" i="13"/>
  <c r="AJ74" i="13"/>
  <c r="AJ75" i="13"/>
  <c r="AJ76" i="13"/>
  <c r="AJ77" i="13"/>
  <c r="AJ70" i="13"/>
  <c r="AL70" i="13"/>
  <c r="AK70" i="13"/>
  <c r="AM48" i="13"/>
  <c r="AM49" i="13"/>
  <c r="AM50" i="13"/>
  <c r="AM51" i="13"/>
  <c r="AM53" i="13"/>
  <c r="AM54" i="13"/>
  <c r="AM55" i="13"/>
  <c r="AM56" i="13"/>
  <c r="AM57" i="13"/>
  <c r="AM58" i="13"/>
  <c r="AM59" i="13"/>
  <c r="AM60" i="13"/>
  <c r="AM45" i="13"/>
  <c r="AJ48" i="13"/>
  <c r="AN48" i="13"/>
  <c r="AJ49" i="13"/>
  <c r="AN49" i="13"/>
  <c r="AJ50" i="13"/>
  <c r="AN50" i="13"/>
  <c r="AJ51" i="13"/>
  <c r="AN51" i="13"/>
  <c r="AJ53" i="13"/>
  <c r="AN53" i="13"/>
  <c r="AJ54" i="13"/>
  <c r="AN54" i="13"/>
  <c r="AJ55" i="13"/>
  <c r="AN55" i="13"/>
  <c r="AJ56" i="13"/>
  <c r="AN56" i="13"/>
  <c r="AJ57" i="13"/>
  <c r="AN57" i="13"/>
  <c r="AJ58" i="13"/>
  <c r="AN58" i="13"/>
  <c r="AJ59" i="13"/>
  <c r="AN59" i="13"/>
  <c r="AJ60" i="13"/>
  <c r="AN60" i="13"/>
  <c r="AN45" i="13"/>
  <c r="AP45" i="13"/>
  <c r="AO45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11" i="13"/>
  <c r="AJ12" i="13"/>
  <c r="AN12" i="13"/>
  <c r="AJ13" i="13"/>
  <c r="AN13" i="13"/>
  <c r="AJ14" i="13"/>
  <c r="AN14" i="13"/>
  <c r="AJ15" i="13"/>
  <c r="AN15" i="13"/>
  <c r="AJ16" i="13"/>
  <c r="AN16" i="13"/>
  <c r="AJ17" i="13"/>
  <c r="AN17" i="13"/>
  <c r="AJ18" i="13"/>
  <c r="AN18" i="13"/>
  <c r="AJ19" i="13"/>
  <c r="AN19" i="13"/>
  <c r="AJ20" i="13"/>
  <c r="AN20" i="13"/>
  <c r="AJ21" i="13"/>
  <c r="AN21" i="13"/>
  <c r="AJ22" i="13"/>
  <c r="AN22" i="13"/>
  <c r="AJ23" i="13"/>
  <c r="AN23" i="13"/>
  <c r="AJ24" i="13"/>
  <c r="AN24" i="13"/>
  <c r="AJ25" i="13"/>
  <c r="AN25" i="13"/>
  <c r="AJ26" i="13"/>
  <c r="AN26" i="13"/>
  <c r="AJ27" i="13"/>
  <c r="AN27" i="13"/>
  <c r="AJ28" i="13"/>
  <c r="AN28" i="13"/>
  <c r="AN11" i="13"/>
  <c r="AP11" i="13"/>
  <c r="AO11" i="13"/>
  <c r="Z62" i="13"/>
  <c r="AA64" i="13"/>
  <c r="AA65" i="13"/>
  <c r="AA66" i="13"/>
  <c r="AA67" i="13"/>
  <c r="AA68" i="13"/>
  <c r="AA69" i="13"/>
  <c r="AA62" i="13"/>
  <c r="AC62" i="13"/>
  <c r="AB62" i="13"/>
  <c r="AD32" i="13"/>
  <c r="AD33" i="13"/>
  <c r="AD34" i="13"/>
  <c r="AD35" i="13"/>
  <c r="AD37" i="13"/>
  <c r="AD38" i="13"/>
  <c r="AD39" i="13"/>
  <c r="AD40" i="13"/>
  <c r="AD41" i="13"/>
  <c r="AD42" i="13"/>
  <c r="AD43" i="13"/>
  <c r="AD44" i="13"/>
  <c r="AD29" i="13"/>
  <c r="AA32" i="13"/>
  <c r="AE32" i="13"/>
  <c r="AA33" i="13"/>
  <c r="AE33" i="13"/>
  <c r="AA34" i="13"/>
  <c r="AE34" i="13"/>
  <c r="AA35" i="13"/>
  <c r="AE35" i="13"/>
  <c r="AA37" i="13"/>
  <c r="AE37" i="13"/>
  <c r="AA38" i="13"/>
  <c r="AE38" i="13"/>
  <c r="AA39" i="13"/>
  <c r="AE39" i="13"/>
  <c r="AA40" i="13"/>
  <c r="AE40" i="13"/>
  <c r="AA41" i="13"/>
  <c r="AE41" i="13"/>
  <c r="AA42" i="13"/>
  <c r="AE42" i="13"/>
  <c r="AA43" i="13"/>
  <c r="AE43" i="13"/>
  <c r="AA44" i="13"/>
  <c r="AE44" i="13"/>
  <c r="AE29" i="13"/>
  <c r="AG29" i="13"/>
  <c r="AF29" i="13"/>
  <c r="AD12" i="13"/>
  <c r="AD13" i="13"/>
  <c r="AD14" i="13"/>
  <c r="AD15" i="13"/>
  <c r="AD16" i="13"/>
  <c r="AD17" i="13"/>
  <c r="AD18" i="13"/>
  <c r="AD19" i="13"/>
  <c r="AD20" i="13"/>
  <c r="AD21" i="13"/>
  <c r="AD22" i="13"/>
  <c r="AD23" i="13"/>
  <c r="AD24" i="13"/>
  <c r="AD25" i="13"/>
  <c r="AD26" i="13"/>
  <c r="AD27" i="13"/>
  <c r="AD28" i="13"/>
  <c r="AD11" i="13"/>
  <c r="AA12" i="13"/>
  <c r="AE12" i="13"/>
  <c r="AA13" i="13"/>
  <c r="AE13" i="13"/>
  <c r="AA14" i="13"/>
  <c r="AE14" i="13"/>
  <c r="AA15" i="13"/>
  <c r="AE15" i="13"/>
  <c r="AA16" i="13"/>
  <c r="AE16" i="13"/>
  <c r="AA17" i="13"/>
  <c r="AE17" i="13"/>
  <c r="AA18" i="13"/>
  <c r="AE18" i="13"/>
  <c r="AA19" i="13"/>
  <c r="AE19" i="13"/>
  <c r="AA20" i="13"/>
  <c r="AE20" i="13"/>
  <c r="AA21" i="13"/>
  <c r="AE21" i="13"/>
  <c r="AA22" i="13"/>
  <c r="AE22" i="13"/>
  <c r="AA23" i="13"/>
  <c r="AE23" i="13"/>
  <c r="AA24" i="13"/>
  <c r="AE24" i="13"/>
  <c r="AA25" i="13"/>
  <c r="AE25" i="13"/>
  <c r="AA26" i="13"/>
  <c r="AE26" i="13"/>
  <c r="AA27" i="13"/>
  <c r="AE27" i="13"/>
  <c r="AA28" i="13"/>
  <c r="AE28" i="13"/>
  <c r="AE11" i="13"/>
  <c r="AG11" i="13"/>
  <c r="AF11" i="13"/>
  <c r="Q62" i="13"/>
  <c r="R64" i="13"/>
  <c r="R65" i="13"/>
  <c r="R66" i="13"/>
  <c r="R67" i="13"/>
  <c r="R68" i="13"/>
  <c r="R69" i="13"/>
  <c r="R62" i="13"/>
  <c r="T62" i="13"/>
  <c r="S62" i="13"/>
  <c r="U32" i="13"/>
  <c r="U33" i="13"/>
  <c r="U34" i="13"/>
  <c r="U35" i="13"/>
  <c r="U37" i="13"/>
  <c r="U38" i="13"/>
  <c r="U39" i="13"/>
  <c r="U40" i="13"/>
  <c r="U41" i="13"/>
  <c r="U42" i="13"/>
  <c r="U43" i="13"/>
  <c r="U44" i="13"/>
  <c r="U29" i="13"/>
  <c r="R32" i="13"/>
  <c r="V32" i="13"/>
  <c r="R33" i="13"/>
  <c r="V33" i="13"/>
  <c r="R34" i="13"/>
  <c r="V34" i="13"/>
  <c r="R35" i="13"/>
  <c r="V35" i="13"/>
  <c r="R37" i="13"/>
  <c r="V37" i="13"/>
  <c r="R38" i="13"/>
  <c r="V38" i="13"/>
  <c r="R39" i="13"/>
  <c r="V39" i="13"/>
  <c r="R40" i="13"/>
  <c r="V40" i="13"/>
  <c r="R41" i="13"/>
  <c r="V41" i="13"/>
  <c r="R42" i="13"/>
  <c r="V42" i="13"/>
  <c r="R43" i="13"/>
  <c r="V43" i="13"/>
  <c r="R44" i="13"/>
  <c r="V44" i="13"/>
  <c r="V29" i="13"/>
  <c r="X29" i="13"/>
  <c r="W29" i="13"/>
  <c r="U12" i="13"/>
  <c r="U13" i="13"/>
  <c r="U14" i="13"/>
  <c r="U15" i="13"/>
  <c r="U16" i="13"/>
  <c r="U17" i="13"/>
  <c r="U18" i="13"/>
  <c r="U19" i="13"/>
  <c r="U20" i="13"/>
  <c r="U21" i="13"/>
  <c r="U22" i="13"/>
  <c r="U23" i="13"/>
  <c r="U24" i="13"/>
  <c r="U25" i="13"/>
  <c r="U26" i="13"/>
  <c r="U27" i="13"/>
  <c r="U28" i="13"/>
  <c r="U11" i="13"/>
  <c r="R12" i="13"/>
  <c r="V12" i="13"/>
  <c r="R13" i="13"/>
  <c r="V13" i="13"/>
  <c r="R14" i="13"/>
  <c r="V14" i="13"/>
  <c r="R15" i="13"/>
  <c r="V15" i="13"/>
  <c r="R16" i="13"/>
  <c r="V16" i="13"/>
  <c r="R17" i="13"/>
  <c r="V17" i="13"/>
  <c r="R18" i="13"/>
  <c r="V18" i="13"/>
  <c r="R19" i="13"/>
  <c r="V19" i="13"/>
  <c r="R20" i="13"/>
  <c r="V20" i="13"/>
  <c r="R21" i="13"/>
  <c r="V21" i="13"/>
  <c r="R22" i="13"/>
  <c r="V22" i="13"/>
  <c r="R23" i="13"/>
  <c r="V23" i="13"/>
  <c r="R24" i="13"/>
  <c r="V24" i="13"/>
  <c r="R25" i="13"/>
  <c r="V25" i="13"/>
  <c r="R26" i="13"/>
  <c r="V26" i="13"/>
  <c r="R27" i="13"/>
  <c r="V27" i="13"/>
  <c r="R28" i="13"/>
  <c r="V28" i="13"/>
  <c r="V11" i="13"/>
  <c r="X11" i="13"/>
  <c r="W11" i="13"/>
  <c r="H62" i="13"/>
  <c r="I64" i="13"/>
  <c r="I65" i="13"/>
  <c r="I66" i="13"/>
  <c r="I67" i="13"/>
  <c r="I68" i="13"/>
  <c r="I69" i="13"/>
  <c r="I62" i="13"/>
  <c r="K62" i="13"/>
  <c r="J62" i="13"/>
  <c r="L32" i="13"/>
  <c r="L33" i="13"/>
  <c r="L34" i="13"/>
  <c r="L35" i="13"/>
  <c r="L37" i="13"/>
  <c r="L38" i="13"/>
  <c r="L39" i="13"/>
  <c r="L40" i="13"/>
  <c r="L41" i="13"/>
  <c r="L42" i="13"/>
  <c r="L43" i="13"/>
  <c r="L44" i="13"/>
  <c r="L29" i="13"/>
  <c r="I32" i="13"/>
  <c r="M32" i="13"/>
  <c r="I33" i="13"/>
  <c r="M33" i="13"/>
  <c r="I34" i="13"/>
  <c r="M34" i="13"/>
  <c r="I35" i="13"/>
  <c r="M35" i="13"/>
  <c r="I37" i="13"/>
  <c r="M37" i="13"/>
  <c r="I38" i="13"/>
  <c r="M38" i="13"/>
  <c r="I39" i="13"/>
  <c r="M39" i="13"/>
  <c r="I40" i="13"/>
  <c r="M40" i="13"/>
  <c r="I41" i="13"/>
  <c r="M41" i="13"/>
  <c r="I42" i="13"/>
  <c r="M42" i="13"/>
  <c r="I43" i="13"/>
  <c r="M43" i="13"/>
  <c r="I44" i="13"/>
  <c r="M44" i="13"/>
  <c r="M29" i="13"/>
  <c r="O29" i="13"/>
  <c r="N29" i="13"/>
  <c r="L12" i="13"/>
  <c r="L13" i="13"/>
  <c r="L14" i="13"/>
  <c r="L15" i="13"/>
  <c r="L16" i="13"/>
  <c r="L17" i="13"/>
  <c r="L18" i="13"/>
  <c r="L19" i="13"/>
  <c r="L20" i="13"/>
  <c r="L21" i="13"/>
  <c r="L22" i="13"/>
  <c r="L23" i="13"/>
  <c r="L24" i="13"/>
  <c r="L25" i="13"/>
  <c r="L26" i="13"/>
  <c r="L27" i="13"/>
  <c r="L28" i="13"/>
  <c r="L11" i="13"/>
  <c r="I12" i="13"/>
  <c r="M12" i="13"/>
  <c r="I13" i="13"/>
  <c r="M13" i="13"/>
  <c r="I14" i="13"/>
  <c r="M14" i="13"/>
  <c r="I15" i="13"/>
  <c r="M15" i="13"/>
  <c r="I16" i="13"/>
  <c r="M16" i="13"/>
  <c r="I17" i="13"/>
  <c r="M17" i="13"/>
  <c r="I18" i="13"/>
  <c r="M18" i="13"/>
  <c r="I19" i="13"/>
  <c r="M19" i="13"/>
  <c r="I20" i="13"/>
  <c r="M20" i="13"/>
  <c r="I21" i="13"/>
  <c r="M21" i="13"/>
  <c r="I22" i="13"/>
  <c r="M22" i="13"/>
  <c r="I23" i="13"/>
  <c r="M23" i="13"/>
  <c r="I24" i="13"/>
  <c r="M24" i="13"/>
  <c r="I25" i="13"/>
  <c r="M25" i="13"/>
  <c r="I26" i="13"/>
  <c r="M26" i="13"/>
  <c r="I27" i="13"/>
  <c r="M27" i="13"/>
  <c r="I28" i="13"/>
  <c r="M28" i="13"/>
  <c r="M11" i="13"/>
  <c r="O11" i="13"/>
  <c r="N11" i="13"/>
  <c r="CT70" i="6"/>
  <c r="CU72" i="6"/>
  <c r="CU73" i="6"/>
  <c r="CU74" i="6"/>
  <c r="CU75" i="6"/>
  <c r="CU76" i="6"/>
  <c r="CU77" i="6"/>
  <c r="CU70" i="6"/>
  <c r="CW70" i="6"/>
  <c r="CV70" i="6"/>
  <c r="CX48" i="6"/>
  <c r="CX49" i="6"/>
  <c r="CX50" i="6"/>
  <c r="CX51" i="6"/>
  <c r="CX53" i="6"/>
  <c r="CX54" i="6"/>
  <c r="CX55" i="6"/>
  <c r="CX56" i="6"/>
  <c r="CX57" i="6"/>
  <c r="CX58" i="6"/>
  <c r="CX59" i="6"/>
  <c r="CX60" i="6"/>
  <c r="CX45" i="6"/>
  <c r="CU48" i="6"/>
  <c r="CY48" i="6"/>
  <c r="CU49" i="6"/>
  <c r="CY49" i="6"/>
  <c r="CU50" i="6"/>
  <c r="CY50" i="6"/>
  <c r="CU51" i="6"/>
  <c r="CY51" i="6"/>
  <c r="CU53" i="6"/>
  <c r="CY53" i="6"/>
  <c r="CU54" i="6"/>
  <c r="CY54" i="6"/>
  <c r="CU55" i="6"/>
  <c r="CY55" i="6"/>
  <c r="CU56" i="6"/>
  <c r="CY56" i="6"/>
  <c r="CU57" i="6"/>
  <c r="CY57" i="6"/>
  <c r="CU58" i="6"/>
  <c r="CY58" i="6"/>
  <c r="CU59" i="6"/>
  <c r="CY59" i="6"/>
  <c r="CU60" i="6"/>
  <c r="CY60" i="6"/>
  <c r="CY45" i="6"/>
  <c r="DA45" i="6"/>
  <c r="CZ45" i="6"/>
  <c r="CX12" i="6"/>
  <c r="CX13" i="6"/>
  <c r="CX14" i="6"/>
  <c r="CX15" i="6"/>
  <c r="CX16" i="6"/>
  <c r="CX17" i="6"/>
  <c r="CX18" i="6"/>
  <c r="CX19" i="6"/>
  <c r="CX20" i="6"/>
  <c r="CX21" i="6"/>
  <c r="CX22" i="6"/>
  <c r="CX23" i="6"/>
  <c r="CX24" i="6"/>
  <c r="CX25" i="6"/>
  <c r="CX26" i="6"/>
  <c r="CX27" i="6"/>
  <c r="CX28" i="6"/>
  <c r="CX11" i="6"/>
  <c r="CU12" i="6"/>
  <c r="CY12" i="6"/>
  <c r="CU13" i="6"/>
  <c r="CY13" i="6"/>
  <c r="CU14" i="6"/>
  <c r="CY14" i="6"/>
  <c r="CU15" i="6"/>
  <c r="CY15" i="6"/>
  <c r="CU16" i="6"/>
  <c r="CY16" i="6"/>
  <c r="CU17" i="6"/>
  <c r="CY17" i="6"/>
  <c r="CU18" i="6"/>
  <c r="CY18" i="6"/>
  <c r="CU19" i="6"/>
  <c r="CY19" i="6"/>
  <c r="CU20" i="6"/>
  <c r="CY20" i="6"/>
  <c r="CU21" i="6"/>
  <c r="CY21" i="6"/>
  <c r="CU22" i="6"/>
  <c r="CY22" i="6"/>
  <c r="CU23" i="6"/>
  <c r="CY23" i="6"/>
  <c r="CU24" i="6"/>
  <c r="CY24" i="6"/>
  <c r="CU25" i="6"/>
  <c r="CY25" i="6"/>
  <c r="CU26" i="6"/>
  <c r="CY26" i="6"/>
  <c r="CU27" i="6"/>
  <c r="CY27" i="6"/>
  <c r="CU28" i="6"/>
  <c r="CY28" i="6"/>
  <c r="CY11" i="6"/>
  <c r="DA11" i="6"/>
  <c r="CZ11" i="6"/>
  <c r="CK70" i="6"/>
  <c r="CL72" i="6"/>
  <c r="CL73" i="6"/>
  <c r="CL74" i="6"/>
  <c r="CL75" i="6"/>
  <c r="CL76" i="6"/>
  <c r="CL77" i="6"/>
  <c r="CL70" i="6"/>
  <c r="CN70" i="6"/>
  <c r="CM70" i="6"/>
  <c r="CO48" i="6"/>
  <c r="CO49" i="6"/>
  <c r="CO50" i="6"/>
  <c r="CO51" i="6"/>
  <c r="CO53" i="6"/>
  <c r="CO54" i="6"/>
  <c r="CO55" i="6"/>
  <c r="CO56" i="6"/>
  <c r="CO57" i="6"/>
  <c r="CO58" i="6"/>
  <c r="CO59" i="6"/>
  <c r="CO60" i="6"/>
  <c r="CO45" i="6"/>
  <c r="CL48" i="6"/>
  <c r="CP48" i="6"/>
  <c r="CL49" i="6"/>
  <c r="CP49" i="6"/>
  <c r="CL50" i="6"/>
  <c r="CP50" i="6"/>
  <c r="CL51" i="6"/>
  <c r="CP51" i="6"/>
  <c r="CL53" i="6"/>
  <c r="CP53" i="6"/>
  <c r="CL54" i="6"/>
  <c r="CP54" i="6"/>
  <c r="CL55" i="6"/>
  <c r="CP55" i="6"/>
  <c r="CL56" i="6"/>
  <c r="CP56" i="6"/>
  <c r="CL57" i="6"/>
  <c r="CP57" i="6"/>
  <c r="CL58" i="6"/>
  <c r="CP58" i="6"/>
  <c r="CL59" i="6"/>
  <c r="CP59" i="6"/>
  <c r="CL60" i="6"/>
  <c r="CP60" i="6"/>
  <c r="CP45" i="6"/>
  <c r="CR45" i="6"/>
  <c r="CQ45" i="6"/>
  <c r="CO12" i="6"/>
  <c r="CO13" i="6"/>
  <c r="CO14" i="6"/>
  <c r="CO15" i="6"/>
  <c r="CO16" i="6"/>
  <c r="CO17" i="6"/>
  <c r="CO18" i="6"/>
  <c r="CO19" i="6"/>
  <c r="CO20" i="6"/>
  <c r="CO21" i="6"/>
  <c r="CO22" i="6"/>
  <c r="CO23" i="6"/>
  <c r="CO24" i="6"/>
  <c r="CO25" i="6"/>
  <c r="CO26" i="6"/>
  <c r="CO27" i="6"/>
  <c r="CO28" i="6"/>
  <c r="CO11" i="6"/>
  <c r="CL12" i="6"/>
  <c r="CP12" i="6"/>
  <c r="CL13" i="6"/>
  <c r="CP13" i="6"/>
  <c r="CL14" i="6"/>
  <c r="CP14" i="6"/>
  <c r="CL15" i="6"/>
  <c r="CP15" i="6"/>
  <c r="CL16" i="6"/>
  <c r="CP16" i="6"/>
  <c r="CL17" i="6"/>
  <c r="CP17" i="6"/>
  <c r="CL18" i="6"/>
  <c r="CP18" i="6"/>
  <c r="CL19" i="6"/>
  <c r="CP19" i="6"/>
  <c r="CL20" i="6"/>
  <c r="CP20" i="6"/>
  <c r="CL21" i="6"/>
  <c r="CP21" i="6"/>
  <c r="CL22" i="6"/>
  <c r="CP22" i="6"/>
  <c r="CL23" i="6"/>
  <c r="CP23" i="6"/>
  <c r="CL24" i="6"/>
  <c r="CP24" i="6"/>
  <c r="CL25" i="6"/>
  <c r="CP25" i="6"/>
  <c r="CL26" i="6"/>
  <c r="CP26" i="6"/>
  <c r="CL27" i="6"/>
  <c r="CP27" i="6"/>
  <c r="CL28" i="6"/>
  <c r="CP28" i="6"/>
  <c r="CP11" i="6"/>
  <c r="CR11" i="6"/>
  <c r="CQ11" i="6"/>
  <c r="CB62" i="6"/>
  <c r="F64" i="6"/>
  <c r="CC64" i="6"/>
  <c r="F65" i="6"/>
  <c r="CC65" i="6"/>
  <c r="F66" i="6"/>
  <c r="CC66" i="6"/>
  <c r="F67" i="6"/>
  <c r="CC67" i="6"/>
  <c r="F68" i="6"/>
  <c r="CC68" i="6"/>
  <c r="F69" i="6"/>
  <c r="CC69" i="6"/>
  <c r="CC62" i="6"/>
  <c r="CE62" i="6"/>
  <c r="CD62" i="6"/>
  <c r="CF32" i="6"/>
  <c r="CF33" i="6"/>
  <c r="CF34" i="6"/>
  <c r="CF35" i="6"/>
  <c r="CF37" i="6"/>
  <c r="CF38" i="6"/>
  <c r="CF39" i="6"/>
  <c r="CF40" i="6"/>
  <c r="CF41" i="6"/>
  <c r="CF42" i="6"/>
  <c r="CF43" i="6"/>
  <c r="CF44" i="6"/>
  <c r="CF29" i="6"/>
  <c r="CC32" i="6"/>
  <c r="CG32" i="6"/>
  <c r="CC33" i="6"/>
  <c r="CG33" i="6"/>
  <c r="CC34" i="6"/>
  <c r="CG34" i="6"/>
  <c r="CC35" i="6"/>
  <c r="CG35" i="6"/>
  <c r="CC37" i="6"/>
  <c r="CG37" i="6"/>
  <c r="CC38" i="6"/>
  <c r="CG38" i="6"/>
  <c r="CC39" i="6"/>
  <c r="CG39" i="6"/>
  <c r="CC40" i="6"/>
  <c r="CG40" i="6"/>
  <c r="CC41" i="6"/>
  <c r="CG41" i="6"/>
  <c r="CC42" i="6"/>
  <c r="CG42" i="6"/>
  <c r="CC43" i="6"/>
  <c r="CG43" i="6"/>
  <c r="CC44" i="6"/>
  <c r="CG44" i="6"/>
  <c r="CG29" i="6"/>
  <c r="CI29" i="6"/>
  <c r="CH29" i="6"/>
  <c r="CF12" i="6"/>
  <c r="CF13" i="6"/>
  <c r="CF14" i="6"/>
  <c r="CF15" i="6"/>
  <c r="CF16" i="6"/>
  <c r="CF17" i="6"/>
  <c r="CF18" i="6"/>
  <c r="CF19" i="6"/>
  <c r="CF20" i="6"/>
  <c r="CF21" i="6"/>
  <c r="CF22" i="6"/>
  <c r="CF23" i="6"/>
  <c r="CF24" i="6"/>
  <c r="CF25" i="6"/>
  <c r="CF26" i="6"/>
  <c r="CF27" i="6"/>
  <c r="CF28" i="6"/>
  <c r="CF11" i="6"/>
  <c r="CC12" i="6"/>
  <c r="CG12" i="6"/>
  <c r="CC13" i="6"/>
  <c r="CG13" i="6"/>
  <c r="CC14" i="6"/>
  <c r="CG14" i="6"/>
  <c r="CC15" i="6"/>
  <c r="CG15" i="6"/>
  <c r="CC16" i="6"/>
  <c r="CG16" i="6"/>
  <c r="CC17" i="6"/>
  <c r="CG17" i="6"/>
  <c r="CC18" i="6"/>
  <c r="CG18" i="6"/>
  <c r="CC19" i="6"/>
  <c r="CG19" i="6"/>
  <c r="CC20" i="6"/>
  <c r="CG20" i="6"/>
  <c r="CC21" i="6"/>
  <c r="CG21" i="6"/>
  <c r="CC22" i="6"/>
  <c r="CG22" i="6"/>
  <c r="CC23" i="6"/>
  <c r="CG23" i="6"/>
  <c r="CC24" i="6"/>
  <c r="CG24" i="6"/>
  <c r="CC25" i="6"/>
  <c r="CG25" i="6"/>
  <c r="CC26" i="6"/>
  <c r="CG26" i="6"/>
  <c r="CC27" i="6"/>
  <c r="CG27" i="6"/>
  <c r="CC28" i="6"/>
  <c r="CG28" i="6"/>
  <c r="CG11" i="6"/>
  <c r="CI11" i="6"/>
  <c r="CH11" i="6"/>
  <c r="BS70" i="6"/>
  <c r="BT72" i="6"/>
  <c r="BT73" i="6"/>
  <c r="BT74" i="6"/>
  <c r="BT75" i="6"/>
  <c r="BT76" i="6"/>
  <c r="BT77" i="6"/>
  <c r="BT70" i="6"/>
  <c r="BV70" i="6"/>
  <c r="BU70" i="6"/>
  <c r="BW48" i="6"/>
  <c r="BW49" i="6"/>
  <c r="BW50" i="6"/>
  <c r="BW51" i="6"/>
  <c r="BW53" i="6"/>
  <c r="BW54" i="6"/>
  <c r="BW55" i="6"/>
  <c r="BW56" i="6"/>
  <c r="BW57" i="6"/>
  <c r="BW58" i="6"/>
  <c r="BW59" i="6"/>
  <c r="BW60" i="6"/>
  <c r="BW45" i="6"/>
  <c r="BT48" i="6"/>
  <c r="BX48" i="6"/>
  <c r="BT49" i="6"/>
  <c r="BX49" i="6"/>
  <c r="BT50" i="6"/>
  <c r="BX50" i="6"/>
  <c r="BT51" i="6"/>
  <c r="BX51" i="6"/>
  <c r="BT53" i="6"/>
  <c r="BX53" i="6"/>
  <c r="BT54" i="6"/>
  <c r="BX54" i="6"/>
  <c r="BT55" i="6"/>
  <c r="BX55" i="6"/>
  <c r="BT56" i="6"/>
  <c r="BX56" i="6"/>
  <c r="BT57" i="6"/>
  <c r="BX57" i="6"/>
  <c r="BT58" i="6"/>
  <c r="BX58" i="6"/>
  <c r="BT59" i="6"/>
  <c r="BX59" i="6"/>
  <c r="BT60" i="6"/>
  <c r="BX60" i="6"/>
  <c r="BX45" i="6"/>
  <c r="BZ45" i="6"/>
  <c r="BY45" i="6"/>
  <c r="BW12" i="6"/>
  <c r="BW13" i="6"/>
  <c r="BW14" i="6"/>
  <c r="BW15" i="6"/>
  <c r="BW16" i="6"/>
  <c r="BW17" i="6"/>
  <c r="BW18" i="6"/>
  <c r="BW19" i="6"/>
  <c r="BW20" i="6"/>
  <c r="BW21" i="6"/>
  <c r="BW22" i="6"/>
  <c r="BW23" i="6"/>
  <c r="BW24" i="6"/>
  <c r="BW25" i="6"/>
  <c r="BW26" i="6"/>
  <c r="BW27" i="6"/>
  <c r="BW28" i="6"/>
  <c r="BW11" i="6"/>
  <c r="BT12" i="6"/>
  <c r="BX12" i="6"/>
  <c r="BT13" i="6"/>
  <c r="BX13" i="6"/>
  <c r="BT14" i="6"/>
  <c r="BX14" i="6"/>
  <c r="BT15" i="6"/>
  <c r="BX15" i="6"/>
  <c r="BT16" i="6"/>
  <c r="BX16" i="6"/>
  <c r="BT17" i="6"/>
  <c r="BX17" i="6"/>
  <c r="BT18" i="6"/>
  <c r="BX18" i="6"/>
  <c r="BT19" i="6"/>
  <c r="BX19" i="6"/>
  <c r="BT20" i="6"/>
  <c r="BX20" i="6"/>
  <c r="BT21" i="6"/>
  <c r="BX21" i="6"/>
  <c r="BT22" i="6"/>
  <c r="BX22" i="6"/>
  <c r="BT23" i="6"/>
  <c r="BX23" i="6"/>
  <c r="BT24" i="6"/>
  <c r="BX24" i="6"/>
  <c r="BT25" i="6"/>
  <c r="BX25" i="6"/>
  <c r="BT26" i="6"/>
  <c r="BX26" i="6"/>
  <c r="BT27" i="6"/>
  <c r="BX27" i="6"/>
  <c r="BT28" i="6"/>
  <c r="BX28" i="6"/>
  <c r="BX11" i="6"/>
  <c r="BZ11" i="6"/>
  <c r="BY11" i="6"/>
  <c r="BJ62" i="6"/>
  <c r="BK64" i="6"/>
  <c r="BK65" i="6"/>
  <c r="BK66" i="6"/>
  <c r="BK67" i="6"/>
  <c r="BK68" i="6"/>
  <c r="BK69" i="6"/>
  <c r="BK62" i="6"/>
  <c r="BM62" i="6"/>
  <c r="BL62" i="6"/>
  <c r="BN32" i="6"/>
  <c r="BN33" i="6"/>
  <c r="BN34" i="6"/>
  <c r="BN35" i="6"/>
  <c r="BN37" i="6"/>
  <c r="BN38" i="6"/>
  <c r="BN39" i="6"/>
  <c r="BN40" i="6"/>
  <c r="BN41" i="6"/>
  <c r="BN42" i="6"/>
  <c r="BN43" i="6"/>
  <c r="BN44" i="6"/>
  <c r="BN29" i="6"/>
  <c r="BK32" i="6"/>
  <c r="BO32" i="6"/>
  <c r="BK33" i="6"/>
  <c r="BO33" i="6"/>
  <c r="BK34" i="6"/>
  <c r="BO34" i="6"/>
  <c r="BK35" i="6"/>
  <c r="BO35" i="6"/>
  <c r="BK37" i="6"/>
  <c r="BO37" i="6"/>
  <c r="BK38" i="6"/>
  <c r="BO38" i="6"/>
  <c r="BK39" i="6"/>
  <c r="BO39" i="6"/>
  <c r="BK40" i="6"/>
  <c r="BO40" i="6"/>
  <c r="BK41" i="6"/>
  <c r="BO41" i="6"/>
  <c r="BK42" i="6"/>
  <c r="BO42" i="6"/>
  <c r="BK43" i="6"/>
  <c r="BO43" i="6"/>
  <c r="BK44" i="6"/>
  <c r="BO44" i="6"/>
  <c r="BO29" i="6"/>
  <c r="BQ29" i="6"/>
  <c r="BP29" i="6"/>
  <c r="BN12" i="6"/>
  <c r="BN13" i="6"/>
  <c r="BN14" i="6"/>
  <c r="BN15" i="6"/>
  <c r="BN16" i="6"/>
  <c r="BN17" i="6"/>
  <c r="BN18" i="6"/>
  <c r="BN19" i="6"/>
  <c r="BN20" i="6"/>
  <c r="BN21" i="6"/>
  <c r="BN22" i="6"/>
  <c r="BN23" i="6"/>
  <c r="BN24" i="6"/>
  <c r="BN25" i="6"/>
  <c r="BN26" i="6"/>
  <c r="BN27" i="6"/>
  <c r="BN28" i="6"/>
  <c r="BN11" i="6"/>
  <c r="BK12" i="6"/>
  <c r="BO12" i="6"/>
  <c r="BK13" i="6"/>
  <c r="BO13" i="6"/>
  <c r="BK14" i="6"/>
  <c r="BO14" i="6"/>
  <c r="BK15" i="6"/>
  <c r="BO15" i="6"/>
  <c r="BK16" i="6"/>
  <c r="BO16" i="6"/>
  <c r="BK17" i="6"/>
  <c r="BO17" i="6"/>
  <c r="BK18" i="6"/>
  <c r="BO18" i="6"/>
  <c r="BK19" i="6"/>
  <c r="BO19" i="6"/>
  <c r="BK20" i="6"/>
  <c r="BO20" i="6"/>
  <c r="BK21" i="6"/>
  <c r="BO21" i="6"/>
  <c r="BK22" i="6"/>
  <c r="BO22" i="6"/>
  <c r="BK23" i="6"/>
  <c r="BO23" i="6"/>
  <c r="BK24" i="6"/>
  <c r="BO24" i="6"/>
  <c r="BK25" i="6"/>
  <c r="BO25" i="6"/>
  <c r="BK26" i="6"/>
  <c r="BO26" i="6"/>
  <c r="BK27" i="6"/>
  <c r="BO27" i="6"/>
  <c r="BK28" i="6"/>
  <c r="BO28" i="6"/>
  <c r="BO11" i="6"/>
  <c r="BQ11" i="6"/>
  <c r="BP11" i="6"/>
  <c r="BA62" i="6"/>
  <c r="BB64" i="6"/>
  <c r="BB65" i="6"/>
  <c r="BB66" i="6"/>
  <c r="BB67" i="6"/>
  <c r="BB68" i="6"/>
  <c r="BB69" i="6"/>
  <c r="BB62" i="6"/>
  <c r="BD62" i="6"/>
  <c r="BC62" i="6"/>
  <c r="BE32" i="6"/>
  <c r="BE33" i="6"/>
  <c r="BE34" i="6"/>
  <c r="BE35" i="6"/>
  <c r="BE37" i="6"/>
  <c r="BE38" i="6"/>
  <c r="BE39" i="6"/>
  <c r="BE40" i="6"/>
  <c r="BE41" i="6"/>
  <c r="BE42" i="6"/>
  <c r="BE43" i="6"/>
  <c r="BE44" i="6"/>
  <c r="BE29" i="6"/>
  <c r="BB32" i="6"/>
  <c r="BF32" i="6"/>
  <c r="BB33" i="6"/>
  <c r="BF33" i="6"/>
  <c r="BB34" i="6"/>
  <c r="BF34" i="6"/>
  <c r="BB35" i="6"/>
  <c r="BF35" i="6"/>
  <c r="BB37" i="6"/>
  <c r="BF37" i="6"/>
  <c r="BB38" i="6"/>
  <c r="BF38" i="6"/>
  <c r="BB39" i="6"/>
  <c r="BF39" i="6"/>
  <c r="BB40" i="6"/>
  <c r="BF40" i="6"/>
  <c r="BB41" i="6"/>
  <c r="BF41" i="6"/>
  <c r="BB42" i="6"/>
  <c r="BF42" i="6"/>
  <c r="BB43" i="6"/>
  <c r="BF43" i="6"/>
  <c r="BB44" i="6"/>
  <c r="BF44" i="6"/>
  <c r="BF29" i="6"/>
  <c r="BH29" i="6"/>
  <c r="BG29" i="6"/>
  <c r="BE12" i="6"/>
  <c r="BE13" i="6"/>
  <c r="BE14" i="6"/>
  <c r="BE15" i="6"/>
  <c r="BE16" i="6"/>
  <c r="BE17" i="6"/>
  <c r="BE18" i="6"/>
  <c r="BE19" i="6"/>
  <c r="BE20" i="6"/>
  <c r="BE21" i="6"/>
  <c r="BE22" i="6"/>
  <c r="BE23" i="6"/>
  <c r="BE24" i="6"/>
  <c r="BE25" i="6"/>
  <c r="BE26" i="6"/>
  <c r="BE27" i="6"/>
  <c r="BE28" i="6"/>
  <c r="BE11" i="6"/>
  <c r="BB12" i="6"/>
  <c r="BF12" i="6"/>
  <c r="BB13" i="6"/>
  <c r="BF13" i="6"/>
  <c r="BB14" i="6"/>
  <c r="BF14" i="6"/>
  <c r="BB15" i="6"/>
  <c r="BF15" i="6"/>
  <c r="BB16" i="6"/>
  <c r="BF16" i="6"/>
  <c r="BB17" i="6"/>
  <c r="BF17" i="6"/>
  <c r="BB18" i="6"/>
  <c r="BF18" i="6"/>
  <c r="BB19" i="6"/>
  <c r="BF19" i="6"/>
  <c r="BB20" i="6"/>
  <c r="BF20" i="6"/>
  <c r="BB21" i="6"/>
  <c r="BF21" i="6"/>
  <c r="BB22" i="6"/>
  <c r="BF22" i="6"/>
  <c r="BB23" i="6"/>
  <c r="BF23" i="6"/>
  <c r="BB24" i="6"/>
  <c r="BF24" i="6"/>
  <c r="BB25" i="6"/>
  <c r="BF25" i="6"/>
  <c r="BB26" i="6"/>
  <c r="BF26" i="6"/>
  <c r="BB27" i="6"/>
  <c r="BF27" i="6"/>
  <c r="BB28" i="6"/>
  <c r="BF28" i="6"/>
  <c r="BF11" i="6"/>
  <c r="BH11" i="6"/>
  <c r="BG11" i="6"/>
  <c r="AR64" i="6"/>
  <c r="AR65" i="6"/>
  <c r="AR66" i="6"/>
  <c r="AR67" i="6"/>
  <c r="AR68" i="6"/>
  <c r="AR69" i="6"/>
  <c r="AR62" i="6"/>
  <c r="AS64" i="6"/>
  <c r="AS65" i="6"/>
  <c r="AS66" i="6"/>
  <c r="AS67" i="6"/>
  <c r="AS68" i="6"/>
  <c r="AS69" i="6"/>
  <c r="AS62" i="6"/>
  <c r="AU62" i="6"/>
  <c r="AT62" i="6"/>
  <c r="AR12" i="6"/>
  <c r="AV12" i="6"/>
  <c r="AR13" i="6"/>
  <c r="AV13" i="6"/>
  <c r="AR14" i="6"/>
  <c r="AV14" i="6"/>
  <c r="AR15" i="6"/>
  <c r="AV15" i="6"/>
  <c r="AR16" i="6"/>
  <c r="AV16" i="6"/>
  <c r="AR17" i="6"/>
  <c r="AV17" i="6"/>
  <c r="AR18" i="6"/>
  <c r="AV18" i="6"/>
  <c r="AR19" i="6"/>
  <c r="AV19" i="6"/>
  <c r="AR20" i="6"/>
  <c r="AV20" i="6"/>
  <c r="AR21" i="6"/>
  <c r="AV21" i="6"/>
  <c r="AR22" i="6"/>
  <c r="AV22" i="6"/>
  <c r="AR23" i="6"/>
  <c r="AV23" i="6"/>
  <c r="AR24" i="6"/>
  <c r="AV24" i="6"/>
  <c r="AR25" i="6"/>
  <c r="AV25" i="6"/>
  <c r="AR26" i="6"/>
  <c r="AV26" i="6"/>
  <c r="AR27" i="6"/>
  <c r="AV27" i="6"/>
  <c r="AR28" i="6"/>
  <c r="AV28" i="6"/>
  <c r="AV11" i="6"/>
  <c r="AR32" i="6"/>
  <c r="AV32" i="6"/>
  <c r="AR33" i="6"/>
  <c r="AV33" i="6"/>
  <c r="AR34" i="6"/>
  <c r="AV34" i="6"/>
  <c r="AR35" i="6"/>
  <c r="AV35" i="6"/>
  <c r="AR37" i="6"/>
  <c r="AV37" i="6"/>
  <c r="AR38" i="6"/>
  <c r="AV38" i="6"/>
  <c r="AR39" i="6"/>
  <c r="AV39" i="6"/>
  <c r="AR40" i="6"/>
  <c r="AV40" i="6"/>
  <c r="AR41" i="6"/>
  <c r="AV41" i="6"/>
  <c r="AR42" i="6"/>
  <c r="AV42" i="6"/>
  <c r="AR43" i="6"/>
  <c r="AV43" i="6"/>
  <c r="AR44" i="6"/>
  <c r="AV44" i="6"/>
  <c r="AV29" i="6"/>
  <c r="AV61" i="6"/>
  <c r="AS12" i="6"/>
  <c r="AW12" i="6"/>
  <c r="AS13" i="6"/>
  <c r="AW13" i="6"/>
  <c r="AS14" i="6"/>
  <c r="AW14" i="6"/>
  <c r="AS15" i="6"/>
  <c r="AW15" i="6"/>
  <c r="AS16" i="6"/>
  <c r="AW16" i="6"/>
  <c r="AS17" i="6"/>
  <c r="AW17" i="6"/>
  <c r="AS18" i="6"/>
  <c r="AW18" i="6"/>
  <c r="AS19" i="6"/>
  <c r="AW19" i="6"/>
  <c r="AS20" i="6"/>
  <c r="AW20" i="6"/>
  <c r="AS21" i="6"/>
  <c r="AW21" i="6"/>
  <c r="AS22" i="6"/>
  <c r="AW22" i="6"/>
  <c r="AS23" i="6"/>
  <c r="AW23" i="6"/>
  <c r="AS24" i="6"/>
  <c r="AW24" i="6"/>
  <c r="AS25" i="6"/>
  <c r="AW25" i="6"/>
  <c r="AS26" i="6"/>
  <c r="AW26" i="6"/>
  <c r="AS27" i="6"/>
  <c r="AW27" i="6"/>
  <c r="AS28" i="6"/>
  <c r="AW28" i="6"/>
  <c r="AW11" i="6"/>
  <c r="AS32" i="6"/>
  <c r="AW32" i="6"/>
  <c r="AS33" i="6"/>
  <c r="AW33" i="6"/>
  <c r="AS34" i="6"/>
  <c r="AW34" i="6"/>
  <c r="AS35" i="6"/>
  <c r="AW35" i="6"/>
  <c r="AS37" i="6"/>
  <c r="AW37" i="6"/>
  <c r="AS38" i="6"/>
  <c r="AW38" i="6"/>
  <c r="AS39" i="6"/>
  <c r="AW39" i="6"/>
  <c r="AS40" i="6"/>
  <c r="AW40" i="6"/>
  <c r="AS41" i="6"/>
  <c r="AW41" i="6"/>
  <c r="AS42" i="6"/>
  <c r="AW42" i="6"/>
  <c r="AS43" i="6"/>
  <c r="AW43" i="6"/>
  <c r="AS44" i="6"/>
  <c r="AW44" i="6"/>
  <c r="AW29" i="6"/>
  <c r="AW61" i="6"/>
  <c r="AY61" i="6"/>
  <c r="AX61" i="6"/>
  <c r="AY29" i="6"/>
  <c r="AX29" i="6"/>
  <c r="AY11" i="6"/>
  <c r="AX11" i="6"/>
  <c r="AI62" i="6"/>
  <c r="AJ64" i="6"/>
  <c r="AJ65" i="6"/>
  <c r="AJ66" i="6"/>
  <c r="AJ67" i="6"/>
  <c r="AJ68" i="6"/>
  <c r="AJ69" i="6"/>
  <c r="AJ62" i="6"/>
  <c r="AL62" i="6"/>
  <c r="AK62" i="6"/>
  <c r="AM12" i="6"/>
  <c r="AM13" i="6"/>
  <c r="AM14" i="6"/>
  <c r="AM15" i="6"/>
  <c r="AM16" i="6"/>
  <c r="AM17" i="6"/>
  <c r="AM18" i="6"/>
  <c r="AM19" i="6"/>
  <c r="AM20" i="6"/>
  <c r="AM21" i="6"/>
  <c r="AM22" i="6"/>
  <c r="AM23" i="6"/>
  <c r="AM24" i="6"/>
  <c r="AM25" i="6"/>
  <c r="AM26" i="6"/>
  <c r="AM27" i="6"/>
  <c r="AM28" i="6"/>
  <c r="AM11" i="6"/>
  <c r="AM32" i="6"/>
  <c r="AM33" i="6"/>
  <c r="AM34" i="6"/>
  <c r="AM35" i="6"/>
  <c r="AM37" i="6"/>
  <c r="AM38" i="6"/>
  <c r="AM39" i="6"/>
  <c r="AM40" i="6"/>
  <c r="AM41" i="6"/>
  <c r="AM42" i="6"/>
  <c r="AM43" i="6"/>
  <c r="AM44" i="6"/>
  <c r="AM29" i="6"/>
  <c r="AM61" i="6"/>
  <c r="AJ12" i="6"/>
  <c r="AN12" i="6"/>
  <c r="AJ13" i="6"/>
  <c r="AN13" i="6"/>
  <c r="AJ14" i="6"/>
  <c r="AN14" i="6"/>
  <c r="AJ15" i="6"/>
  <c r="AN15" i="6"/>
  <c r="AJ16" i="6"/>
  <c r="AN16" i="6"/>
  <c r="AJ17" i="6"/>
  <c r="AN17" i="6"/>
  <c r="AJ18" i="6"/>
  <c r="AN18" i="6"/>
  <c r="AJ19" i="6"/>
  <c r="AN19" i="6"/>
  <c r="AJ20" i="6"/>
  <c r="AN20" i="6"/>
  <c r="AJ21" i="6"/>
  <c r="AN21" i="6"/>
  <c r="AJ22" i="6"/>
  <c r="AN22" i="6"/>
  <c r="AJ23" i="6"/>
  <c r="AN23" i="6"/>
  <c r="AJ24" i="6"/>
  <c r="AN24" i="6"/>
  <c r="AJ25" i="6"/>
  <c r="AN25" i="6"/>
  <c r="AJ26" i="6"/>
  <c r="AN26" i="6"/>
  <c r="AJ27" i="6"/>
  <c r="AN27" i="6"/>
  <c r="AJ28" i="6"/>
  <c r="AN28" i="6"/>
  <c r="AN11" i="6"/>
  <c r="AJ32" i="6"/>
  <c r="AN32" i="6"/>
  <c r="AJ33" i="6"/>
  <c r="AN33" i="6"/>
  <c r="AJ34" i="6"/>
  <c r="AN34" i="6"/>
  <c r="AJ35" i="6"/>
  <c r="AN35" i="6"/>
  <c r="AJ37" i="6"/>
  <c r="AN37" i="6"/>
  <c r="AJ38" i="6"/>
  <c r="AN38" i="6"/>
  <c r="AJ39" i="6"/>
  <c r="AN39" i="6"/>
  <c r="AJ40" i="6"/>
  <c r="AN40" i="6"/>
  <c r="AJ41" i="6"/>
  <c r="AN41" i="6"/>
  <c r="AJ42" i="6"/>
  <c r="AN42" i="6"/>
  <c r="AJ43" i="6"/>
  <c r="AN43" i="6"/>
  <c r="AJ44" i="6"/>
  <c r="AN44" i="6"/>
  <c r="AN29" i="6"/>
  <c r="AN61" i="6"/>
  <c r="AP61" i="6"/>
  <c r="AO61" i="6"/>
  <c r="AP29" i="6"/>
  <c r="AO29" i="6"/>
  <c r="AP11" i="6"/>
  <c r="AO11" i="6"/>
  <c r="Z62" i="6"/>
  <c r="AA64" i="6"/>
  <c r="AA65" i="6"/>
  <c r="AA66" i="6"/>
  <c r="AA67" i="6"/>
  <c r="AA68" i="6"/>
  <c r="AA69" i="6"/>
  <c r="AA62" i="6"/>
  <c r="AC62" i="6"/>
  <c r="AB62" i="6"/>
  <c r="AD32" i="6"/>
  <c r="AD33" i="6"/>
  <c r="AD34" i="6"/>
  <c r="AD35" i="6"/>
  <c r="AD37" i="6"/>
  <c r="AD38" i="6"/>
  <c r="AD39" i="6"/>
  <c r="AD40" i="6"/>
  <c r="AD41" i="6"/>
  <c r="AD42" i="6"/>
  <c r="AD43" i="6"/>
  <c r="AD44" i="6"/>
  <c r="AD29" i="6"/>
  <c r="AA32" i="6"/>
  <c r="AE32" i="6"/>
  <c r="AA33" i="6"/>
  <c r="AE33" i="6"/>
  <c r="AA34" i="6"/>
  <c r="AE34" i="6"/>
  <c r="AA35" i="6"/>
  <c r="AE35" i="6"/>
  <c r="AA37" i="6"/>
  <c r="AE37" i="6"/>
  <c r="AA38" i="6"/>
  <c r="AE38" i="6"/>
  <c r="AA39" i="6"/>
  <c r="AE39" i="6"/>
  <c r="AA40" i="6"/>
  <c r="AE40" i="6"/>
  <c r="AA41" i="6"/>
  <c r="AE41" i="6"/>
  <c r="AA42" i="6"/>
  <c r="AE42" i="6"/>
  <c r="AA43" i="6"/>
  <c r="AE43" i="6"/>
  <c r="AA44" i="6"/>
  <c r="AE44" i="6"/>
  <c r="AE29" i="6"/>
  <c r="AG29" i="6"/>
  <c r="AF29" i="6"/>
  <c r="AD12" i="6"/>
  <c r="AD13" i="6"/>
  <c r="AD14" i="6"/>
  <c r="AD15" i="6"/>
  <c r="AD16" i="6"/>
  <c r="AD17" i="6"/>
  <c r="AD18" i="6"/>
  <c r="AD19" i="6"/>
  <c r="AD20" i="6"/>
  <c r="AD21" i="6"/>
  <c r="AD22" i="6"/>
  <c r="AD23" i="6"/>
  <c r="AD24" i="6"/>
  <c r="AD25" i="6"/>
  <c r="AD26" i="6"/>
  <c r="AD27" i="6"/>
  <c r="AD28" i="6"/>
  <c r="AD11" i="6"/>
  <c r="AA12" i="6"/>
  <c r="AE12" i="6"/>
  <c r="AA13" i="6"/>
  <c r="AE13" i="6"/>
  <c r="AA14" i="6"/>
  <c r="AE14" i="6"/>
  <c r="AA15" i="6"/>
  <c r="AE15" i="6"/>
  <c r="AA16" i="6"/>
  <c r="AE16" i="6"/>
  <c r="AA17" i="6"/>
  <c r="AE17" i="6"/>
  <c r="AA18" i="6"/>
  <c r="AE18" i="6"/>
  <c r="AA19" i="6"/>
  <c r="AE19" i="6"/>
  <c r="AA20" i="6"/>
  <c r="AE20" i="6"/>
  <c r="AA21" i="6"/>
  <c r="AE21" i="6"/>
  <c r="AA22" i="6"/>
  <c r="AE22" i="6"/>
  <c r="AA23" i="6"/>
  <c r="AE23" i="6"/>
  <c r="AA24" i="6"/>
  <c r="AE24" i="6"/>
  <c r="AA25" i="6"/>
  <c r="AE25" i="6"/>
  <c r="AA26" i="6"/>
  <c r="AE26" i="6"/>
  <c r="AA27" i="6"/>
  <c r="AE27" i="6"/>
  <c r="AA28" i="6"/>
  <c r="AE28" i="6"/>
  <c r="AE11" i="6"/>
  <c r="AG11" i="6"/>
  <c r="AF11" i="6"/>
  <c r="Q62" i="6"/>
  <c r="R64" i="6"/>
  <c r="R65" i="6"/>
  <c r="R66" i="6"/>
  <c r="R67" i="6"/>
  <c r="R68" i="6"/>
  <c r="R69" i="6"/>
  <c r="R62" i="6"/>
  <c r="T62" i="6"/>
  <c r="S62" i="6"/>
  <c r="U32" i="6"/>
  <c r="U33" i="6"/>
  <c r="U34" i="6"/>
  <c r="U35" i="6"/>
  <c r="U37" i="6"/>
  <c r="U38" i="6"/>
  <c r="U39" i="6"/>
  <c r="U40" i="6"/>
  <c r="U41" i="6"/>
  <c r="U42" i="6"/>
  <c r="U43" i="6"/>
  <c r="U44" i="6"/>
  <c r="U29" i="6"/>
  <c r="R32" i="6"/>
  <c r="V32" i="6"/>
  <c r="R33" i="6"/>
  <c r="V33" i="6"/>
  <c r="R34" i="6"/>
  <c r="V34" i="6"/>
  <c r="R35" i="6"/>
  <c r="V35" i="6"/>
  <c r="R37" i="6"/>
  <c r="V37" i="6"/>
  <c r="R38" i="6"/>
  <c r="V38" i="6"/>
  <c r="R39" i="6"/>
  <c r="V39" i="6"/>
  <c r="R40" i="6"/>
  <c r="V40" i="6"/>
  <c r="R41" i="6"/>
  <c r="V41" i="6"/>
  <c r="R42" i="6"/>
  <c r="V42" i="6"/>
  <c r="R43" i="6"/>
  <c r="V43" i="6"/>
  <c r="R44" i="6"/>
  <c r="V44" i="6"/>
  <c r="V29" i="6"/>
  <c r="X29" i="6"/>
  <c r="W29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11" i="6"/>
  <c r="R12" i="6"/>
  <c r="V12" i="6"/>
  <c r="R13" i="6"/>
  <c r="V13" i="6"/>
  <c r="R14" i="6"/>
  <c r="V14" i="6"/>
  <c r="R15" i="6"/>
  <c r="V15" i="6"/>
  <c r="R16" i="6"/>
  <c r="V16" i="6"/>
  <c r="R17" i="6"/>
  <c r="V17" i="6"/>
  <c r="R18" i="6"/>
  <c r="V18" i="6"/>
  <c r="R19" i="6"/>
  <c r="V19" i="6"/>
  <c r="R20" i="6"/>
  <c r="V20" i="6"/>
  <c r="R21" i="6"/>
  <c r="V21" i="6"/>
  <c r="R22" i="6"/>
  <c r="V22" i="6"/>
  <c r="R23" i="6"/>
  <c r="V23" i="6"/>
  <c r="R24" i="6"/>
  <c r="V24" i="6"/>
  <c r="R25" i="6"/>
  <c r="V25" i="6"/>
  <c r="R26" i="6"/>
  <c r="V26" i="6"/>
  <c r="R27" i="6"/>
  <c r="V27" i="6"/>
  <c r="R28" i="6"/>
  <c r="V28" i="6"/>
  <c r="V11" i="6"/>
  <c r="X11" i="6"/>
  <c r="W11" i="6"/>
  <c r="H62" i="6"/>
  <c r="I64" i="6"/>
  <c r="I65" i="6"/>
  <c r="I66" i="6"/>
  <c r="I67" i="6"/>
  <c r="I68" i="6"/>
  <c r="I69" i="6"/>
  <c r="I62" i="6"/>
  <c r="K62" i="6"/>
  <c r="J62" i="6"/>
  <c r="L32" i="6"/>
  <c r="L33" i="6"/>
  <c r="L34" i="6"/>
  <c r="L35" i="6"/>
  <c r="L37" i="6"/>
  <c r="L38" i="6"/>
  <c r="L39" i="6"/>
  <c r="L40" i="6"/>
  <c r="L41" i="6"/>
  <c r="L42" i="6"/>
  <c r="L43" i="6"/>
  <c r="L44" i="6"/>
  <c r="L29" i="6"/>
  <c r="I32" i="6"/>
  <c r="M32" i="6"/>
  <c r="I33" i="6"/>
  <c r="M33" i="6"/>
  <c r="I34" i="6"/>
  <c r="M34" i="6"/>
  <c r="I35" i="6"/>
  <c r="M35" i="6"/>
  <c r="I37" i="6"/>
  <c r="M37" i="6"/>
  <c r="I38" i="6"/>
  <c r="M38" i="6"/>
  <c r="I39" i="6"/>
  <c r="M39" i="6"/>
  <c r="I40" i="6"/>
  <c r="M40" i="6"/>
  <c r="I41" i="6"/>
  <c r="M41" i="6"/>
  <c r="I42" i="6"/>
  <c r="M42" i="6"/>
  <c r="I43" i="6"/>
  <c r="M43" i="6"/>
  <c r="I44" i="6"/>
  <c r="M44" i="6"/>
  <c r="M29" i="6"/>
  <c r="O29" i="6"/>
  <c r="N29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11" i="6"/>
  <c r="I12" i="6"/>
  <c r="M12" i="6"/>
  <c r="I13" i="6"/>
  <c r="M13" i="6"/>
  <c r="I14" i="6"/>
  <c r="M14" i="6"/>
  <c r="I15" i="6"/>
  <c r="M15" i="6"/>
  <c r="I16" i="6"/>
  <c r="M16" i="6"/>
  <c r="I17" i="6"/>
  <c r="M17" i="6"/>
  <c r="I18" i="6"/>
  <c r="M18" i="6"/>
  <c r="I19" i="6"/>
  <c r="M19" i="6"/>
  <c r="I20" i="6"/>
  <c r="M20" i="6"/>
  <c r="I21" i="6"/>
  <c r="M21" i="6"/>
  <c r="I22" i="6"/>
  <c r="M22" i="6"/>
  <c r="I23" i="6"/>
  <c r="M23" i="6"/>
  <c r="I24" i="6"/>
  <c r="M24" i="6"/>
  <c r="I25" i="6"/>
  <c r="M25" i="6"/>
  <c r="I26" i="6"/>
  <c r="M26" i="6"/>
  <c r="I27" i="6"/>
  <c r="M27" i="6"/>
  <c r="I28" i="6"/>
  <c r="M28" i="6"/>
  <c r="M11" i="6"/>
  <c r="O11" i="6"/>
  <c r="N11" i="6"/>
  <c r="CB46" i="17"/>
  <c r="CC48" i="17"/>
  <c r="CC49" i="17"/>
  <c r="CC50" i="17"/>
  <c r="CC51" i="17"/>
  <c r="CC52" i="17"/>
  <c r="CC53" i="17"/>
  <c r="CC46" i="17"/>
  <c r="CE46" i="17"/>
  <c r="CD46" i="17"/>
  <c r="CF32" i="17"/>
  <c r="CF33" i="17"/>
  <c r="CF34" i="17"/>
  <c r="CF35" i="17"/>
  <c r="CF37" i="17"/>
  <c r="CF38" i="17"/>
  <c r="CF39" i="17"/>
  <c r="CF40" i="17"/>
  <c r="CF41" i="17"/>
  <c r="CF42" i="17"/>
  <c r="CF43" i="17"/>
  <c r="CF44" i="17"/>
  <c r="CF29" i="17"/>
  <c r="CC32" i="17"/>
  <c r="CG32" i="17"/>
  <c r="CC33" i="17"/>
  <c r="CG33" i="17"/>
  <c r="CC34" i="17"/>
  <c r="CG34" i="17"/>
  <c r="CC35" i="17"/>
  <c r="CG35" i="17"/>
  <c r="CC37" i="17"/>
  <c r="CG37" i="17"/>
  <c r="CC38" i="17"/>
  <c r="CG38" i="17"/>
  <c r="CC39" i="17"/>
  <c r="CG39" i="17"/>
  <c r="CC40" i="17"/>
  <c r="CG40" i="17"/>
  <c r="CC41" i="17"/>
  <c r="CG41" i="17"/>
  <c r="CC42" i="17"/>
  <c r="CG42" i="17"/>
  <c r="CC43" i="17"/>
  <c r="CG43" i="17"/>
  <c r="CC44" i="17"/>
  <c r="CG44" i="17"/>
  <c r="CG29" i="17"/>
  <c r="CI29" i="17"/>
  <c r="CH29" i="17"/>
  <c r="CF12" i="17"/>
  <c r="CF13" i="17"/>
  <c r="CF14" i="17"/>
  <c r="CF15" i="17"/>
  <c r="CF16" i="17"/>
  <c r="CF17" i="17"/>
  <c r="CF18" i="17"/>
  <c r="CF19" i="17"/>
  <c r="CF20" i="17"/>
  <c r="CF21" i="17"/>
  <c r="CF22" i="17"/>
  <c r="CF23" i="17"/>
  <c r="CF24" i="17"/>
  <c r="CF25" i="17"/>
  <c r="CF26" i="17"/>
  <c r="CF27" i="17"/>
  <c r="CF28" i="17"/>
  <c r="CF11" i="17"/>
  <c r="CC12" i="17"/>
  <c r="CG12" i="17"/>
  <c r="CC13" i="17"/>
  <c r="CG13" i="17"/>
  <c r="CC14" i="17"/>
  <c r="CG14" i="17"/>
  <c r="CC15" i="17"/>
  <c r="CG15" i="17"/>
  <c r="CC16" i="17"/>
  <c r="CG16" i="17"/>
  <c r="CC17" i="17"/>
  <c r="CG17" i="17"/>
  <c r="CC18" i="17"/>
  <c r="CG18" i="17"/>
  <c r="CC19" i="17"/>
  <c r="CG19" i="17"/>
  <c r="CC20" i="17"/>
  <c r="CG20" i="17"/>
  <c r="CC21" i="17"/>
  <c r="CG21" i="17"/>
  <c r="CC22" i="17"/>
  <c r="CG22" i="17"/>
  <c r="CC23" i="17"/>
  <c r="CG23" i="17"/>
  <c r="CC24" i="17"/>
  <c r="CG24" i="17"/>
  <c r="CC25" i="17"/>
  <c r="CG25" i="17"/>
  <c r="CC26" i="17"/>
  <c r="CG26" i="17"/>
  <c r="CC27" i="17"/>
  <c r="CG27" i="17"/>
  <c r="CC28" i="17"/>
  <c r="CG28" i="17"/>
  <c r="CG11" i="17"/>
  <c r="CI11" i="17"/>
  <c r="CH11" i="17"/>
  <c r="BS46" i="17"/>
  <c r="BV46" i="17"/>
  <c r="BU46" i="17"/>
  <c r="BW32" i="17"/>
  <c r="BW33" i="17"/>
  <c r="BW34" i="17"/>
  <c r="BW35" i="17"/>
  <c r="BW37" i="17"/>
  <c r="BW38" i="17"/>
  <c r="BW39" i="17"/>
  <c r="BW40" i="17"/>
  <c r="BW41" i="17"/>
  <c r="BW42" i="17"/>
  <c r="BW43" i="17"/>
  <c r="BW44" i="17"/>
  <c r="BW29" i="17"/>
  <c r="BT32" i="17"/>
  <c r="BX32" i="17"/>
  <c r="BT33" i="17"/>
  <c r="BX33" i="17"/>
  <c r="BT34" i="17"/>
  <c r="BX34" i="17"/>
  <c r="BT35" i="17"/>
  <c r="BX35" i="17"/>
  <c r="BT37" i="17"/>
  <c r="BX37" i="17"/>
  <c r="BT38" i="17"/>
  <c r="BX38" i="17"/>
  <c r="BT39" i="17"/>
  <c r="BX39" i="17"/>
  <c r="BT40" i="17"/>
  <c r="BX40" i="17"/>
  <c r="BT41" i="17"/>
  <c r="BX41" i="17"/>
  <c r="BT42" i="17"/>
  <c r="BX42" i="17"/>
  <c r="BT43" i="17"/>
  <c r="BX43" i="17"/>
  <c r="BT44" i="17"/>
  <c r="BX44" i="17"/>
  <c r="BX29" i="17"/>
  <c r="BZ29" i="17"/>
  <c r="BY29" i="17"/>
  <c r="BW12" i="17"/>
  <c r="BW13" i="17"/>
  <c r="BW14" i="17"/>
  <c r="BW15" i="17"/>
  <c r="BW16" i="17"/>
  <c r="BW17" i="17"/>
  <c r="BW18" i="17"/>
  <c r="BW19" i="17"/>
  <c r="BW20" i="17"/>
  <c r="BW21" i="17"/>
  <c r="BW22" i="17"/>
  <c r="BW23" i="17"/>
  <c r="BW24" i="17"/>
  <c r="BW25" i="17"/>
  <c r="BW26" i="17"/>
  <c r="BW27" i="17"/>
  <c r="BW28" i="17"/>
  <c r="BW11" i="17"/>
  <c r="BT12" i="17"/>
  <c r="BX12" i="17"/>
  <c r="BT13" i="17"/>
  <c r="BX13" i="17"/>
  <c r="BT14" i="17"/>
  <c r="BX14" i="17"/>
  <c r="BT15" i="17"/>
  <c r="BX15" i="17"/>
  <c r="BT16" i="17"/>
  <c r="BX16" i="17"/>
  <c r="BT17" i="17"/>
  <c r="BX17" i="17"/>
  <c r="BT18" i="17"/>
  <c r="BX18" i="17"/>
  <c r="BT19" i="17"/>
  <c r="BX19" i="17"/>
  <c r="BT20" i="17"/>
  <c r="BX20" i="17"/>
  <c r="BT21" i="17"/>
  <c r="BX21" i="17"/>
  <c r="BT22" i="17"/>
  <c r="BX22" i="17"/>
  <c r="BT23" i="17"/>
  <c r="BX23" i="17"/>
  <c r="BT24" i="17"/>
  <c r="BX24" i="17"/>
  <c r="BT25" i="17"/>
  <c r="BX25" i="17"/>
  <c r="BT26" i="17"/>
  <c r="BX26" i="17"/>
  <c r="BT27" i="17"/>
  <c r="BX27" i="17"/>
  <c r="BT28" i="17"/>
  <c r="BX28" i="17"/>
  <c r="BX11" i="17"/>
  <c r="BZ11" i="17"/>
  <c r="BY11" i="17"/>
  <c r="BJ46" i="17"/>
  <c r="BM46" i="17"/>
  <c r="BL46" i="17"/>
  <c r="BN32" i="17"/>
  <c r="BN33" i="17"/>
  <c r="BN34" i="17"/>
  <c r="BN35" i="17"/>
  <c r="BN37" i="17"/>
  <c r="BN38" i="17"/>
  <c r="BN39" i="17"/>
  <c r="BN40" i="17"/>
  <c r="BN41" i="17"/>
  <c r="BN42" i="17"/>
  <c r="BN43" i="17"/>
  <c r="BN44" i="17"/>
  <c r="BN29" i="17"/>
  <c r="BK32" i="17"/>
  <c r="BO32" i="17"/>
  <c r="BK33" i="17"/>
  <c r="BO33" i="17"/>
  <c r="BK34" i="17"/>
  <c r="BO34" i="17"/>
  <c r="BK35" i="17"/>
  <c r="BO35" i="17"/>
  <c r="BK37" i="17"/>
  <c r="BO37" i="17"/>
  <c r="BK38" i="17"/>
  <c r="BO38" i="17"/>
  <c r="BK39" i="17"/>
  <c r="BO39" i="17"/>
  <c r="BK40" i="17"/>
  <c r="BO40" i="17"/>
  <c r="BK41" i="17"/>
  <c r="BO41" i="17"/>
  <c r="BK42" i="17"/>
  <c r="BO42" i="17"/>
  <c r="BK43" i="17"/>
  <c r="BO43" i="17"/>
  <c r="BK44" i="17"/>
  <c r="BO44" i="17"/>
  <c r="BO29" i="17"/>
  <c r="BQ29" i="17"/>
  <c r="BP29" i="17"/>
  <c r="BN12" i="17"/>
  <c r="BN13" i="17"/>
  <c r="BN14" i="17"/>
  <c r="BN15" i="17"/>
  <c r="BN16" i="17"/>
  <c r="BN17" i="17"/>
  <c r="BN18" i="17"/>
  <c r="BN19" i="17"/>
  <c r="BN20" i="17"/>
  <c r="BN21" i="17"/>
  <c r="BN22" i="17"/>
  <c r="BN23" i="17"/>
  <c r="BN24" i="17"/>
  <c r="BN25" i="17"/>
  <c r="BN26" i="17"/>
  <c r="BN27" i="17"/>
  <c r="BN28" i="17"/>
  <c r="BN11" i="17"/>
  <c r="BK12" i="17"/>
  <c r="BO12" i="17"/>
  <c r="BK13" i="17"/>
  <c r="BO13" i="17"/>
  <c r="BK14" i="17"/>
  <c r="BO14" i="17"/>
  <c r="BK15" i="17"/>
  <c r="BO15" i="17"/>
  <c r="BK16" i="17"/>
  <c r="BO16" i="17"/>
  <c r="BK17" i="17"/>
  <c r="BO17" i="17"/>
  <c r="BK18" i="17"/>
  <c r="BO18" i="17"/>
  <c r="BK19" i="17"/>
  <c r="BO19" i="17"/>
  <c r="BK20" i="17"/>
  <c r="BO20" i="17"/>
  <c r="BK21" i="17"/>
  <c r="BO21" i="17"/>
  <c r="BK22" i="17"/>
  <c r="BO22" i="17"/>
  <c r="BK23" i="17"/>
  <c r="BO23" i="17"/>
  <c r="BK24" i="17"/>
  <c r="BO24" i="17"/>
  <c r="BK25" i="17"/>
  <c r="BO25" i="17"/>
  <c r="BK26" i="17"/>
  <c r="BO26" i="17"/>
  <c r="BK27" i="17"/>
  <c r="BO27" i="17"/>
  <c r="BK28" i="17"/>
  <c r="BO28" i="17"/>
  <c r="BO11" i="17"/>
  <c r="BQ11" i="17"/>
  <c r="BP11" i="17"/>
  <c r="BA46" i="17"/>
  <c r="BD46" i="17"/>
  <c r="BC46" i="17"/>
  <c r="BE32" i="17"/>
  <c r="BE33" i="17"/>
  <c r="BE34" i="17"/>
  <c r="BE35" i="17"/>
  <c r="BE37" i="17"/>
  <c r="BE38" i="17"/>
  <c r="BE39" i="17"/>
  <c r="BE40" i="17"/>
  <c r="BE41" i="17"/>
  <c r="BE42" i="17"/>
  <c r="BE43" i="17"/>
  <c r="BE44" i="17"/>
  <c r="BE29" i="17"/>
  <c r="BB32" i="17"/>
  <c r="BF32" i="17"/>
  <c r="BB33" i="17"/>
  <c r="BF33" i="17"/>
  <c r="BB34" i="17"/>
  <c r="BF34" i="17"/>
  <c r="BB35" i="17"/>
  <c r="BF35" i="17"/>
  <c r="BB37" i="17"/>
  <c r="BF37" i="17"/>
  <c r="BB38" i="17"/>
  <c r="BF38" i="17"/>
  <c r="BB39" i="17"/>
  <c r="BF39" i="17"/>
  <c r="BB40" i="17"/>
  <c r="BF40" i="17"/>
  <c r="BB41" i="17"/>
  <c r="BF41" i="17"/>
  <c r="BB42" i="17"/>
  <c r="BF42" i="17"/>
  <c r="BB43" i="17"/>
  <c r="BF43" i="17"/>
  <c r="BB44" i="17"/>
  <c r="BF44" i="17"/>
  <c r="BF29" i="17"/>
  <c r="BH29" i="17"/>
  <c r="BG29" i="17"/>
  <c r="BE12" i="17"/>
  <c r="BE13" i="17"/>
  <c r="BE14" i="17"/>
  <c r="BE15" i="17"/>
  <c r="BE16" i="17"/>
  <c r="BE17" i="17"/>
  <c r="BE18" i="17"/>
  <c r="BE19" i="17"/>
  <c r="BE20" i="17"/>
  <c r="BE21" i="17"/>
  <c r="BE22" i="17"/>
  <c r="BE23" i="17"/>
  <c r="BE24" i="17"/>
  <c r="BE25" i="17"/>
  <c r="BE26" i="17"/>
  <c r="BE27" i="17"/>
  <c r="BE28" i="17"/>
  <c r="BE11" i="17"/>
  <c r="BB12" i="17"/>
  <c r="BF12" i="17"/>
  <c r="BB13" i="17"/>
  <c r="BF13" i="17"/>
  <c r="BB14" i="17"/>
  <c r="BF14" i="17"/>
  <c r="BB15" i="17"/>
  <c r="BF15" i="17"/>
  <c r="BB16" i="17"/>
  <c r="BF16" i="17"/>
  <c r="BB17" i="17"/>
  <c r="BF17" i="17"/>
  <c r="BB18" i="17"/>
  <c r="BF18" i="17"/>
  <c r="BB19" i="17"/>
  <c r="BF19" i="17"/>
  <c r="BB20" i="17"/>
  <c r="BF20" i="17"/>
  <c r="BB21" i="17"/>
  <c r="BF21" i="17"/>
  <c r="BB22" i="17"/>
  <c r="BF22" i="17"/>
  <c r="BB23" i="17"/>
  <c r="BF23" i="17"/>
  <c r="BB24" i="17"/>
  <c r="BF24" i="17"/>
  <c r="BB25" i="17"/>
  <c r="BF25" i="17"/>
  <c r="BB26" i="17"/>
  <c r="BF26" i="17"/>
  <c r="BB27" i="17"/>
  <c r="BF27" i="17"/>
  <c r="BB28" i="17"/>
  <c r="BF28" i="17"/>
  <c r="BF11" i="17"/>
  <c r="BH11" i="17"/>
  <c r="BG11" i="17"/>
  <c r="AR46" i="17"/>
  <c r="AU46" i="17"/>
  <c r="AT46" i="17"/>
  <c r="AV32" i="17"/>
  <c r="AV33" i="17"/>
  <c r="AV34" i="17"/>
  <c r="AV35" i="17"/>
  <c r="AV37" i="17"/>
  <c r="AV38" i="17"/>
  <c r="AV39" i="17"/>
  <c r="AV40" i="17"/>
  <c r="AV41" i="17"/>
  <c r="AV42" i="17"/>
  <c r="AV43" i="17"/>
  <c r="AV44" i="17"/>
  <c r="AV29" i="17"/>
  <c r="AS32" i="17"/>
  <c r="AW32" i="17"/>
  <c r="AS33" i="17"/>
  <c r="AW33" i="17"/>
  <c r="AS34" i="17"/>
  <c r="AW34" i="17"/>
  <c r="AS35" i="17"/>
  <c r="AW35" i="17"/>
  <c r="AS37" i="17"/>
  <c r="AW37" i="17"/>
  <c r="AS38" i="17"/>
  <c r="AW38" i="17"/>
  <c r="AS39" i="17"/>
  <c r="AW39" i="17"/>
  <c r="AS40" i="17"/>
  <c r="AW40" i="17"/>
  <c r="AS41" i="17"/>
  <c r="AW41" i="17"/>
  <c r="AS42" i="17"/>
  <c r="AW42" i="17"/>
  <c r="AS43" i="17"/>
  <c r="AW43" i="17"/>
  <c r="AS44" i="17"/>
  <c r="AW44" i="17"/>
  <c r="AW29" i="17"/>
  <c r="AY29" i="17"/>
  <c r="AX29" i="17"/>
  <c r="AV12" i="17"/>
  <c r="AV13" i="17"/>
  <c r="AV14" i="17"/>
  <c r="AV15" i="17"/>
  <c r="AV16" i="17"/>
  <c r="AV17" i="17"/>
  <c r="AV18" i="17"/>
  <c r="AV19" i="17"/>
  <c r="AV20" i="17"/>
  <c r="AV21" i="17"/>
  <c r="AV22" i="17"/>
  <c r="AV23" i="17"/>
  <c r="AV24" i="17"/>
  <c r="AV25" i="17"/>
  <c r="AV26" i="17"/>
  <c r="AV27" i="17"/>
  <c r="AV28" i="17"/>
  <c r="AV11" i="17"/>
  <c r="AS12" i="17"/>
  <c r="AW12" i="17"/>
  <c r="AS13" i="17"/>
  <c r="AW13" i="17"/>
  <c r="AS14" i="17"/>
  <c r="AW14" i="17"/>
  <c r="AS15" i="17"/>
  <c r="AW15" i="17"/>
  <c r="AS16" i="17"/>
  <c r="AW16" i="17"/>
  <c r="AS17" i="17"/>
  <c r="AW17" i="17"/>
  <c r="AS18" i="17"/>
  <c r="AW18" i="17"/>
  <c r="AS19" i="17"/>
  <c r="AW19" i="17"/>
  <c r="AS20" i="17"/>
  <c r="AW20" i="17"/>
  <c r="AS21" i="17"/>
  <c r="AW21" i="17"/>
  <c r="AS22" i="17"/>
  <c r="AW22" i="17"/>
  <c r="AS23" i="17"/>
  <c r="AW23" i="17"/>
  <c r="AS24" i="17"/>
  <c r="AW24" i="17"/>
  <c r="AS25" i="17"/>
  <c r="AW25" i="17"/>
  <c r="AS26" i="17"/>
  <c r="AW26" i="17"/>
  <c r="AS27" i="17"/>
  <c r="AW27" i="17"/>
  <c r="AS28" i="17"/>
  <c r="AW28" i="17"/>
  <c r="AW11" i="17"/>
  <c r="AY11" i="17"/>
  <c r="AX11" i="17"/>
  <c r="AI48" i="17"/>
  <c r="AI49" i="17"/>
  <c r="AI50" i="17"/>
  <c r="AI51" i="17"/>
  <c r="AI52" i="17"/>
  <c r="AI53" i="17"/>
  <c r="AI46" i="17"/>
  <c r="AJ48" i="17"/>
  <c r="AJ49" i="17"/>
  <c r="AJ50" i="17"/>
  <c r="AJ51" i="17"/>
  <c r="AJ52" i="17"/>
  <c r="AJ53" i="17"/>
  <c r="AJ46" i="17"/>
  <c r="AL46" i="17"/>
  <c r="AK46" i="17"/>
  <c r="AI32" i="17"/>
  <c r="AM32" i="17"/>
  <c r="AI33" i="17"/>
  <c r="AM33" i="17"/>
  <c r="AI34" i="17"/>
  <c r="AM34" i="17"/>
  <c r="AI35" i="17"/>
  <c r="AM35" i="17"/>
  <c r="AI37" i="17"/>
  <c r="AM37" i="17"/>
  <c r="AI38" i="17"/>
  <c r="AM38" i="17"/>
  <c r="AI39" i="17"/>
  <c r="AM39" i="17"/>
  <c r="AI40" i="17"/>
  <c r="AM40" i="17"/>
  <c r="AI41" i="17"/>
  <c r="AM41" i="17"/>
  <c r="AI42" i="17"/>
  <c r="AM42" i="17"/>
  <c r="AI43" i="17"/>
  <c r="AM43" i="17"/>
  <c r="AI44" i="17"/>
  <c r="AM44" i="17"/>
  <c r="AM29" i="17"/>
  <c r="AJ32" i="17"/>
  <c r="AN32" i="17"/>
  <c r="AJ33" i="17"/>
  <c r="AN33" i="17"/>
  <c r="AJ34" i="17"/>
  <c r="AN34" i="17"/>
  <c r="AJ35" i="17"/>
  <c r="AN35" i="17"/>
  <c r="AJ37" i="17"/>
  <c r="AN37" i="17"/>
  <c r="AJ38" i="17"/>
  <c r="AN38" i="17"/>
  <c r="AJ39" i="17"/>
  <c r="AN39" i="17"/>
  <c r="AJ40" i="17"/>
  <c r="AN40" i="17"/>
  <c r="AJ41" i="17"/>
  <c r="AN41" i="17"/>
  <c r="AJ42" i="17"/>
  <c r="AN42" i="17"/>
  <c r="AJ43" i="17"/>
  <c r="AN43" i="17"/>
  <c r="AJ44" i="17"/>
  <c r="AN44" i="17"/>
  <c r="AN29" i="17"/>
  <c r="AP29" i="17"/>
  <c r="AO29" i="17"/>
  <c r="AI12" i="17"/>
  <c r="AM12" i="17"/>
  <c r="AI13" i="17"/>
  <c r="AM13" i="17"/>
  <c r="AI14" i="17"/>
  <c r="AM14" i="17"/>
  <c r="AI15" i="17"/>
  <c r="AM15" i="17"/>
  <c r="AI16" i="17"/>
  <c r="AM16" i="17"/>
  <c r="AI17" i="17"/>
  <c r="AM17" i="17"/>
  <c r="AI18" i="17"/>
  <c r="AM18" i="17"/>
  <c r="AI19" i="17"/>
  <c r="AM19" i="17"/>
  <c r="AI20" i="17"/>
  <c r="AM20" i="17"/>
  <c r="AI21" i="17"/>
  <c r="AM21" i="17"/>
  <c r="AI22" i="17"/>
  <c r="AM22" i="17"/>
  <c r="AI23" i="17"/>
  <c r="AM23" i="17"/>
  <c r="AI24" i="17"/>
  <c r="AM24" i="17"/>
  <c r="AI25" i="17"/>
  <c r="AM25" i="17"/>
  <c r="AI26" i="17"/>
  <c r="AM26" i="17"/>
  <c r="AI27" i="17"/>
  <c r="AM27" i="17"/>
  <c r="AI28" i="17"/>
  <c r="AM28" i="17"/>
  <c r="AM11" i="17"/>
  <c r="AJ12" i="17"/>
  <c r="AN12" i="17"/>
  <c r="AJ13" i="17"/>
  <c r="AN13" i="17"/>
  <c r="AJ14" i="17"/>
  <c r="AN14" i="17"/>
  <c r="AJ15" i="17"/>
  <c r="AN15" i="17"/>
  <c r="AJ16" i="17"/>
  <c r="AN16" i="17"/>
  <c r="AJ17" i="17"/>
  <c r="AN17" i="17"/>
  <c r="AJ18" i="17"/>
  <c r="AN18" i="17"/>
  <c r="AJ19" i="17"/>
  <c r="AN19" i="17"/>
  <c r="AJ20" i="17"/>
  <c r="AN20" i="17"/>
  <c r="AJ21" i="17"/>
  <c r="AN21" i="17"/>
  <c r="AJ22" i="17"/>
  <c r="AN22" i="17"/>
  <c r="AJ23" i="17"/>
  <c r="AN23" i="17"/>
  <c r="AJ24" i="17"/>
  <c r="AN24" i="17"/>
  <c r="AJ25" i="17"/>
  <c r="AN25" i="17"/>
  <c r="AJ26" i="17"/>
  <c r="AN26" i="17"/>
  <c r="AJ27" i="17"/>
  <c r="AN27" i="17"/>
  <c r="AJ28" i="17"/>
  <c r="AN28" i="17"/>
  <c r="AN11" i="17"/>
  <c r="AP11" i="17"/>
  <c r="AO11" i="17"/>
  <c r="Z46" i="17"/>
  <c r="AA48" i="17"/>
  <c r="AA49" i="17"/>
  <c r="AA50" i="17"/>
  <c r="AA51" i="17"/>
  <c r="AA52" i="17"/>
  <c r="AA53" i="17"/>
  <c r="AA46" i="17"/>
  <c r="AC46" i="17"/>
  <c r="AB46" i="17"/>
  <c r="AD32" i="17"/>
  <c r="AD33" i="17"/>
  <c r="AD34" i="17"/>
  <c r="AD35" i="17"/>
  <c r="AD37" i="17"/>
  <c r="AD38" i="17"/>
  <c r="AD39" i="17"/>
  <c r="AD40" i="17"/>
  <c r="AD41" i="17"/>
  <c r="AD42" i="17"/>
  <c r="AD43" i="17"/>
  <c r="AD44" i="17"/>
  <c r="AD29" i="17"/>
  <c r="AA32" i="17"/>
  <c r="AE32" i="17"/>
  <c r="AA33" i="17"/>
  <c r="AE33" i="17"/>
  <c r="AA34" i="17"/>
  <c r="AE34" i="17"/>
  <c r="AA35" i="17"/>
  <c r="AE35" i="17"/>
  <c r="AA37" i="17"/>
  <c r="AE37" i="17"/>
  <c r="AA38" i="17"/>
  <c r="AE38" i="17"/>
  <c r="AA39" i="17"/>
  <c r="AE39" i="17"/>
  <c r="AA40" i="17"/>
  <c r="AE40" i="17"/>
  <c r="AA41" i="17"/>
  <c r="AE41" i="17"/>
  <c r="AA42" i="17"/>
  <c r="AE42" i="17"/>
  <c r="AA43" i="17"/>
  <c r="AE43" i="17"/>
  <c r="AA44" i="17"/>
  <c r="AE44" i="17"/>
  <c r="AE29" i="17"/>
  <c r="AG29" i="17"/>
  <c r="AF29" i="17"/>
  <c r="AD12" i="17"/>
  <c r="AD13" i="17"/>
  <c r="AD14" i="17"/>
  <c r="AD15" i="17"/>
  <c r="AD16" i="17"/>
  <c r="AD17" i="17"/>
  <c r="AD18" i="17"/>
  <c r="AD19" i="17"/>
  <c r="AD20" i="17"/>
  <c r="AD21" i="17"/>
  <c r="AD22" i="17"/>
  <c r="AD23" i="17"/>
  <c r="AD24" i="17"/>
  <c r="AD25" i="17"/>
  <c r="AD26" i="17"/>
  <c r="AD27" i="17"/>
  <c r="AD28" i="17"/>
  <c r="AD11" i="17"/>
  <c r="AA12" i="17"/>
  <c r="AE12" i="17"/>
  <c r="AA13" i="17"/>
  <c r="AE13" i="17"/>
  <c r="AA14" i="17"/>
  <c r="AE14" i="17"/>
  <c r="AA15" i="17"/>
  <c r="AE15" i="17"/>
  <c r="AA16" i="17"/>
  <c r="AE16" i="17"/>
  <c r="AA17" i="17"/>
  <c r="AE17" i="17"/>
  <c r="AA18" i="17"/>
  <c r="AE18" i="17"/>
  <c r="AA19" i="17"/>
  <c r="AE19" i="17"/>
  <c r="AA20" i="17"/>
  <c r="AE20" i="17"/>
  <c r="AA21" i="17"/>
  <c r="AE21" i="17"/>
  <c r="AA22" i="17"/>
  <c r="AE22" i="17"/>
  <c r="AA23" i="17"/>
  <c r="AE23" i="17"/>
  <c r="AA24" i="17"/>
  <c r="AE24" i="17"/>
  <c r="AA25" i="17"/>
  <c r="AE25" i="17"/>
  <c r="AA26" i="17"/>
  <c r="AE26" i="17"/>
  <c r="AA27" i="17"/>
  <c r="AE27" i="17"/>
  <c r="AA28" i="17"/>
  <c r="AE28" i="17"/>
  <c r="AE11" i="17"/>
  <c r="AG11" i="17"/>
  <c r="AF11" i="17"/>
  <c r="Q46" i="17"/>
  <c r="R48" i="17"/>
  <c r="R49" i="17"/>
  <c r="R50" i="17"/>
  <c r="R51" i="17"/>
  <c r="R52" i="17"/>
  <c r="R53" i="17"/>
  <c r="R46" i="17"/>
  <c r="T46" i="17"/>
  <c r="S46" i="17"/>
  <c r="U32" i="17"/>
  <c r="U33" i="17"/>
  <c r="U34" i="17"/>
  <c r="U35" i="17"/>
  <c r="U37" i="17"/>
  <c r="U38" i="17"/>
  <c r="U39" i="17"/>
  <c r="U40" i="17"/>
  <c r="U41" i="17"/>
  <c r="U42" i="17"/>
  <c r="U43" i="17"/>
  <c r="U44" i="17"/>
  <c r="U29" i="17"/>
  <c r="R32" i="17"/>
  <c r="V32" i="17"/>
  <c r="R33" i="17"/>
  <c r="V33" i="17"/>
  <c r="R34" i="17"/>
  <c r="V34" i="17"/>
  <c r="R35" i="17"/>
  <c r="V35" i="17"/>
  <c r="R37" i="17"/>
  <c r="V37" i="17"/>
  <c r="R38" i="17"/>
  <c r="V38" i="17"/>
  <c r="R39" i="17"/>
  <c r="V39" i="17"/>
  <c r="R40" i="17"/>
  <c r="V40" i="17"/>
  <c r="R41" i="17"/>
  <c r="V41" i="17"/>
  <c r="R42" i="17"/>
  <c r="V42" i="17"/>
  <c r="R43" i="17"/>
  <c r="V43" i="17"/>
  <c r="R44" i="17"/>
  <c r="V44" i="17"/>
  <c r="V29" i="17"/>
  <c r="X29" i="17"/>
  <c r="W29" i="17"/>
  <c r="U12" i="17"/>
  <c r="U13" i="17"/>
  <c r="U14" i="17"/>
  <c r="U15" i="17"/>
  <c r="U16" i="17"/>
  <c r="U17" i="17"/>
  <c r="U18" i="17"/>
  <c r="U19" i="17"/>
  <c r="U20" i="17"/>
  <c r="U21" i="17"/>
  <c r="U22" i="17"/>
  <c r="U23" i="17"/>
  <c r="U24" i="17"/>
  <c r="U25" i="17"/>
  <c r="U26" i="17"/>
  <c r="U27" i="17"/>
  <c r="U28" i="17"/>
  <c r="U11" i="17"/>
  <c r="R12" i="17"/>
  <c r="V12" i="17"/>
  <c r="R13" i="17"/>
  <c r="V13" i="17"/>
  <c r="R14" i="17"/>
  <c r="V14" i="17"/>
  <c r="R15" i="17"/>
  <c r="V15" i="17"/>
  <c r="R16" i="17"/>
  <c r="V16" i="17"/>
  <c r="R17" i="17"/>
  <c r="V17" i="17"/>
  <c r="R18" i="17"/>
  <c r="V18" i="17"/>
  <c r="R19" i="17"/>
  <c r="V19" i="17"/>
  <c r="R20" i="17"/>
  <c r="V20" i="17"/>
  <c r="R21" i="17"/>
  <c r="V21" i="17"/>
  <c r="R22" i="17"/>
  <c r="V22" i="17"/>
  <c r="R23" i="17"/>
  <c r="V23" i="17"/>
  <c r="R24" i="17"/>
  <c r="V24" i="17"/>
  <c r="R25" i="17"/>
  <c r="V25" i="17"/>
  <c r="R26" i="17"/>
  <c r="V26" i="17"/>
  <c r="R27" i="17"/>
  <c r="V27" i="17"/>
  <c r="R28" i="17"/>
  <c r="V28" i="17"/>
  <c r="V11" i="17"/>
  <c r="X11" i="17"/>
  <c r="W11" i="17"/>
  <c r="H46" i="17"/>
  <c r="I48" i="17"/>
  <c r="I49" i="17"/>
  <c r="I50" i="17"/>
  <c r="I51" i="17"/>
  <c r="I52" i="17"/>
  <c r="I53" i="17"/>
  <c r="I46" i="17"/>
  <c r="K46" i="17"/>
  <c r="J46" i="17"/>
  <c r="L32" i="17"/>
  <c r="L33" i="17"/>
  <c r="L34" i="17"/>
  <c r="L35" i="17"/>
  <c r="L37" i="17"/>
  <c r="L38" i="17"/>
  <c r="L39" i="17"/>
  <c r="L40" i="17"/>
  <c r="L41" i="17"/>
  <c r="L42" i="17"/>
  <c r="L43" i="17"/>
  <c r="L44" i="17"/>
  <c r="L29" i="17"/>
  <c r="I32" i="17"/>
  <c r="M32" i="17"/>
  <c r="I33" i="17"/>
  <c r="M33" i="17"/>
  <c r="I34" i="17"/>
  <c r="M34" i="17"/>
  <c r="I35" i="17"/>
  <c r="M35" i="17"/>
  <c r="I37" i="17"/>
  <c r="M37" i="17"/>
  <c r="I38" i="17"/>
  <c r="M38" i="17"/>
  <c r="I39" i="17"/>
  <c r="M39" i="17"/>
  <c r="I40" i="17"/>
  <c r="M40" i="17"/>
  <c r="I41" i="17"/>
  <c r="M41" i="17"/>
  <c r="I42" i="17"/>
  <c r="M42" i="17"/>
  <c r="I43" i="17"/>
  <c r="M43" i="17"/>
  <c r="I44" i="17"/>
  <c r="M44" i="17"/>
  <c r="M29" i="17"/>
  <c r="O29" i="17"/>
  <c r="N29" i="17"/>
  <c r="L12" i="17"/>
  <c r="L13" i="17"/>
  <c r="L14" i="17"/>
  <c r="L15" i="17"/>
  <c r="L16" i="17"/>
  <c r="L17" i="17"/>
  <c r="L18" i="17"/>
  <c r="L19" i="17"/>
  <c r="L20" i="17"/>
  <c r="L21" i="17"/>
  <c r="L22" i="17"/>
  <c r="L23" i="17"/>
  <c r="L24" i="17"/>
  <c r="L25" i="17"/>
  <c r="L26" i="17"/>
  <c r="L27" i="17"/>
  <c r="L28" i="17"/>
  <c r="L11" i="17"/>
  <c r="I12" i="17"/>
  <c r="M12" i="17"/>
  <c r="I13" i="17"/>
  <c r="M13" i="17"/>
  <c r="I14" i="17"/>
  <c r="M14" i="17"/>
  <c r="I15" i="17"/>
  <c r="M15" i="17"/>
  <c r="I16" i="17"/>
  <c r="M16" i="17"/>
  <c r="I17" i="17"/>
  <c r="M17" i="17"/>
  <c r="I18" i="17"/>
  <c r="M18" i="17"/>
  <c r="I19" i="17"/>
  <c r="M19" i="17"/>
  <c r="I20" i="17"/>
  <c r="M20" i="17"/>
  <c r="I21" i="17"/>
  <c r="M21" i="17"/>
  <c r="I22" i="17"/>
  <c r="M22" i="17"/>
  <c r="I23" i="17"/>
  <c r="M23" i="17"/>
  <c r="I24" i="17"/>
  <c r="M24" i="17"/>
  <c r="I25" i="17"/>
  <c r="M25" i="17"/>
  <c r="I26" i="17"/>
  <c r="M26" i="17"/>
  <c r="I27" i="17"/>
  <c r="M27" i="17"/>
  <c r="I28" i="17"/>
  <c r="M28" i="17"/>
  <c r="M11" i="17"/>
  <c r="O11" i="17"/>
  <c r="N11" i="17"/>
  <c r="BS46" i="16"/>
  <c r="BT48" i="16"/>
  <c r="BT49" i="16"/>
  <c r="BT50" i="16"/>
  <c r="BT51" i="16"/>
  <c r="BT52" i="16"/>
  <c r="BT53" i="16"/>
  <c r="BT46" i="16"/>
  <c r="BV46" i="16"/>
  <c r="BU46" i="16"/>
  <c r="BW32" i="16"/>
  <c r="BW33" i="16"/>
  <c r="BW34" i="16"/>
  <c r="BW35" i="16"/>
  <c r="BW37" i="16"/>
  <c r="BW38" i="16"/>
  <c r="BW39" i="16"/>
  <c r="BW40" i="16"/>
  <c r="BW41" i="16"/>
  <c r="BW42" i="16"/>
  <c r="BW43" i="16"/>
  <c r="BW44" i="16"/>
  <c r="BW29" i="16"/>
  <c r="BT32" i="16"/>
  <c r="BX32" i="16"/>
  <c r="BT33" i="16"/>
  <c r="BX33" i="16"/>
  <c r="BT34" i="16"/>
  <c r="BX34" i="16"/>
  <c r="BT35" i="16"/>
  <c r="BX35" i="16"/>
  <c r="BT37" i="16"/>
  <c r="BX37" i="16"/>
  <c r="BT38" i="16"/>
  <c r="BX38" i="16"/>
  <c r="BT39" i="16"/>
  <c r="BX39" i="16"/>
  <c r="BT40" i="16"/>
  <c r="BX40" i="16"/>
  <c r="BT41" i="16"/>
  <c r="BX41" i="16"/>
  <c r="BT42" i="16"/>
  <c r="BX42" i="16"/>
  <c r="BT43" i="16"/>
  <c r="BX43" i="16"/>
  <c r="BT44" i="16"/>
  <c r="BX44" i="16"/>
  <c r="BX29" i="16"/>
  <c r="BZ29" i="16"/>
  <c r="BY29" i="16"/>
  <c r="BW12" i="16"/>
  <c r="BW13" i="16"/>
  <c r="BW14" i="16"/>
  <c r="BW15" i="16"/>
  <c r="BW16" i="16"/>
  <c r="BW17" i="16"/>
  <c r="BW18" i="16"/>
  <c r="BW19" i="16"/>
  <c r="BW20" i="16"/>
  <c r="BW21" i="16"/>
  <c r="BW22" i="16"/>
  <c r="BW23" i="16"/>
  <c r="BW24" i="16"/>
  <c r="BW25" i="16"/>
  <c r="BW26" i="16"/>
  <c r="BW27" i="16"/>
  <c r="BW28" i="16"/>
  <c r="BW11" i="16"/>
  <c r="BT12" i="16"/>
  <c r="BX12" i="16"/>
  <c r="BT13" i="16"/>
  <c r="BX13" i="16"/>
  <c r="BT14" i="16"/>
  <c r="BX14" i="16"/>
  <c r="BT15" i="16"/>
  <c r="BX15" i="16"/>
  <c r="BT16" i="16"/>
  <c r="BX16" i="16"/>
  <c r="BT17" i="16"/>
  <c r="BX17" i="16"/>
  <c r="BT18" i="16"/>
  <c r="BX18" i="16"/>
  <c r="BT19" i="16"/>
  <c r="BX19" i="16"/>
  <c r="BT20" i="16"/>
  <c r="BX20" i="16"/>
  <c r="BT21" i="16"/>
  <c r="BX21" i="16"/>
  <c r="BT22" i="16"/>
  <c r="BX22" i="16"/>
  <c r="BT23" i="16"/>
  <c r="BX23" i="16"/>
  <c r="BT24" i="16"/>
  <c r="BX24" i="16"/>
  <c r="BT25" i="16"/>
  <c r="BX25" i="16"/>
  <c r="BT26" i="16"/>
  <c r="BX26" i="16"/>
  <c r="BT27" i="16"/>
  <c r="BX27" i="16"/>
  <c r="BT28" i="16"/>
  <c r="BX28" i="16"/>
  <c r="BX11" i="16"/>
  <c r="BZ11" i="16"/>
  <c r="BY11" i="16"/>
  <c r="BJ46" i="16"/>
  <c r="BK48" i="16"/>
  <c r="BK49" i="16"/>
  <c r="BK50" i="16"/>
  <c r="BK51" i="16"/>
  <c r="BK52" i="16"/>
  <c r="BK53" i="16"/>
  <c r="BK46" i="16"/>
  <c r="BM46" i="16"/>
  <c r="BL46" i="16"/>
  <c r="BN32" i="16"/>
  <c r="BN33" i="16"/>
  <c r="BN34" i="16"/>
  <c r="BN35" i="16"/>
  <c r="BN37" i="16"/>
  <c r="BN38" i="16"/>
  <c r="BN39" i="16"/>
  <c r="BN40" i="16"/>
  <c r="BN41" i="16"/>
  <c r="BN42" i="16"/>
  <c r="BN43" i="16"/>
  <c r="BN44" i="16"/>
  <c r="BN29" i="16"/>
  <c r="BK32" i="16"/>
  <c r="BO32" i="16"/>
  <c r="BK33" i="16"/>
  <c r="BO33" i="16"/>
  <c r="BK34" i="16"/>
  <c r="BO34" i="16"/>
  <c r="BK35" i="16"/>
  <c r="BO35" i="16"/>
  <c r="BK37" i="16"/>
  <c r="BO37" i="16"/>
  <c r="BK38" i="16"/>
  <c r="BO38" i="16"/>
  <c r="BK39" i="16"/>
  <c r="BO39" i="16"/>
  <c r="BK40" i="16"/>
  <c r="BO40" i="16"/>
  <c r="BK41" i="16"/>
  <c r="BO41" i="16"/>
  <c r="BK42" i="16"/>
  <c r="BO42" i="16"/>
  <c r="BK43" i="16"/>
  <c r="BO43" i="16"/>
  <c r="BK44" i="16"/>
  <c r="BO44" i="16"/>
  <c r="BO29" i="16"/>
  <c r="BQ29" i="16"/>
  <c r="BP29" i="16"/>
  <c r="BN12" i="16"/>
  <c r="BN13" i="16"/>
  <c r="BN14" i="16"/>
  <c r="BN15" i="16"/>
  <c r="BN16" i="16"/>
  <c r="BN17" i="16"/>
  <c r="BN18" i="16"/>
  <c r="BN19" i="16"/>
  <c r="BN20" i="16"/>
  <c r="BN21" i="16"/>
  <c r="BN22" i="16"/>
  <c r="BN23" i="16"/>
  <c r="BN24" i="16"/>
  <c r="BN25" i="16"/>
  <c r="BN26" i="16"/>
  <c r="BN27" i="16"/>
  <c r="BN28" i="16"/>
  <c r="BN11" i="16"/>
  <c r="BK12" i="16"/>
  <c r="BO12" i="16"/>
  <c r="BK13" i="16"/>
  <c r="BO13" i="16"/>
  <c r="BK14" i="16"/>
  <c r="BO14" i="16"/>
  <c r="BK15" i="16"/>
  <c r="BO15" i="16"/>
  <c r="BK16" i="16"/>
  <c r="BO16" i="16"/>
  <c r="BK17" i="16"/>
  <c r="BO17" i="16"/>
  <c r="BK18" i="16"/>
  <c r="BO18" i="16"/>
  <c r="BK19" i="16"/>
  <c r="BO19" i="16"/>
  <c r="BK20" i="16"/>
  <c r="BO20" i="16"/>
  <c r="BK21" i="16"/>
  <c r="BO21" i="16"/>
  <c r="BK22" i="16"/>
  <c r="BO22" i="16"/>
  <c r="BK23" i="16"/>
  <c r="BO23" i="16"/>
  <c r="BK24" i="16"/>
  <c r="BO24" i="16"/>
  <c r="BK25" i="16"/>
  <c r="BO25" i="16"/>
  <c r="BK26" i="16"/>
  <c r="BO26" i="16"/>
  <c r="BK27" i="16"/>
  <c r="BO27" i="16"/>
  <c r="BK28" i="16"/>
  <c r="BO28" i="16"/>
  <c r="BO11" i="16"/>
  <c r="BQ11" i="16"/>
  <c r="BP11" i="16"/>
  <c r="BA48" i="16"/>
  <c r="BA49" i="16"/>
  <c r="BA50" i="16"/>
  <c r="BA51" i="16"/>
  <c r="BA52" i="16"/>
  <c r="BA53" i="16"/>
  <c r="BA46" i="16"/>
  <c r="BB48" i="16"/>
  <c r="BB49" i="16"/>
  <c r="BB50" i="16"/>
  <c r="BB51" i="16"/>
  <c r="BB52" i="16"/>
  <c r="BB53" i="16"/>
  <c r="BB46" i="16"/>
  <c r="BD46" i="16"/>
  <c r="BC46" i="16"/>
  <c r="BA32" i="16"/>
  <c r="BE32" i="16"/>
  <c r="BA33" i="16"/>
  <c r="BE33" i="16"/>
  <c r="BA34" i="16"/>
  <c r="BE34" i="16"/>
  <c r="BA35" i="16"/>
  <c r="BE35" i="16"/>
  <c r="BA37" i="16"/>
  <c r="BE37" i="16"/>
  <c r="BA38" i="16"/>
  <c r="BE38" i="16"/>
  <c r="BA39" i="16"/>
  <c r="BE39" i="16"/>
  <c r="BA40" i="16"/>
  <c r="BE40" i="16"/>
  <c r="BA41" i="16"/>
  <c r="BE41" i="16"/>
  <c r="BA42" i="16"/>
  <c r="BE42" i="16"/>
  <c r="BA43" i="16"/>
  <c r="BE43" i="16"/>
  <c r="BA44" i="16"/>
  <c r="BE44" i="16"/>
  <c r="BE29" i="16"/>
  <c r="BB32" i="16"/>
  <c r="BF32" i="16"/>
  <c r="BB33" i="16"/>
  <c r="BF33" i="16"/>
  <c r="BB34" i="16"/>
  <c r="BF34" i="16"/>
  <c r="BB35" i="16"/>
  <c r="BF35" i="16"/>
  <c r="BB37" i="16"/>
  <c r="BF37" i="16"/>
  <c r="BB38" i="16"/>
  <c r="BF38" i="16"/>
  <c r="BB39" i="16"/>
  <c r="BF39" i="16"/>
  <c r="BB40" i="16"/>
  <c r="BF40" i="16"/>
  <c r="BB41" i="16"/>
  <c r="BF41" i="16"/>
  <c r="BB42" i="16"/>
  <c r="BF42" i="16"/>
  <c r="BB43" i="16"/>
  <c r="BF43" i="16"/>
  <c r="BB44" i="16"/>
  <c r="BF44" i="16"/>
  <c r="BF29" i="16"/>
  <c r="BH29" i="16"/>
  <c r="BG29" i="16"/>
  <c r="BA12" i="16"/>
  <c r="BE12" i="16"/>
  <c r="BA13" i="16"/>
  <c r="BE13" i="16"/>
  <c r="BA14" i="16"/>
  <c r="BE14" i="16"/>
  <c r="BA15" i="16"/>
  <c r="BE15" i="16"/>
  <c r="BA16" i="16"/>
  <c r="BE16" i="16"/>
  <c r="BA17" i="16"/>
  <c r="BE17" i="16"/>
  <c r="BA18" i="16"/>
  <c r="BE18" i="16"/>
  <c r="BA19" i="16"/>
  <c r="BE19" i="16"/>
  <c r="BA20" i="16"/>
  <c r="BE20" i="16"/>
  <c r="BA21" i="16"/>
  <c r="BE21" i="16"/>
  <c r="BA22" i="16"/>
  <c r="BE22" i="16"/>
  <c r="BA23" i="16"/>
  <c r="BE23" i="16"/>
  <c r="BA24" i="16"/>
  <c r="BE24" i="16"/>
  <c r="BA25" i="16"/>
  <c r="BE25" i="16"/>
  <c r="BA26" i="16"/>
  <c r="BE26" i="16"/>
  <c r="BA27" i="16"/>
  <c r="BE27" i="16"/>
  <c r="BA28" i="16"/>
  <c r="BE28" i="16"/>
  <c r="BE11" i="16"/>
  <c r="BB12" i="16"/>
  <c r="BF12" i="16"/>
  <c r="BB13" i="16"/>
  <c r="BF13" i="16"/>
  <c r="BB14" i="16"/>
  <c r="BF14" i="16"/>
  <c r="BB15" i="16"/>
  <c r="BF15" i="16"/>
  <c r="BB16" i="16"/>
  <c r="BF16" i="16"/>
  <c r="BB17" i="16"/>
  <c r="BF17" i="16"/>
  <c r="BB18" i="16"/>
  <c r="BF18" i="16"/>
  <c r="BB19" i="16"/>
  <c r="BF19" i="16"/>
  <c r="BB20" i="16"/>
  <c r="BF20" i="16"/>
  <c r="BB21" i="16"/>
  <c r="BF21" i="16"/>
  <c r="BB22" i="16"/>
  <c r="BF22" i="16"/>
  <c r="BB23" i="16"/>
  <c r="BF23" i="16"/>
  <c r="BB24" i="16"/>
  <c r="BF24" i="16"/>
  <c r="BB25" i="16"/>
  <c r="BF25" i="16"/>
  <c r="BB26" i="16"/>
  <c r="BF26" i="16"/>
  <c r="BB27" i="16"/>
  <c r="BF27" i="16"/>
  <c r="BB28" i="16"/>
  <c r="BF28" i="16"/>
  <c r="BF11" i="16"/>
  <c r="BH11" i="16"/>
  <c r="BG11" i="16"/>
  <c r="AR46" i="16"/>
  <c r="AS48" i="16"/>
  <c r="AS49" i="16"/>
  <c r="AS50" i="16"/>
  <c r="AS51" i="16"/>
  <c r="AS52" i="16"/>
  <c r="AS53" i="16"/>
  <c r="AS46" i="16"/>
  <c r="AU46" i="16"/>
  <c r="AT46" i="16"/>
  <c r="AV32" i="16"/>
  <c r="AV33" i="16"/>
  <c r="AV34" i="16"/>
  <c r="AV35" i="16"/>
  <c r="AV37" i="16"/>
  <c r="AV38" i="16"/>
  <c r="AV39" i="16"/>
  <c r="AV40" i="16"/>
  <c r="AV41" i="16"/>
  <c r="AV42" i="16"/>
  <c r="AV43" i="16"/>
  <c r="AV44" i="16"/>
  <c r="AV29" i="16"/>
  <c r="AS32" i="16"/>
  <c r="AW32" i="16"/>
  <c r="AS33" i="16"/>
  <c r="AW33" i="16"/>
  <c r="AS34" i="16"/>
  <c r="AW34" i="16"/>
  <c r="AS35" i="16"/>
  <c r="AW35" i="16"/>
  <c r="AS37" i="16"/>
  <c r="AW37" i="16"/>
  <c r="AS38" i="16"/>
  <c r="AW38" i="16"/>
  <c r="AS39" i="16"/>
  <c r="AW39" i="16"/>
  <c r="AS40" i="16"/>
  <c r="AW40" i="16"/>
  <c r="AS41" i="16"/>
  <c r="AW41" i="16"/>
  <c r="AS42" i="16"/>
  <c r="AW42" i="16"/>
  <c r="AS43" i="16"/>
  <c r="AW43" i="16"/>
  <c r="AS44" i="16"/>
  <c r="AW44" i="16"/>
  <c r="AW29" i="16"/>
  <c r="AY29" i="16"/>
  <c r="AX29" i="16"/>
  <c r="AV12" i="16"/>
  <c r="AV13" i="16"/>
  <c r="AV14" i="16"/>
  <c r="AV15" i="16"/>
  <c r="AV16" i="16"/>
  <c r="AV17" i="16"/>
  <c r="AV18" i="16"/>
  <c r="AV19" i="16"/>
  <c r="AV20" i="16"/>
  <c r="AV21" i="16"/>
  <c r="AV22" i="16"/>
  <c r="AV23" i="16"/>
  <c r="AV24" i="16"/>
  <c r="AV25" i="16"/>
  <c r="AV26" i="16"/>
  <c r="AV27" i="16"/>
  <c r="AV28" i="16"/>
  <c r="AV11" i="16"/>
  <c r="AS12" i="16"/>
  <c r="AW12" i="16"/>
  <c r="AS13" i="16"/>
  <c r="AW13" i="16"/>
  <c r="AS14" i="16"/>
  <c r="AW14" i="16"/>
  <c r="AS15" i="16"/>
  <c r="AW15" i="16"/>
  <c r="AS16" i="16"/>
  <c r="AW16" i="16"/>
  <c r="AS17" i="16"/>
  <c r="AW17" i="16"/>
  <c r="AS18" i="16"/>
  <c r="AW18" i="16"/>
  <c r="AS19" i="16"/>
  <c r="AW19" i="16"/>
  <c r="AS20" i="16"/>
  <c r="AW20" i="16"/>
  <c r="AS21" i="16"/>
  <c r="AW21" i="16"/>
  <c r="AS22" i="16"/>
  <c r="AW22" i="16"/>
  <c r="AS23" i="16"/>
  <c r="AW23" i="16"/>
  <c r="AS24" i="16"/>
  <c r="AW24" i="16"/>
  <c r="AS25" i="16"/>
  <c r="AW25" i="16"/>
  <c r="AS26" i="16"/>
  <c r="AW26" i="16"/>
  <c r="AS27" i="16"/>
  <c r="AW27" i="16"/>
  <c r="AS28" i="16"/>
  <c r="AW28" i="16"/>
  <c r="AW11" i="16"/>
  <c r="AY11" i="16"/>
  <c r="AX11" i="16"/>
  <c r="AI46" i="16"/>
  <c r="AJ48" i="16"/>
  <c r="AJ49" i="16"/>
  <c r="AJ50" i="16"/>
  <c r="AJ51" i="16"/>
  <c r="AJ52" i="16"/>
  <c r="AJ53" i="16"/>
  <c r="AJ46" i="16"/>
  <c r="AL46" i="16"/>
  <c r="AK46" i="16"/>
  <c r="AM12" i="16"/>
  <c r="AM13" i="16"/>
  <c r="AM14" i="16"/>
  <c r="AM15" i="16"/>
  <c r="AM16" i="16"/>
  <c r="AM17" i="16"/>
  <c r="AM18" i="16"/>
  <c r="AM19" i="16"/>
  <c r="AM20" i="16"/>
  <c r="AM21" i="16"/>
  <c r="AM22" i="16"/>
  <c r="AM23" i="16"/>
  <c r="AM24" i="16"/>
  <c r="AM25" i="16"/>
  <c r="AM26" i="16"/>
  <c r="AM27" i="16"/>
  <c r="AM28" i="16"/>
  <c r="AM11" i="16"/>
  <c r="AM32" i="16"/>
  <c r="AM33" i="16"/>
  <c r="AM34" i="16"/>
  <c r="AM35" i="16"/>
  <c r="AM37" i="16"/>
  <c r="AM38" i="16"/>
  <c r="AM39" i="16"/>
  <c r="AM40" i="16"/>
  <c r="AM41" i="16"/>
  <c r="AM42" i="16"/>
  <c r="AM43" i="16"/>
  <c r="AM44" i="16"/>
  <c r="AM29" i="16"/>
  <c r="AM45" i="16"/>
  <c r="AJ12" i="16"/>
  <c r="AN12" i="16"/>
  <c r="AJ13" i="16"/>
  <c r="AN13" i="16"/>
  <c r="AJ14" i="16"/>
  <c r="AN14" i="16"/>
  <c r="AJ15" i="16"/>
  <c r="AN15" i="16"/>
  <c r="AJ16" i="16"/>
  <c r="AN16" i="16"/>
  <c r="AJ17" i="16"/>
  <c r="AN17" i="16"/>
  <c r="AJ18" i="16"/>
  <c r="AN18" i="16"/>
  <c r="AJ19" i="16"/>
  <c r="AN19" i="16"/>
  <c r="AJ20" i="16"/>
  <c r="AN20" i="16"/>
  <c r="AJ21" i="16"/>
  <c r="AN21" i="16"/>
  <c r="AJ22" i="16"/>
  <c r="AN22" i="16"/>
  <c r="AJ23" i="16"/>
  <c r="AN23" i="16"/>
  <c r="AJ24" i="16"/>
  <c r="AN24" i="16"/>
  <c r="AJ25" i="16"/>
  <c r="AN25" i="16"/>
  <c r="AJ26" i="16"/>
  <c r="AN26" i="16"/>
  <c r="AJ27" i="16"/>
  <c r="AN27" i="16"/>
  <c r="AJ28" i="16"/>
  <c r="AN28" i="16"/>
  <c r="AN11" i="16"/>
  <c r="AJ32" i="16"/>
  <c r="AN32" i="16"/>
  <c r="AJ33" i="16"/>
  <c r="AN33" i="16"/>
  <c r="AJ34" i="16"/>
  <c r="AN34" i="16"/>
  <c r="AJ35" i="16"/>
  <c r="AN35" i="16"/>
  <c r="AJ37" i="16"/>
  <c r="AN37" i="16"/>
  <c r="AJ38" i="16"/>
  <c r="AN38" i="16"/>
  <c r="AJ39" i="16"/>
  <c r="AN39" i="16"/>
  <c r="AJ40" i="16"/>
  <c r="AN40" i="16"/>
  <c r="AJ41" i="16"/>
  <c r="AN41" i="16"/>
  <c r="AJ42" i="16"/>
  <c r="AN42" i="16"/>
  <c r="AJ43" i="16"/>
  <c r="AN43" i="16"/>
  <c r="AJ44" i="16"/>
  <c r="AN44" i="16"/>
  <c r="AN29" i="16"/>
  <c r="AN45" i="16"/>
  <c r="AP45" i="16"/>
  <c r="AO45" i="16"/>
  <c r="AP29" i="16"/>
  <c r="AO29" i="16"/>
  <c r="Z46" i="16"/>
  <c r="AA48" i="16"/>
  <c r="AA49" i="16"/>
  <c r="AA50" i="16"/>
  <c r="AA51" i="16"/>
  <c r="AA52" i="16"/>
  <c r="AA53" i="16"/>
  <c r="AA46" i="16"/>
  <c r="AC46" i="16"/>
  <c r="AB46" i="16"/>
  <c r="AP11" i="16"/>
  <c r="AO11" i="16"/>
  <c r="AD12" i="16"/>
  <c r="AD13" i="16"/>
  <c r="AD14" i="16"/>
  <c r="AD15" i="16"/>
  <c r="AD16" i="16"/>
  <c r="AD17" i="16"/>
  <c r="AD18" i="16"/>
  <c r="AD19" i="16"/>
  <c r="AD20" i="16"/>
  <c r="AD21" i="16"/>
  <c r="AD22" i="16"/>
  <c r="AD23" i="16"/>
  <c r="AD24" i="16"/>
  <c r="AD25" i="16"/>
  <c r="AD26" i="16"/>
  <c r="AD27" i="16"/>
  <c r="AD28" i="16"/>
  <c r="AD11" i="16"/>
  <c r="AD32" i="16"/>
  <c r="AD33" i="16"/>
  <c r="AD34" i="16"/>
  <c r="AD35" i="16"/>
  <c r="AD37" i="16"/>
  <c r="AD38" i="16"/>
  <c r="AD39" i="16"/>
  <c r="AD40" i="16"/>
  <c r="AD41" i="16"/>
  <c r="AD42" i="16"/>
  <c r="AD43" i="16"/>
  <c r="AD44" i="16"/>
  <c r="AD29" i="16"/>
  <c r="AD45" i="16"/>
  <c r="AA12" i="16"/>
  <c r="AE12" i="16"/>
  <c r="AA13" i="16"/>
  <c r="AE13" i="16"/>
  <c r="AA14" i="16"/>
  <c r="AE14" i="16"/>
  <c r="AA15" i="16"/>
  <c r="AE15" i="16"/>
  <c r="AA16" i="16"/>
  <c r="AE16" i="16"/>
  <c r="AA17" i="16"/>
  <c r="AE17" i="16"/>
  <c r="AA18" i="16"/>
  <c r="AE18" i="16"/>
  <c r="AA19" i="16"/>
  <c r="AE19" i="16"/>
  <c r="AA20" i="16"/>
  <c r="AE20" i="16"/>
  <c r="AA21" i="16"/>
  <c r="AE21" i="16"/>
  <c r="AA22" i="16"/>
  <c r="AE22" i="16"/>
  <c r="AA23" i="16"/>
  <c r="AE23" i="16"/>
  <c r="AA24" i="16"/>
  <c r="AE24" i="16"/>
  <c r="AA25" i="16"/>
  <c r="AE25" i="16"/>
  <c r="AA26" i="16"/>
  <c r="AE26" i="16"/>
  <c r="AA27" i="16"/>
  <c r="AE27" i="16"/>
  <c r="AA28" i="16"/>
  <c r="AE28" i="16"/>
  <c r="AE11" i="16"/>
  <c r="AA32" i="16"/>
  <c r="AE32" i="16"/>
  <c r="AA33" i="16"/>
  <c r="AE33" i="16"/>
  <c r="AA34" i="16"/>
  <c r="AE34" i="16"/>
  <c r="AA35" i="16"/>
  <c r="AE35" i="16"/>
  <c r="AA37" i="16"/>
  <c r="AE37" i="16"/>
  <c r="AA38" i="16"/>
  <c r="AE38" i="16"/>
  <c r="AA39" i="16"/>
  <c r="AE39" i="16"/>
  <c r="AA40" i="16"/>
  <c r="AE40" i="16"/>
  <c r="AA41" i="16"/>
  <c r="AE41" i="16"/>
  <c r="AA42" i="16"/>
  <c r="AE42" i="16"/>
  <c r="AA43" i="16"/>
  <c r="AE43" i="16"/>
  <c r="AA44" i="16"/>
  <c r="AE44" i="16"/>
  <c r="AE29" i="16"/>
  <c r="AE45" i="16"/>
  <c r="AG45" i="16"/>
  <c r="AF45" i="16"/>
  <c r="AG29" i="16"/>
  <c r="AF29" i="16"/>
  <c r="AG11" i="16"/>
  <c r="AF11" i="16"/>
  <c r="Q46" i="16"/>
  <c r="R48" i="16"/>
  <c r="R49" i="16"/>
  <c r="R50" i="16"/>
  <c r="R51" i="16"/>
  <c r="R52" i="16"/>
  <c r="R53" i="16"/>
  <c r="R46" i="16"/>
  <c r="T46" i="16"/>
  <c r="S46" i="16"/>
  <c r="U32" i="16"/>
  <c r="U33" i="16"/>
  <c r="U34" i="16"/>
  <c r="U35" i="16"/>
  <c r="U37" i="16"/>
  <c r="U38" i="16"/>
  <c r="U39" i="16"/>
  <c r="U40" i="16"/>
  <c r="U41" i="16"/>
  <c r="U42" i="16"/>
  <c r="U43" i="16"/>
  <c r="U44" i="16"/>
  <c r="U29" i="16"/>
  <c r="R32" i="16"/>
  <c r="V32" i="16"/>
  <c r="R33" i="16"/>
  <c r="V33" i="16"/>
  <c r="R34" i="16"/>
  <c r="V34" i="16"/>
  <c r="R35" i="16"/>
  <c r="V35" i="16"/>
  <c r="R37" i="16"/>
  <c r="V37" i="16"/>
  <c r="R38" i="16"/>
  <c r="V38" i="16"/>
  <c r="R39" i="16"/>
  <c r="V39" i="16"/>
  <c r="R40" i="16"/>
  <c r="V40" i="16"/>
  <c r="R41" i="16"/>
  <c r="V41" i="16"/>
  <c r="R42" i="16"/>
  <c r="V42" i="16"/>
  <c r="R43" i="16"/>
  <c r="V43" i="16"/>
  <c r="R44" i="16"/>
  <c r="V44" i="16"/>
  <c r="V29" i="16"/>
  <c r="X29" i="16"/>
  <c r="W29" i="16"/>
  <c r="U12" i="16"/>
  <c r="U13" i="16"/>
  <c r="U14" i="16"/>
  <c r="U15" i="16"/>
  <c r="U16" i="16"/>
  <c r="U17" i="16"/>
  <c r="U18" i="16"/>
  <c r="U19" i="16"/>
  <c r="U20" i="16"/>
  <c r="U21" i="16"/>
  <c r="U22" i="16"/>
  <c r="U23" i="16"/>
  <c r="U24" i="16"/>
  <c r="U25" i="16"/>
  <c r="U26" i="16"/>
  <c r="U27" i="16"/>
  <c r="U28" i="16"/>
  <c r="U11" i="16"/>
  <c r="R12" i="16"/>
  <c r="V12" i="16"/>
  <c r="R13" i="16"/>
  <c r="V13" i="16"/>
  <c r="R14" i="16"/>
  <c r="V14" i="16"/>
  <c r="R15" i="16"/>
  <c r="V15" i="16"/>
  <c r="R16" i="16"/>
  <c r="V16" i="16"/>
  <c r="R17" i="16"/>
  <c r="V17" i="16"/>
  <c r="R18" i="16"/>
  <c r="V18" i="16"/>
  <c r="R19" i="16"/>
  <c r="V19" i="16"/>
  <c r="R20" i="16"/>
  <c r="V20" i="16"/>
  <c r="R21" i="16"/>
  <c r="V21" i="16"/>
  <c r="R22" i="16"/>
  <c r="V22" i="16"/>
  <c r="R23" i="16"/>
  <c r="V23" i="16"/>
  <c r="R24" i="16"/>
  <c r="V24" i="16"/>
  <c r="R25" i="16"/>
  <c r="V25" i="16"/>
  <c r="R26" i="16"/>
  <c r="V26" i="16"/>
  <c r="R27" i="16"/>
  <c r="V27" i="16"/>
  <c r="R28" i="16"/>
  <c r="V28" i="16"/>
  <c r="V11" i="16"/>
  <c r="X11" i="16"/>
  <c r="W11" i="16"/>
  <c r="H46" i="16"/>
  <c r="I48" i="16"/>
  <c r="I49" i="16"/>
  <c r="I50" i="16"/>
  <c r="I51" i="16"/>
  <c r="I52" i="16"/>
  <c r="I53" i="16"/>
  <c r="I46" i="16"/>
  <c r="K46" i="16"/>
  <c r="J46" i="16"/>
  <c r="L32" i="16"/>
  <c r="L33" i="16"/>
  <c r="L34" i="16"/>
  <c r="L35" i="16"/>
  <c r="L37" i="16"/>
  <c r="L38" i="16"/>
  <c r="L39" i="16"/>
  <c r="L40" i="16"/>
  <c r="L41" i="16"/>
  <c r="L42" i="16"/>
  <c r="L43" i="16"/>
  <c r="L44" i="16"/>
  <c r="L29" i="16"/>
  <c r="I32" i="16"/>
  <c r="M32" i="16"/>
  <c r="I33" i="16"/>
  <c r="M33" i="16"/>
  <c r="I34" i="16"/>
  <c r="M34" i="16"/>
  <c r="I35" i="16"/>
  <c r="M35" i="16"/>
  <c r="I37" i="16"/>
  <c r="M37" i="16"/>
  <c r="I38" i="16"/>
  <c r="M38" i="16"/>
  <c r="I39" i="16"/>
  <c r="M39" i="16"/>
  <c r="I40" i="16"/>
  <c r="M40" i="16"/>
  <c r="I41" i="16"/>
  <c r="M41" i="16"/>
  <c r="I42" i="16"/>
  <c r="M42" i="16"/>
  <c r="I43" i="16"/>
  <c r="M43" i="16"/>
  <c r="I44" i="16"/>
  <c r="M44" i="16"/>
  <c r="M29" i="16"/>
  <c r="O29" i="16"/>
  <c r="N29" i="16"/>
  <c r="L12" i="16"/>
  <c r="L13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11" i="16"/>
  <c r="I12" i="16"/>
  <c r="M12" i="16"/>
  <c r="I13" i="16"/>
  <c r="M13" i="16"/>
  <c r="I14" i="16"/>
  <c r="M14" i="16"/>
  <c r="I15" i="16"/>
  <c r="M15" i="16"/>
  <c r="I16" i="16"/>
  <c r="M16" i="16"/>
  <c r="I17" i="16"/>
  <c r="M17" i="16"/>
  <c r="I18" i="16"/>
  <c r="M18" i="16"/>
  <c r="I19" i="16"/>
  <c r="M19" i="16"/>
  <c r="I20" i="16"/>
  <c r="M20" i="16"/>
  <c r="I21" i="16"/>
  <c r="M21" i="16"/>
  <c r="I22" i="16"/>
  <c r="M22" i="16"/>
  <c r="I23" i="16"/>
  <c r="M23" i="16"/>
  <c r="I24" i="16"/>
  <c r="M24" i="16"/>
  <c r="I25" i="16"/>
  <c r="M25" i="16"/>
  <c r="I26" i="16"/>
  <c r="M26" i="16"/>
  <c r="I27" i="16"/>
  <c r="M27" i="16"/>
  <c r="I28" i="16"/>
  <c r="M28" i="16"/>
  <c r="M11" i="16"/>
  <c r="O11" i="16"/>
  <c r="N11" i="16"/>
  <c r="DC70" i="10"/>
  <c r="DD72" i="10"/>
  <c r="DD73" i="10"/>
  <c r="DD74" i="10"/>
  <c r="DD75" i="10"/>
  <c r="DD76" i="10"/>
  <c r="DD77" i="10"/>
  <c r="DD70" i="10"/>
  <c r="DF70" i="10"/>
  <c r="DE70" i="10"/>
  <c r="DG48" i="10"/>
  <c r="DG49" i="10"/>
  <c r="DG50" i="10"/>
  <c r="DG51" i="10"/>
  <c r="DG53" i="10"/>
  <c r="DG54" i="10"/>
  <c r="DG55" i="10"/>
  <c r="DG56" i="10"/>
  <c r="DG57" i="10"/>
  <c r="DG58" i="10"/>
  <c r="DG59" i="10"/>
  <c r="DG60" i="10"/>
  <c r="DG45" i="10"/>
  <c r="DD48" i="10"/>
  <c r="DH48" i="10"/>
  <c r="DD49" i="10"/>
  <c r="DH49" i="10"/>
  <c r="DD50" i="10"/>
  <c r="DH50" i="10"/>
  <c r="DD51" i="10"/>
  <c r="DH51" i="10"/>
  <c r="DD53" i="10"/>
  <c r="DH53" i="10"/>
  <c r="DD54" i="10"/>
  <c r="DH54" i="10"/>
  <c r="DD55" i="10"/>
  <c r="DH55" i="10"/>
  <c r="DD56" i="10"/>
  <c r="DH56" i="10"/>
  <c r="DD57" i="10"/>
  <c r="DH57" i="10"/>
  <c r="DD58" i="10"/>
  <c r="DH58" i="10"/>
  <c r="DD59" i="10"/>
  <c r="DH59" i="10"/>
  <c r="DD60" i="10"/>
  <c r="DH60" i="10"/>
  <c r="DH45" i="10"/>
  <c r="DJ45" i="10"/>
  <c r="DI45" i="10"/>
  <c r="DG12" i="10"/>
  <c r="DG13" i="10"/>
  <c r="DG14" i="10"/>
  <c r="DG15" i="10"/>
  <c r="DG16" i="10"/>
  <c r="DG17" i="10"/>
  <c r="DG18" i="10"/>
  <c r="DG19" i="10"/>
  <c r="DG20" i="10"/>
  <c r="DG21" i="10"/>
  <c r="DG22" i="10"/>
  <c r="DG23" i="10"/>
  <c r="DG24" i="10"/>
  <c r="DG25" i="10"/>
  <c r="DG26" i="10"/>
  <c r="DG27" i="10"/>
  <c r="DG28" i="10"/>
  <c r="DG11" i="10"/>
  <c r="DD12" i="10"/>
  <c r="DH12" i="10"/>
  <c r="DD13" i="10"/>
  <c r="DH13" i="10"/>
  <c r="DD14" i="10"/>
  <c r="DH14" i="10"/>
  <c r="DD15" i="10"/>
  <c r="DH15" i="10"/>
  <c r="DD16" i="10"/>
  <c r="DH16" i="10"/>
  <c r="DD17" i="10"/>
  <c r="DH17" i="10"/>
  <c r="DD18" i="10"/>
  <c r="DH18" i="10"/>
  <c r="DD19" i="10"/>
  <c r="DH19" i="10"/>
  <c r="DD20" i="10"/>
  <c r="DH20" i="10"/>
  <c r="DD21" i="10"/>
  <c r="DH21" i="10"/>
  <c r="DD22" i="10"/>
  <c r="DH22" i="10"/>
  <c r="DD23" i="10"/>
  <c r="DH23" i="10"/>
  <c r="DD24" i="10"/>
  <c r="DH24" i="10"/>
  <c r="DD25" i="10"/>
  <c r="DH25" i="10"/>
  <c r="DD26" i="10"/>
  <c r="DH26" i="10"/>
  <c r="DD27" i="10"/>
  <c r="DH27" i="10"/>
  <c r="DD28" i="10"/>
  <c r="DH28" i="10"/>
  <c r="DH11" i="10"/>
  <c r="DJ11" i="10"/>
  <c r="DI11" i="10"/>
  <c r="CT70" i="10"/>
  <c r="CU72" i="10"/>
  <c r="CU73" i="10"/>
  <c r="CU74" i="10"/>
  <c r="CU75" i="10"/>
  <c r="CU76" i="10"/>
  <c r="CU77" i="10"/>
  <c r="CU70" i="10"/>
  <c r="CW70" i="10"/>
  <c r="CV70" i="10"/>
  <c r="CX48" i="10"/>
  <c r="CX49" i="10"/>
  <c r="CX50" i="10"/>
  <c r="CX51" i="10"/>
  <c r="CX53" i="10"/>
  <c r="CX54" i="10"/>
  <c r="CX55" i="10"/>
  <c r="CX56" i="10"/>
  <c r="CX57" i="10"/>
  <c r="CX58" i="10"/>
  <c r="CX59" i="10"/>
  <c r="CX60" i="10"/>
  <c r="CX45" i="10"/>
  <c r="CU48" i="10"/>
  <c r="CY48" i="10"/>
  <c r="CU49" i="10"/>
  <c r="CY49" i="10"/>
  <c r="CU50" i="10"/>
  <c r="CY50" i="10"/>
  <c r="CU51" i="10"/>
  <c r="CY51" i="10"/>
  <c r="CU53" i="10"/>
  <c r="CY53" i="10"/>
  <c r="CU54" i="10"/>
  <c r="CY54" i="10"/>
  <c r="CU55" i="10"/>
  <c r="CY55" i="10"/>
  <c r="CU56" i="10"/>
  <c r="CY56" i="10"/>
  <c r="CU57" i="10"/>
  <c r="CY57" i="10"/>
  <c r="CU58" i="10"/>
  <c r="CY58" i="10"/>
  <c r="CU59" i="10"/>
  <c r="CY59" i="10"/>
  <c r="CU60" i="10"/>
  <c r="CY60" i="10"/>
  <c r="CY45" i="10"/>
  <c r="DA45" i="10"/>
  <c r="CZ45" i="10"/>
  <c r="CX12" i="10"/>
  <c r="CX13" i="10"/>
  <c r="CX14" i="10"/>
  <c r="CX15" i="10"/>
  <c r="CX16" i="10"/>
  <c r="CX17" i="10"/>
  <c r="CX18" i="10"/>
  <c r="CX19" i="10"/>
  <c r="CX20" i="10"/>
  <c r="CX21" i="10"/>
  <c r="CX22" i="10"/>
  <c r="CX23" i="10"/>
  <c r="CX24" i="10"/>
  <c r="CX25" i="10"/>
  <c r="CX26" i="10"/>
  <c r="CX27" i="10"/>
  <c r="CX28" i="10"/>
  <c r="CX11" i="10"/>
  <c r="CU12" i="10"/>
  <c r="CY12" i="10"/>
  <c r="CU13" i="10"/>
  <c r="CY13" i="10"/>
  <c r="CU14" i="10"/>
  <c r="CY14" i="10"/>
  <c r="CU15" i="10"/>
  <c r="CY15" i="10"/>
  <c r="CU16" i="10"/>
  <c r="CY16" i="10"/>
  <c r="CU17" i="10"/>
  <c r="CY17" i="10"/>
  <c r="CU18" i="10"/>
  <c r="CY18" i="10"/>
  <c r="CU19" i="10"/>
  <c r="CY19" i="10"/>
  <c r="CU20" i="10"/>
  <c r="CY20" i="10"/>
  <c r="CU21" i="10"/>
  <c r="CY21" i="10"/>
  <c r="CU22" i="10"/>
  <c r="CY22" i="10"/>
  <c r="CU23" i="10"/>
  <c r="CY23" i="10"/>
  <c r="CU24" i="10"/>
  <c r="CY24" i="10"/>
  <c r="CU25" i="10"/>
  <c r="CY25" i="10"/>
  <c r="CU26" i="10"/>
  <c r="CY26" i="10"/>
  <c r="CU27" i="10"/>
  <c r="CY27" i="10"/>
  <c r="CU28" i="10"/>
  <c r="CY28" i="10"/>
  <c r="CY11" i="10"/>
  <c r="DA11" i="10"/>
  <c r="CZ11" i="10"/>
  <c r="CK72" i="10"/>
  <c r="CK73" i="10"/>
  <c r="CK74" i="10"/>
  <c r="CK75" i="10"/>
  <c r="CK76" i="10"/>
  <c r="CK77" i="10"/>
  <c r="CK70" i="10"/>
  <c r="CL72" i="10"/>
  <c r="CL73" i="10"/>
  <c r="CL74" i="10"/>
  <c r="CL75" i="10"/>
  <c r="CL76" i="10"/>
  <c r="CL77" i="10"/>
  <c r="CL70" i="10"/>
  <c r="CN70" i="10"/>
  <c r="CM70" i="10"/>
  <c r="CK48" i="10"/>
  <c r="CO48" i="10"/>
  <c r="CK49" i="10"/>
  <c r="CO49" i="10"/>
  <c r="CK50" i="10"/>
  <c r="CO50" i="10"/>
  <c r="CK51" i="10"/>
  <c r="CO51" i="10"/>
  <c r="CK53" i="10"/>
  <c r="CO53" i="10"/>
  <c r="CK54" i="10"/>
  <c r="CO54" i="10"/>
  <c r="CK55" i="10"/>
  <c r="CO55" i="10"/>
  <c r="CK56" i="10"/>
  <c r="CO56" i="10"/>
  <c r="CK57" i="10"/>
  <c r="CO57" i="10"/>
  <c r="CK58" i="10"/>
  <c r="CO58" i="10"/>
  <c r="CK59" i="10"/>
  <c r="CO59" i="10"/>
  <c r="CK60" i="10"/>
  <c r="CO60" i="10"/>
  <c r="CO45" i="10"/>
  <c r="CL48" i="10"/>
  <c r="CP48" i="10"/>
  <c r="CL49" i="10"/>
  <c r="CP49" i="10"/>
  <c r="CL50" i="10"/>
  <c r="CP50" i="10"/>
  <c r="CL51" i="10"/>
  <c r="CP51" i="10"/>
  <c r="CL53" i="10"/>
  <c r="CP53" i="10"/>
  <c r="CL54" i="10"/>
  <c r="CP54" i="10"/>
  <c r="CL55" i="10"/>
  <c r="CP55" i="10"/>
  <c r="CL56" i="10"/>
  <c r="CP56" i="10"/>
  <c r="CL57" i="10"/>
  <c r="CP57" i="10"/>
  <c r="CL58" i="10"/>
  <c r="CP58" i="10"/>
  <c r="CL59" i="10"/>
  <c r="CP59" i="10"/>
  <c r="CL60" i="10"/>
  <c r="CP60" i="10"/>
  <c r="CP45" i="10"/>
  <c r="CR45" i="10"/>
  <c r="CQ45" i="10"/>
  <c r="CK12" i="10"/>
  <c r="CO12" i="10"/>
  <c r="CK13" i="10"/>
  <c r="CO13" i="10"/>
  <c r="CK14" i="10"/>
  <c r="CO14" i="10"/>
  <c r="CK15" i="10"/>
  <c r="CO15" i="10"/>
  <c r="CK16" i="10"/>
  <c r="CO16" i="10"/>
  <c r="CK17" i="10"/>
  <c r="CO17" i="10"/>
  <c r="CK18" i="10"/>
  <c r="CO18" i="10"/>
  <c r="CK19" i="10"/>
  <c r="CO19" i="10"/>
  <c r="CK20" i="10"/>
  <c r="CO20" i="10"/>
  <c r="CK21" i="10"/>
  <c r="CO21" i="10"/>
  <c r="CK22" i="10"/>
  <c r="CO22" i="10"/>
  <c r="CK23" i="10"/>
  <c r="CO23" i="10"/>
  <c r="CK24" i="10"/>
  <c r="CO24" i="10"/>
  <c r="CK25" i="10"/>
  <c r="CO25" i="10"/>
  <c r="CK26" i="10"/>
  <c r="CO26" i="10"/>
  <c r="CK27" i="10"/>
  <c r="CO27" i="10"/>
  <c r="CK28" i="10"/>
  <c r="CO28" i="10"/>
  <c r="CO11" i="10"/>
  <c r="CL12" i="10"/>
  <c r="CP12" i="10"/>
  <c r="CL13" i="10"/>
  <c r="CP13" i="10"/>
  <c r="CL14" i="10"/>
  <c r="CP14" i="10"/>
  <c r="CL15" i="10"/>
  <c r="CP15" i="10"/>
  <c r="CL16" i="10"/>
  <c r="CP16" i="10"/>
  <c r="CL17" i="10"/>
  <c r="CP17" i="10"/>
  <c r="CL18" i="10"/>
  <c r="CP18" i="10"/>
  <c r="CL19" i="10"/>
  <c r="CP19" i="10"/>
  <c r="CL20" i="10"/>
  <c r="CP20" i="10"/>
  <c r="CL21" i="10"/>
  <c r="CP21" i="10"/>
  <c r="CL22" i="10"/>
  <c r="CP22" i="10"/>
  <c r="CL23" i="10"/>
  <c r="CP23" i="10"/>
  <c r="CL24" i="10"/>
  <c r="CP24" i="10"/>
  <c r="CL25" i="10"/>
  <c r="CP25" i="10"/>
  <c r="CL26" i="10"/>
  <c r="CP26" i="10"/>
  <c r="CL27" i="10"/>
  <c r="CP27" i="10"/>
  <c r="CL28" i="10"/>
  <c r="CP28" i="10"/>
  <c r="CP11" i="10"/>
  <c r="CR11" i="10"/>
  <c r="CQ11" i="10"/>
  <c r="CB70" i="10"/>
  <c r="CC72" i="10"/>
  <c r="CC73" i="10"/>
  <c r="CC74" i="10"/>
  <c r="CC75" i="10"/>
  <c r="CC76" i="10"/>
  <c r="CC77" i="10"/>
  <c r="CC70" i="10"/>
  <c r="CE70" i="10"/>
  <c r="CD70" i="10"/>
  <c r="CF48" i="10"/>
  <c r="CF49" i="10"/>
  <c r="CF50" i="10"/>
  <c r="CF51" i="10"/>
  <c r="CF53" i="10"/>
  <c r="CF54" i="10"/>
  <c r="CF55" i="10"/>
  <c r="CF56" i="10"/>
  <c r="CF57" i="10"/>
  <c r="CF58" i="10"/>
  <c r="CF59" i="10"/>
  <c r="CF60" i="10"/>
  <c r="CF45" i="10"/>
  <c r="CC48" i="10"/>
  <c r="CG48" i="10"/>
  <c r="CC49" i="10"/>
  <c r="CG49" i="10"/>
  <c r="CC50" i="10"/>
  <c r="CG50" i="10"/>
  <c r="CC51" i="10"/>
  <c r="CG51" i="10"/>
  <c r="CC53" i="10"/>
  <c r="CG53" i="10"/>
  <c r="CC54" i="10"/>
  <c r="CG54" i="10"/>
  <c r="CC55" i="10"/>
  <c r="CG55" i="10"/>
  <c r="CC56" i="10"/>
  <c r="CG56" i="10"/>
  <c r="CC57" i="10"/>
  <c r="CG57" i="10"/>
  <c r="CC58" i="10"/>
  <c r="CG58" i="10"/>
  <c r="CC59" i="10"/>
  <c r="CG59" i="10"/>
  <c r="CC60" i="10"/>
  <c r="CG60" i="10"/>
  <c r="CG45" i="10"/>
  <c r="CI45" i="10"/>
  <c r="CH45" i="10"/>
  <c r="CF12" i="10"/>
  <c r="CF13" i="10"/>
  <c r="CF14" i="10"/>
  <c r="CF15" i="10"/>
  <c r="CF16" i="10"/>
  <c r="CF17" i="10"/>
  <c r="CF18" i="10"/>
  <c r="CF19" i="10"/>
  <c r="CF20" i="10"/>
  <c r="CF21" i="10"/>
  <c r="CF22" i="10"/>
  <c r="CF23" i="10"/>
  <c r="CF24" i="10"/>
  <c r="CF25" i="10"/>
  <c r="CF26" i="10"/>
  <c r="CF27" i="10"/>
  <c r="CF28" i="10"/>
  <c r="CF11" i="10"/>
  <c r="CC12" i="10"/>
  <c r="CG12" i="10"/>
  <c r="CC13" i="10"/>
  <c r="CG13" i="10"/>
  <c r="CC14" i="10"/>
  <c r="CG14" i="10"/>
  <c r="CC15" i="10"/>
  <c r="CG15" i="10"/>
  <c r="CC16" i="10"/>
  <c r="CG16" i="10"/>
  <c r="CC17" i="10"/>
  <c r="CG17" i="10"/>
  <c r="CC18" i="10"/>
  <c r="CG18" i="10"/>
  <c r="CC19" i="10"/>
  <c r="CG19" i="10"/>
  <c r="CC20" i="10"/>
  <c r="CG20" i="10"/>
  <c r="CC21" i="10"/>
  <c r="CG21" i="10"/>
  <c r="CC22" i="10"/>
  <c r="CG22" i="10"/>
  <c r="CC23" i="10"/>
  <c r="CG23" i="10"/>
  <c r="CC24" i="10"/>
  <c r="CG24" i="10"/>
  <c r="CC25" i="10"/>
  <c r="CG25" i="10"/>
  <c r="CC26" i="10"/>
  <c r="CG26" i="10"/>
  <c r="CC27" i="10"/>
  <c r="CG27" i="10"/>
  <c r="CC28" i="10"/>
  <c r="CG28" i="10"/>
  <c r="CG11" i="10"/>
  <c r="CI11" i="10"/>
  <c r="CH11" i="10"/>
  <c r="BS70" i="10"/>
  <c r="BT72" i="10"/>
  <c r="BT73" i="10"/>
  <c r="BT74" i="10"/>
  <c r="BT75" i="10"/>
  <c r="BT76" i="10"/>
  <c r="BT77" i="10"/>
  <c r="BT70" i="10"/>
  <c r="BV70" i="10"/>
  <c r="BU70" i="10"/>
  <c r="BW48" i="10"/>
  <c r="BW49" i="10"/>
  <c r="BW50" i="10"/>
  <c r="BW51" i="10"/>
  <c r="BW53" i="10"/>
  <c r="BW54" i="10"/>
  <c r="BW55" i="10"/>
  <c r="BW56" i="10"/>
  <c r="BW57" i="10"/>
  <c r="BW58" i="10"/>
  <c r="BW59" i="10"/>
  <c r="BW60" i="10"/>
  <c r="BW45" i="10"/>
  <c r="BT48" i="10"/>
  <c r="BX48" i="10"/>
  <c r="BT49" i="10"/>
  <c r="BX49" i="10"/>
  <c r="BT50" i="10"/>
  <c r="BX50" i="10"/>
  <c r="BT51" i="10"/>
  <c r="BX51" i="10"/>
  <c r="BT53" i="10"/>
  <c r="BX53" i="10"/>
  <c r="BT54" i="10"/>
  <c r="BX54" i="10"/>
  <c r="BT55" i="10"/>
  <c r="BX55" i="10"/>
  <c r="BT56" i="10"/>
  <c r="BX56" i="10"/>
  <c r="BT57" i="10"/>
  <c r="BX57" i="10"/>
  <c r="BT58" i="10"/>
  <c r="BX58" i="10"/>
  <c r="BT59" i="10"/>
  <c r="BX59" i="10"/>
  <c r="BT60" i="10"/>
  <c r="BX60" i="10"/>
  <c r="BX45" i="10"/>
  <c r="BZ45" i="10"/>
  <c r="BY45" i="10"/>
  <c r="BW12" i="10"/>
  <c r="BW13" i="10"/>
  <c r="BW14" i="10"/>
  <c r="BW15" i="10"/>
  <c r="BW16" i="10"/>
  <c r="BW17" i="10"/>
  <c r="BW18" i="10"/>
  <c r="BW19" i="10"/>
  <c r="BW20" i="10"/>
  <c r="BW21" i="10"/>
  <c r="BW22" i="10"/>
  <c r="BW23" i="10"/>
  <c r="BW24" i="10"/>
  <c r="BW25" i="10"/>
  <c r="BW26" i="10"/>
  <c r="BW27" i="10"/>
  <c r="BW28" i="10"/>
  <c r="BW11" i="10"/>
  <c r="BT12" i="10"/>
  <c r="BX12" i="10"/>
  <c r="BT13" i="10"/>
  <c r="BX13" i="10"/>
  <c r="BT14" i="10"/>
  <c r="BX14" i="10"/>
  <c r="BT15" i="10"/>
  <c r="BX15" i="10"/>
  <c r="BT16" i="10"/>
  <c r="BX16" i="10"/>
  <c r="BT17" i="10"/>
  <c r="BX17" i="10"/>
  <c r="BT18" i="10"/>
  <c r="BX18" i="10"/>
  <c r="BT19" i="10"/>
  <c r="BX19" i="10"/>
  <c r="BT20" i="10"/>
  <c r="BX20" i="10"/>
  <c r="BT21" i="10"/>
  <c r="BX21" i="10"/>
  <c r="BT22" i="10"/>
  <c r="BX22" i="10"/>
  <c r="BT23" i="10"/>
  <c r="BX23" i="10"/>
  <c r="BT24" i="10"/>
  <c r="BX24" i="10"/>
  <c r="BT25" i="10"/>
  <c r="BX25" i="10"/>
  <c r="BT26" i="10"/>
  <c r="BX26" i="10"/>
  <c r="BT27" i="10"/>
  <c r="BX27" i="10"/>
  <c r="BT28" i="10"/>
  <c r="BX28" i="10"/>
  <c r="BX11" i="10"/>
  <c r="BZ11" i="10"/>
  <c r="BY11" i="10"/>
  <c r="BJ70" i="10"/>
  <c r="BK72" i="10"/>
  <c r="BK73" i="10"/>
  <c r="BK74" i="10"/>
  <c r="BK75" i="10"/>
  <c r="BK76" i="10"/>
  <c r="BK77" i="10"/>
  <c r="BK70" i="10"/>
  <c r="BM70" i="10"/>
  <c r="BL70" i="10"/>
  <c r="BN48" i="10"/>
  <c r="BN49" i="10"/>
  <c r="BN50" i="10"/>
  <c r="BN51" i="10"/>
  <c r="BN53" i="10"/>
  <c r="BN54" i="10"/>
  <c r="BN55" i="10"/>
  <c r="BN56" i="10"/>
  <c r="BN57" i="10"/>
  <c r="BN58" i="10"/>
  <c r="BN59" i="10"/>
  <c r="BN60" i="10"/>
  <c r="BN45" i="10"/>
  <c r="BK48" i="10"/>
  <c r="BO48" i="10"/>
  <c r="BK49" i="10"/>
  <c r="BO49" i="10"/>
  <c r="BK50" i="10"/>
  <c r="BO50" i="10"/>
  <c r="BK51" i="10"/>
  <c r="BO51" i="10"/>
  <c r="BK53" i="10"/>
  <c r="BO53" i="10"/>
  <c r="BK54" i="10"/>
  <c r="BO54" i="10"/>
  <c r="BK55" i="10"/>
  <c r="BO55" i="10"/>
  <c r="BK56" i="10"/>
  <c r="BO56" i="10"/>
  <c r="BK57" i="10"/>
  <c r="BO57" i="10"/>
  <c r="BK58" i="10"/>
  <c r="BO58" i="10"/>
  <c r="BK59" i="10"/>
  <c r="BO59" i="10"/>
  <c r="BK60" i="10"/>
  <c r="BO60" i="10"/>
  <c r="BO45" i="10"/>
  <c r="BQ45" i="10"/>
  <c r="BP45" i="10"/>
  <c r="BN12" i="10"/>
  <c r="BN13" i="10"/>
  <c r="BN14" i="10"/>
  <c r="BN15" i="10"/>
  <c r="BN16" i="10"/>
  <c r="BN17" i="10"/>
  <c r="BN18" i="10"/>
  <c r="BN19" i="10"/>
  <c r="BN20" i="10"/>
  <c r="BN21" i="10"/>
  <c r="BN22" i="10"/>
  <c r="BN23" i="10"/>
  <c r="BN24" i="10"/>
  <c r="BN25" i="10"/>
  <c r="BN26" i="10"/>
  <c r="BN27" i="10"/>
  <c r="BN28" i="10"/>
  <c r="BN11" i="10"/>
  <c r="BK12" i="10"/>
  <c r="BO12" i="10"/>
  <c r="BK13" i="10"/>
  <c r="BO13" i="10"/>
  <c r="BK14" i="10"/>
  <c r="BO14" i="10"/>
  <c r="BK15" i="10"/>
  <c r="BO15" i="10"/>
  <c r="BK16" i="10"/>
  <c r="BO16" i="10"/>
  <c r="BK17" i="10"/>
  <c r="BO17" i="10"/>
  <c r="BK18" i="10"/>
  <c r="BO18" i="10"/>
  <c r="BK19" i="10"/>
  <c r="BO19" i="10"/>
  <c r="BK20" i="10"/>
  <c r="BO20" i="10"/>
  <c r="BK21" i="10"/>
  <c r="BO21" i="10"/>
  <c r="BK22" i="10"/>
  <c r="BO22" i="10"/>
  <c r="BK23" i="10"/>
  <c r="BO23" i="10"/>
  <c r="BK24" i="10"/>
  <c r="BO24" i="10"/>
  <c r="BK25" i="10"/>
  <c r="BO25" i="10"/>
  <c r="BK26" i="10"/>
  <c r="BO26" i="10"/>
  <c r="BK27" i="10"/>
  <c r="BO27" i="10"/>
  <c r="BK28" i="10"/>
  <c r="BO28" i="10"/>
  <c r="BO11" i="10"/>
  <c r="BQ11" i="10"/>
  <c r="BP11" i="10"/>
  <c r="BA70" i="10"/>
  <c r="BB72" i="10"/>
  <c r="BB73" i="10"/>
  <c r="BB74" i="10"/>
  <c r="BB75" i="10"/>
  <c r="BB76" i="10"/>
  <c r="BB77" i="10"/>
  <c r="BB70" i="10"/>
  <c r="BD70" i="10"/>
  <c r="BC70" i="10"/>
  <c r="BE48" i="10"/>
  <c r="BE49" i="10"/>
  <c r="BE50" i="10"/>
  <c r="BE51" i="10"/>
  <c r="BE53" i="10"/>
  <c r="BE54" i="10"/>
  <c r="BE55" i="10"/>
  <c r="BE56" i="10"/>
  <c r="BE57" i="10"/>
  <c r="BE58" i="10"/>
  <c r="BE59" i="10"/>
  <c r="BE60" i="10"/>
  <c r="BE45" i="10"/>
  <c r="BB48" i="10"/>
  <c r="BF48" i="10"/>
  <c r="BB49" i="10"/>
  <c r="BF49" i="10"/>
  <c r="BB50" i="10"/>
  <c r="BF50" i="10"/>
  <c r="BB51" i="10"/>
  <c r="BF51" i="10"/>
  <c r="BB53" i="10"/>
  <c r="BF53" i="10"/>
  <c r="BB54" i="10"/>
  <c r="BF54" i="10"/>
  <c r="BB55" i="10"/>
  <c r="BF55" i="10"/>
  <c r="BB56" i="10"/>
  <c r="BF56" i="10"/>
  <c r="BB57" i="10"/>
  <c r="BF57" i="10"/>
  <c r="BB58" i="10"/>
  <c r="BF58" i="10"/>
  <c r="BB59" i="10"/>
  <c r="BF59" i="10"/>
  <c r="BB60" i="10"/>
  <c r="BF60" i="10"/>
  <c r="BF45" i="10"/>
  <c r="BH45" i="10"/>
  <c r="BG45" i="10"/>
  <c r="BE12" i="10"/>
  <c r="BE13" i="10"/>
  <c r="BE14" i="10"/>
  <c r="BE15" i="10"/>
  <c r="BE16" i="10"/>
  <c r="BE17" i="10"/>
  <c r="BE18" i="10"/>
  <c r="BE19" i="10"/>
  <c r="BE20" i="10"/>
  <c r="BE21" i="10"/>
  <c r="BE22" i="10"/>
  <c r="BE23" i="10"/>
  <c r="BE24" i="10"/>
  <c r="BE25" i="10"/>
  <c r="BE26" i="10"/>
  <c r="BE27" i="10"/>
  <c r="BE28" i="10"/>
  <c r="BE11" i="10"/>
  <c r="BB12" i="10"/>
  <c r="BF12" i="10"/>
  <c r="BB13" i="10"/>
  <c r="BF13" i="10"/>
  <c r="BB14" i="10"/>
  <c r="BF14" i="10"/>
  <c r="BB15" i="10"/>
  <c r="BF15" i="10"/>
  <c r="BB16" i="10"/>
  <c r="BF16" i="10"/>
  <c r="BB17" i="10"/>
  <c r="BF17" i="10"/>
  <c r="BB18" i="10"/>
  <c r="BF18" i="10"/>
  <c r="BB19" i="10"/>
  <c r="BF19" i="10"/>
  <c r="BB20" i="10"/>
  <c r="BF20" i="10"/>
  <c r="BB21" i="10"/>
  <c r="BF21" i="10"/>
  <c r="BB22" i="10"/>
  <c r="BF22" i="10"/>
  <c r="BB23" i="10"/>
  <c r="BF23" i="10"/>
  <c r="BB24" i="10"/>
  <c r="BF24" i="10"/>
  <c r="BB25" i="10"/>
  <c r="BF25" i="10"/>
  <c r="BB26" i="10"/>
  <c r="BF26" i="10"/>
  <c r="BB27" i="10"/>
  <c r="BF27" i="10"/>
  <c r="BB28" i="10"/>
  <c r="BF28" i="10"/>
  <c r="BF11" i="10"/>
  <c r="BH11" i="10"/>
  <c r="BG11" i="10"/>
  <c r="AR62" i="10"/>
  <c r="F64" i="10"/>
  <c r="AS64" i="10"/>
  <c r="F65" i="10"/>
  <c r="AS65" i="10"/>
  <c r="F66" i="10"/>
  <c r="AS66" i="10"/>
  <c r="F67" i="10"/>
  <c r="AS67" i="10"/>
  <c r="F68" i="10"/>
  <c r="AS68" i="10"/>
  <c r="F69" i="10"/>
  <c r="AS69" i="10"/>
  <c r="AS62" i="10"/>
  <c r="AU62" i="10"/>
  <c r="AT62" i="10"/>
  <c r="AV32" i="10"/>
  <c r="AV33" i="10"/>
  <c r="AV34" i="10"/>
  <c r="AV35" i="10"/>
  <c r="AV37" i="10"/>
  <c r="AV38" i="10"/>
  <c r="AV39" i="10"/>
  <c r="AV40" i="10"/>
  <c r="AV41" i="10"/>
  <c r="AV42" i="10"/>
  <c r="AV43" i="10"/>
  <c r="AV44" i="10"/>
  <c r="AV29" i="10"/>
  <c r="AS32" i="10"/>
  <c r="AW32" i="10"/>
  <c r="AS33" i="10"/>
  <c r="AW33" i="10"/>
  <c r="AS34" i="10"/>
  <c r="AW34" i="10"/>
  <c r="AS35" i="10"/>
  <c r="AW35" i="10"/>
  <c r="AS37" i="10"/>
  <c r="AW37" i="10"/>
  <c r="AS38" i="10"/>
  <c r="AW38" i="10"/>
  <c r="AS39" i="10"/>
  <c r="AW39" i="10"/>
  <c r="AS40" i="10"/>
  <c r="AW40" i="10"/>
  <c r="AS41" i="10"/>
  <c r="AW41" i="10"/>
  <c r="AS42" i="10"/>
  <c r="AW42" i="10"/>
  <c r="AS43" i="10"/>
  <c r="AW43" i="10"/>
  <c r="AS44" i="10"/>
  <c r="AW44" i="10"/>
  <c r="AW29" i="10"/>
  <c r="AY29" i="10"/>
  <c r="AX29" i="10"/>
  <c r="AV12" i="10"/>
  <c r="AV13" i="10"/>
  <c r="AV14" i="10"/>
  <c r="AV15" i="10"/>
  <c r="AV16" i="10"/>
  <c r="AV17" i="10"/>
  <c r="AV18" i="10"/>
  <c r="AV19" i="10"/>
  <c r="AV20" i="10"/>
  <c r="AV21" i="10"/>
  <c r="AV22" i="10"/>
  <c r="AV23" i="10"/>
  <c r="AV24" i="10"/>
  <c r="AV25" i="10"/>
  <c r="AV26" i="10"/>
  <c r="AV27" i="10"/>
  <c r="AV28" i="10"/>
  <c r="AV11" i="10"/>
  <c r="AS12" i="10"/>
  <c r="AW12" i="10"/>
  <c r="AS13" i="10"/>
  <c r="AW13" i="10"/>
  <c r="AS14" i="10"/>
  <c r="AW14" i="10"/>
  <c r="AS15" i="10"/>
  <c r="AW15" i="10"/>
  <c r="AS16" i="10"/>
  <c r="AW16" i="10"/>
  <c r="AS17" i="10"/>
  <c r="AW17" i="10"/>
  <c r="AS18" i="10"/>
  <c r="AW18" i="10"/>
  <c r="AS19" i="10"/>
  <c r="AW19" i="10"/>
  <c r="AS20" i="10"/>
  <c r="AW20" i="10"/>
  <c r="AS21" i="10"/>
  <c r="AW21" i="10"/>
  <c r="AS22" i="10"/>
  <c r="AW22" i="10"/>
  <c r="AS23" i="10"/>
  <c r="AW23" i="10"/>
  <c r="AS24" i="10"/>
  <c r="AW24" i="10"/>
  <c r="AS25" i="10"/>
  <c r="AW25" i="10"/>
  <c r="AS26" i="10"/>
  <c r="AW26" i="10"/>
  <c r="AS27" i="10"/>
  <c r="AW27" i="10"/>
  <c r="AS28" i="10"/>
  <c r="AW28" i="10"/>
  <c r="AW11" i="10"/>
  <c r="AY11" i="10"/>
  <c r="AX11" i="10"/>
  <c r="AI70" i="10"/>
  <c r="AJ72" i="10"/>
  <c r="AJ73" i="10"/>
  <c r="AJ74" i="10"/>
  <c r="AJ75" i="10"/>
  <c r="AJ76" i="10"/>
  <c r="AJ77" i="10"/>
  <c r="AJ70" i="10"/>
  <c r="AL70" i="10"/>
  <c r="AK70" i="10"/>
  <c r="AM48" i="10"/>
  <c r="AM49" i="10"/>
  <c r="AM50" i="10"/>
  <c r="AM51" i="10"/>
  <c r="AM53" i="10"/>
  <c r="AM54" i="10"/>
  <c r="AM55" i="10"/>
  <c r="AM56" i="10"/>
  <c r="AM57" i="10"/>
  <c r="AM58" i="10"/>
  <c r="AM59" i="10"/>
  <c r="AM60" i="10"/>
  <c r="AM45" i="10"/>
  <c r="AJ48" i="10"/>
  <c r="AN48" i="10"/>
  <c r="AJ49" i="10"/>
  <c r="AN49" i="10"/>
  <c r="AJ50" i="10"/>
  <c r="AN50" i="10"/>
  <c r="AJ51" i="10"/>
  <c r="AN51" i="10"/>
  <c r="AJ53" i="10"/>
  <c r="AN53" i="10"/>
  <c r="AJ54" i="10"/>
  <c r="AN54" i="10"/>
  <c r="AJ55" i="10"/>
  <c r="AN55" i="10"/>
  <c r="AJ56" i="10"/>
  <c r="AN56" i="10"/>
  <c r="AJ57" i="10"/>
  <c r="AN57" i="10"/>
  <c r="AJ58" i="10"/>
  <c r="AN58" i="10"/>
  <c r="AJ59" i="10"/>
  <c r="AN59" i="10"/>
  <c r="AJ60" i="10"/>
  <c r="AN60" i="10"/>
  <c r="AN45" i="10"/>
  <c r="AP45" i="10"/>
  <c r="AO45" i="10"/>
  <c r="AM12" i="10"/>
  <c r="AM13" i="10"/>
  <c r="AM14" i="10"/>
  <c r="AM15" i="10"/>
  <c r="AM16" i="10"/>
  <c r="AM17" i="10"/>
  <c r="AM18" i="10"/>
  <c r="AM19" i="10"/>
  <c r="AM20" i="10"/>
  <c r="AM21" i="10"/>
  <c r="AM22" i="10"/>
  <c r="AM23" i="10"/>
  <c r="AM24" i="10"/>
  <c r="AM25" i="10"/>
  <c r="AM26" i="10"/>
  <c r="AM27" i="10"/>
  <c r="AM28" i="10"/>
  <c r="AM11" i="10"/>
  <c r="AJ12" i="10"/>
  <c r="AN12" i="10"/>
  <c r="AJ13" i="10"/>
  <c r="AN13" i="10"/>
  <c r="AJ14" i="10"/>
  <c r="AN14" i="10"/>
  <c r="AJ15" i="10"/>
  <c r="AN15" i="10"/>
  <c r="AJ16" i="10"/>
  <c r="AN16" i="10"/>
  <c r="AJ17" i="10"/>
  <c r="AN17" i="10"/>
  <c r="AJ18" i="10"/>
  <c r="AN18" i="10"/>
  <c r="AJ19" i="10"/>
  <c r="AN19" i="10"/>
  <c r="AJ20" i="10"/>
  <c r="AN20" i="10"/>
  <c r="AJ21" i="10"/>
  <c r="AN21" i="10"/>
  <c r="AJ22" i="10"/>
  <c r="AN22" i="10"/>
  <c r="AJ23" i="10"/>
  <c r="AN23" i="10"/>
  <c r="AJ24" i="10"/>
  <c r="AN24" i="10"/>
  <c r="AJ25" i="10"/>
  <c r="AN25" i="10"/>
  <c r="AJ26" i="10"/>
  <c r="AN26" i="10"/>
  <c r="AJ27" i="10"/>
  <c r="AN27" i="10"/>
  <c r="AJ28" i="10"/>
  <c r="AN28" i="10"/>
  <c r="AN11" i="10"/>
  <c r="AP11" i="10"/>
  <c r="AO11" i="10"/>
  <c r="Z70" i="10"/>
  <c r="AA72" i="10"/>
  <c r="AA73" i="10"/>
  <c r="AA74" i="10"/>
  <c r="AA75" i="10"/>
  <c r="AA76" i="10"/>
  <c r="AA77" i="10"/>
  <c r="AA70" i="10"/>
  <c r="AC70" i="10"/>
  <c r="AB70" i="10"/>
  <c r="AD48" i="10"/>
  <c r="AD49" i="10"/>
  <c r="AD50" i="10"/>
  <c r="AD51" i="10"/>
  <c r="AD53" i="10"/>
  <c r="AD54" i="10"/>
  <c r="AD55" i="10"/>
  <c r="AD56" i="10"/>
  <c r="AD57" i="10"/>
  <c r="AD58" i="10"/>
  <c r="AD59" i="10"/>
  <c r="AD60" i="10"/>
  <c r="AD45" i="10"/>
  <c r="AA48" i="10"/>
  <c r="AE48" i="10"/>
  <c r="AA49" i="10"/>
  <c r="AE49" i="10"/>
  <c r="AA50" i="10"/>
  <c r="AE50" i="10"/>
  <c r="AA51" i="10"/>
  <c r="AE51" i="10"/>
  <c r="AA53" i="10"/>
  <c r="AE53" i="10"/>
  <c r="AA54" i="10"/>
  <c r="AE54" i="10"/>
  <c r="AA55" i="10"/>
  <c r="AE55" i="10"/>
  <c r="AA56" i="10"/>
  <c r="AE56" i="10"/>
  <c r="AA57" i="10"/>
  <c r="AE57" i="10"/>
  <c r="AA58" i="10"/>
  <c r="AE58" i="10"/>
  <c r="AA59" i="10"/>
  <c r="AE59" i="10"/>
  <c r="AA60" i="10"/>
  <c r="AE60" i="10"/>
  <c r="AE45" i="10"/>
  <c r="AG45" i="10"/>
  <c r="AF45" i="10"/>
  <c r="AD12" i="10"/>
  <c r="AD13" i="10"/>
  <c r="AD14" i="10"/>
  <c r="AD15" i="10"/>
  <c r="AD16" i="10"/>
  <c r="AD17" i="10"/>
  <c r="AD18" i="10"/>
  <c r="AD19" i="10"/>
  <c r="AD20" i="10"/>
  <c r="AD21" i="10"/>
  <c r="AD22" i="10"/>
  <c r="AD23" i="10"/>
  <c r="AD24" i="10"/>
  <c r="AD25" i="10"/>
  <c r="AD26" i="10"/>
  <c r="AD27" i="10"/>
  <c r="AD28" i="10"/>
  <c r="AD11" i="10"/>
  <c r="AA12" i="10"/>
  <c r="AE12" i="10"/>
  <c r="AA13" i="10"/>
  <c r="AE13" i="10"/>
  <c r="AA14" i="10"/>
  <c r="AE14" i="10"/>
  <c r="AA15" i="10"/>
  <c r="AE15" i="10"/>
  <c r="AA16" i="10"/>
  <c r="AE16" i="10"/>
  <c r="AA17" i="10"/>
  <c r="AE17" i="10"/>
  <c r="AA18" i="10"/>
  <c r="AE18" i="10"/>
  <c r="AA19" i="10"/>
  <c r="AE19" i="10"/>
  <c r="AA20" i="10"/>
  <c r="AE20" i="10"/>
  <c r="AA21" i="10"/>
  <c r="AE21" i="10"/>
  <c r="AA22" i="10"/>
  <c r="AE22" i="10"/>
  <c r="AA23" i="10"/>
  <c r="AE23" i="10"/>
  <c r="AA24" i="10"/>
  <c r="AE24" i="10"/>
  <c r="AA25" i="10"/>
  <c r="AE25" i="10"/>
  <c r="AA26" i="10"/>
  <c r="AE26" i="10"/>
  <c r="AA27" i="10"/>
  <c r="AE27" i="10"/>
  <c r="AA28" i="10"/>
  <c r="AE28" i="10"/>
  <c r="AE11" i="10"/>
  <c r="AG11" i="10"/>
  <c r="AF11" i="10"/>
  <c r="Q70" i="10"/>
  <c r="R72" i="10"/>
  <c r="R73" i="10"/>
  <c r="R74" i="10"/>
  <c r="R75" i="10"/>
  <c r="R76" i="10"/>
  <c r="R77" i="10"/>
  <c r="R70" i="10"/>
  <c r="T70" i="10"/>
  <c r="S70" i="10"/>
  <c r="U48" i="10"/>
  <c r="U49" i="10"/>
  <c r="U50" i="10"/>
  <c r="U51" i="10"/>
  <c r="U53" i="10"/>
  <c r="U54" i="10"/>
  <c r="U55" i="10"/>
  <c r="U56" i="10"/>
  <c r="U57" i="10"/>
  <c r="U58" i="10"/>
  <c r="U59" i="10"/>
  <c r="U60" i="10"/>
  <c r="U45" i="10"/>
  <c r="R48" i="10"/>
  <c r="V48" i="10"/>
  <c r="R49" i="10"/>
  <c r="V49" i="10"/>
  <c r="R50" i="10"/>
  <c r="V50" i="10"/>
  <c r="R51" i="10"/>
  <c r="V51" i="10"/>
  <c r="R53" i="10"/>
  <c r="V53" i="10"/>
  <c r="R54" i="10"/>
  <c r="V54" i="10"/>
  <c r="R55" i="10"/>
  <c r="V55" i="10"/>
  <c r="R56" i="10"/>
  <c r="V56" i="10"/>
  <c r="R57" i="10"/>
  <c r="V57" i="10"/>
  <c r="R58" i="10"/>
  <c r="V58" i="10"/>
  <c r="R59" i="10"/>
  <c r="V59" i="10"/>
  <c r="R60" i="10"/>
  <c r="V60" i="10"/>
  <c r="V45" i="10"/>
  <c r="X45" i="10"/>
  <c r="W45" i="10"/>
  <c r="U12" i="10"/>
  <c r="U13" i="10"/>
  <c r="U14" i="10"/>
  <c r="U15" i="10"/>
  <c r="U16" i="10"/>
  <c r="U17" i="10"/>
  <c r="U18" i="10"/>
  <c r="U19" i="10"/>
  <c r="U20" i="10"/>
  <c r="U21" i="10"/>
  <c r="U22" i="10"/>
  <c r="U23" i="10"/>
  <c r="U24" i="10"/>
  <c r="U25" i="10"/>
  <c r="U26" i="10"/>
  <c r="U27" i="10"/>
  <c r="U28" i="10"/>
  <c r="U11" i="10"/>
  <c r="R12" i="10"/>
  <c r="V12" i="10"/>
  <c r="R13" i="10"/>
  <c r="V13" i="10"/>
  <c r="R14" i="10"/>
  <c r="V14" i="10"/>
  <c r="R15" i="10"/>
  <c r="V15" i="10"/>
  <c r="R16" i="10"/>
  <c r="V16" i="10"/>
  <c r="R17" i="10"/>
  <c r="V17" i="10"/>
  <c r="R18" i="10"/>
  <c r="V18" i="10"/>
  <c r="R19" i="10"/>
  <c r="V19" i="10"/>
  <c r="R20" i="10"/>
  <c r="V20" i="10"/>
  <c r="R21" i="10"/>
  <c r="V21" i="10"/>
  <c r="R22" i="10"/>
  <c r="V22" i="10"/>
  <c r="R23" i="10"/>
  <c r="V23" i="10"/>
  <c r="R24" i="10"/>
  <c r="V24" i="10"/>
  <c r="R25" i="10"/>
  <c r="V25" i="10"/>
  <c r="R26" i="10"/>
  <c r="V26" i="10"/>
  <c r="R27" i="10"/>
  <c r="V27" i="10"/>
  <c r="R28" i="10"/>
  <c r="V28" i="10"/>
  <c r="V11" i="10"/>
  <c r="X11" i="10"/>
  <c r="W11" i="10"/>
  <c r="H62" i="10"/>
  <c r="I64" i="10"/>
  <c r="I65" i="10"/>
  <c r="I66" i="10"/>
  <c r="I67" i="10"/>
  <c r="I68" i="10"/>
  <c r="I69" i="10"/>
  <c r="I62" i="10"/>
  <c r="K62" i="10"/>
  <c r="J62" i="10"/>
  <c r="L32" i="10"/>
  <c r="L33" i="10"/>
  <c r="L34" i="10"/>
  <c r="L35" i="10"/>
  <c r="L37" i="10"/>
  <c r="L38" i="10"/>
  <c r="L39" i="10"/>
  <c r="L40" i="10"/>
  <c r="L41" i="10"/>
  <c r="L42" i="10"/>
  <c r="L43" i="10"/>
  <c r="L44" i="10"/>
  <c r="L29" i="10"/>
  <c r="I32" i="10"/>
  <c r="M32" i="10"/>
  <c r="I33" i="10"/>
  <c r="M33" i="10"/>
  <c r="I34" i="10"/>
  <c r="M34" i="10"/>
  <c r="I35" i="10"/>
  <c r="M35" i="10"/>
  <c r="I37" i="10"/>
  <c r="M37" i="10"/>
  <c r="I38" i="10"/>
  <c r="M38" i="10"/>
  <c r="I39" i="10"/>
  <c r="M39" i="10"/>
  <c r="I40" i="10"/>
  <c r="M40" i="10"/>
  <c r="I41" i="10"/>
  <c r="M41" i="10"/>
  <c r="I42" i="10"/>
  <c r="M42" i="10"/>
  <c r="I43" i="10"/>
  <c r="M43" i="10"/>
  <c r="I44" i="10"/>
  <c r="M44" i="10"/>
  <c r="M29" i="10"/>
  <c r="O29" i="10"/>
  <c r="N29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28" i="10"/>
  <c r="L11" i="10"/>
  <c r="I12" i="10"/>
  <c r="M12" i="10"/>
  <c r="I13" i="10"/>
  <c r="M13" i="10"/>
  <c r="I14" i="10"/>
  <c r="M14" i="10"/>
  <c r="I15" i="10"/>
  <c r="M15" i="10"/>
  <c r="I16" i="10"/>
  <c r="M16" i="10"/>
  <c r="I17" i="10"/>
  <c r="M17" i="10"/>
  <c r="I18" i="10"/>
  <c r="M18" i="10"/>
  <c r="I19" i="10"/>
  <c r="M19" i="10"/>
  <c r="I20" i="10"/>
  <c r="M20" i="10"/>
  <c r="I21" i="10"/>
  <c r="M21" i="10"/>
  <c r="I22" i="10"/>
  <c r="M22" i="10"/>
  <c r="I23" i="10"/>
  <c r="M23" i="10"/>
  <c r="I24" i="10"/>
  <c r="M24" i="10"/>
  <c r="I25" i="10"/>
  <c r="M25" i="10"/>
  <c r="I26" i="10"/>
  <c r="M26" i="10"/>
  <c r="I27" i="10"/>
  <c r="M27" i="10"/>
  <c r="I28" i="10"/>
  <c r="M28" i="10"/>
  <c r="M11" i="10"/>
  <c r="O11" i="10"/>
  <c r="N11" i="10"/>
  <c r="CT46" i="14"/>
  <c r="CU48" i="14"/>
  <c r="CU49" i="14"/>
  <c r="CU50" i="14"/>
  <c r="CU51" i="14"/>
  <c r="CU52" i="14"/>
  <c r="CU53" i="14"/>
  <c r="CU46" i="14"/>
  <c r="CW46" i="14"/>
  <c r="CV46" i="14"/>
  <c r="CX32" i="14"/>
  <c r="CX33" i="14"/>
  <c r="CX34" i="14"/>
  <c r="CX35" i="14"/>
  <c r="CX37" i="14"/>
  <c r="CX38" i="14"/>
  <c r="CX39" i="14"/>
  <c r="CX40" i="14"/>
  <c r="CX41" i="14"/>
  <c r="CX42" i="14"/>
  <c r="CX43" i="14"/>
  <c r="CX44" i="14"/>
  <c r="CX29" i="14"/>
  <c r="CU32" i="14"/>
  <c r="CY32" i="14"/>
  <c r="CU33" i="14"/>
  <c r="CY33" i="14"/>
  <c r="CU34" i="14"/>
  <c r="CY34" i="14"/>
  <c r="CU35" i="14"/>
  <c r="CY35" i="14"/>
  <c r="CU37" i="14"/>
  <c r="CY37" i="14"/>
  <c r="CU38" i="14"/>
  <c r="CY38" i="14"/>
  <c r="CU39" i="14"/>
  <c r="CY39" i="14"/>
  <c r="CU40" i="14"/>
  <c r="CY40" i="14"/>
  <c r="CU41" i="14"/>
  <c r="CY41" i="14"/>
  <c r="CU42" i="14"/>
  <c r="CY42" i="14"/>
  <c r="CU43" i="14"/>
  <c r="CY43" i="14"/>
  <c r="CU44" i="14"/>
  <c r="CY44" i="14"/>
  <c r="CY29" i="14"/>
  <c r="DA29" i="14"/>
  <c r="CZ29" i="14"/>
  <c r="CX12" i="14"/>
  <c r="CX13" i="14"/>
  <c r="CX14" i="14"/>
  <c r="CX15" i="14"/>
  <c r="CX16" i="14"/>
  <c r="CX17" i="14"/>
  <c r="CX18" i="14"/>
  <c r="CX19" i="14"/>
  <c r="CX20" i="14"/>
  <c r="CX21" i="14"/>
  <c r="CX22" i="14"/>
  <c r="CX23" i="14"/>
  <c r="CX24" i="14"/>
  <c r="CX25" i="14"/>
  <c r="CX26" i="14"/>
  <c r="CX27" i="14"/>
  <c r="CX28" i="14"/>
  <c r="CX11" i="14"/>
  <c r="CU12" i="14"/>
  <c r="CY12" i="14"/>
  <c r="CU13" i="14"/>
  <c r="CY13" i="14"/>
  <c r="CU14" i="14"/>
  <c r="CY14" i="14"/>
  <c r="CU15" i="14"/>
  <c r="CY15" i="14"/>
  <c r="CU16" i="14"/>
  <c r="CY16" i="14"/>
  <c r="CU17" i="14"/>
  <c r="CY17" i="14"/>
  <c r="CU18" i="14"/>
  <c r="CY18" i="14"/>
  <c r="CU19" i="14"/>
  <c r="CY19" i="14"/>
  <c r="CU20" i="14"/>
  <c r="CY20" i="14"/>
  <c r="CU21" i="14"/>
  <c r="CY21" i="14"/>
  <c r="CU22" i="14"/>
  <c r="CY22" i="14"/>
  <c r="CU23" i="14"/>
  <c r="CY23" i="14"/>
  <c r="CU24" i="14"/>
  <c r="CY24" i="14"/>
  <c r="CU25" i="14"/>
  <c r="CY25" i="14"/>
  <c r="CU26" i="14"/>
  <c r="CY26" i="14"/>
  <c r="CU27" i="14"/>
  <c r="CY27" i="14"/>
  <c r="CU28" i="14"/>
  <c r="CY28" i="14"/>
  <c r="CY11" i="14"/>
  <c r="DA11" i="14"/>
  <c r="CZ11" i="14"/>
  <c r="CK46" i="14"/>
  <c r="CL48" i="14"/>
  <c r="CL49" i="14"/>
  <c r="CL50" i="14"/>
  <c r="CL51" i="14"/>
  <c r="CL52" i="14"/>
  <c r="CL53" i="14"/>
  <c r="CL46" i="14"/>
  <c r="CN46" i="14"/>
  <c r="CM46" i="14"/>
  <c r="CO32" i="14"/>
  <c r="CO33" i="14"/>
  <c r="CO34" i="14"/>
  <c r="CO35" i="14"/>
  <c r="CO37" i="14"/>
  <c r="CO38" i="14"/>
  <c r="CO39" i="14"/>
  <c r="CO40" i="14"/>
  <c r="CO41" i="14"/>
  <c r="CO42" i="14"/>
  <c r="CO43" i="14"/>
  <c r="CO44" i="14"/>
  <c r="CO29" i="14"/>
  <c r="CL32" i="14"/>
  <c r="CP32" i="14"/>
  <c r="CL33" i="14"/>
  <c r="CP33" i="14"/>
  <c r="CL34" i="14"/>
  <c r="CP34" i="14"/>
  <c r="CL35" i="14"/>
  <c r="CP35" i="14"/>
  <c r="CL37" i="14"/>
  <c r="CP37" i="14"/>
  <c r="CL38" i="14"/>
  <c r="CP38" i="14"/>
  <c r="CL39" i="14"/>
  <c r="CP39" i="14"/>
  <c r="CL40" i="14"/>
  <c r="CP40" i="14"/>
  <c r="CL41" i="14"/>
  <c r="CP41" i="14"/>
  <c r="CL42" i="14"/>
  <c r="CP42" i="14"/>
  <c r="CL43" i="14"/>
  <c r="CP43" i="14"/>
  <c r="CL44" i="14"/>
  <c r="CP44" i="14"/>
  <c r="CP29" i="14"/>
  <c r="CR29" i="14"/>
  <c r="CQ29" i="14"/>
  <c r="CO12" i="14"/>
  <c r="CO13" i="14"/>
  <c r="CO14" i="14"/>
  <c r="CO15" i="14"/>
  <c r="CO16" i="14"/>
  <c r="CO17" i="14"/>
  <c r="CO18" i="14"/>
  <c r="CO19" i="14"/>
  <c r="CO20" i="14"/>
  <c r="CO21" i="14"/>
  <c r="CO22" i="14"/>
  <c r="CO23" i="14"/>
  <c r="CO24" i="14"/>
  <c r="CO25" i="14"/>
  <c r="CO26" i="14"/>
  <c r="CO27" i="14"/>
  <c r="CO28" i="14"/>
  <c r="CO11" i="14"/>
  <c r="CL12" i="14"/>
  <c r="CP12" i="14"/>
  <c r="CL13" i="14"/>
  <c r="CP13" i="14"/>
  <c r="CL14" i="14"/>
  <c r="CP14" i="14"/>
  <c r="CL15" i="14"/>
  <c r="CP15" i="14"/>
  <c r="CL16" i="14"/>
  <c r="CP16" i="14"/>
  <c r="CL17" i="14"/>
  <c r="CP17" i="14"/>
  <c r="CL18" i="14"/>
  <c r="CP18" i="14"/>
  <c r="CL19" i="14"/>
  <c r="CP19" i="14"/>
  <c r="CL20" i="14"/>
  <c r="CP20" i="14"/>
  <c r="CL21" i="14"/>
  <c r="CP21" i="14"/>
  <c r="CL22" i="14"/>
  <c r="CP22" i="14"/>
  <c r="CL23" i="14"/>
  <c r="CP23" i="14"/>
  <c r="CL24" i="14"/>
  <c r="CP24" i="14"/>
  <c r="CL25" i="14"/>
  <c r="CP25" i="14"/>
  <c r="CL26" i="14"/>
  <c r="CP26" i="14"/>
  <c r="CL27" i="14"/>
  <c r="CP27" i="14"/>
  <c r="CL28" i="14"/>
  <c r="CP28" i="14"/>
  <c r="CP11" i="14"/>
  <c r="CR11" i="14"/>
  <c r="CQ11" i="14"/>
  <c r="CB46" i="14"/>
  <c r="CC48" i="14"/>
  <c r="CC49" i="14"/>
  <c r="CC50" i="14"/>
  <c r="CC51" i="14"/>
  <c r="CC52" i="14"/>
  <c r="CC53" i="14"/>
  <c r="CC46" i="14"/>
  <c r="CE46" i="14"/>
  <c r="CD46" i="14"/>
  <c r="CF32" i="14"/>
  <c r="CF33" i="14"/>
  <c r="CF34" i="14"/>
  <c r="CF35" i="14"/>
  <c r="CF37" i="14"/>
  <c r="CF38" i="14"/>
  <c r="CF39" i="14"/>
  <c r="CF40" i="14"/>
  <c r="CF41" i="14"/>
  <c r="CF42" i="14"/>
  <c r="CF43" i="14"/>
  <c r="CF44" i="14"/>
  <c r="CF29" i="14"/>
  <c r="CC32" i="14"/>
  <c r="CG32" i="14"/>
  <c r="CC33" i="14"/>
  <c r="CG33" i="14"/>
  <c r="CC34" i="14"/>
  <c r="CG34" i="14"/>
  <c r="CC35" i="14"/>
  <c r="CG35" i="14"/>
  <c r="CC37" i="14"/>
  <c r="CG37" i="14"/>
  <c r="CC38" i="14"/>
  <c r="CG38" i="14"/>
  <c r="CC39" i="14"/>
  <c r="CG39" i="14"/>
  <c r="CC40" i="14"/>
  <c r="CG40" i="14"/>
  <c r="CC41" i="14"/>
  <c r="CG41" i="14"/>
  <c r="CC42" i="14"/>
  <c r="CG42" i="14"/>
  <c r="CC43" i="14"/>
  <c r="CG43" i="14"/>
  <c r="CC44" i="14"/>
  <c r="CG44" i="14"/>
  <c r="CG29" i="14"/>
  <c r="CI29" i="14"/>
  <c r="CH29" i="14"/>
  <c r="CF12" i="14"/>
  <c r="CF13" i="14"/>
  <c r="CF14" i="14"/>
  <c r="CF15" i="14"/>
  <c r="CF16" i="14"/>
  <c r="CF17" i="14"/>
  <c r="CF18" i="14"/>
  <c r="CF19" i="14"/>
  <c r="CF20" i="14"/>
  <c r="CF21" i="14"/>
  <c r="CF22" i="14"/>
  <c r="CF23" i="14"/>
  <c r="CF24" i="14"/>
  <c r="CF25" i="14"/>
  <c r="CF26" i="14"/>
  <c r="CF27" i="14"/>
  <c r="CF28" i="14"/>
  <c r="CF11" i="14"/>
  <c r="CC12" i="14"/>
  <c r="CG12" i="14"/>
  <c r="CC13" i="14"/>
  <c r="CG13" i="14"/>
  <c r="CC14" i="14"/>
  <c r="CG14" i="14"/>
  <c r="CC15" i="14"/>
  <c r="CG15" i="14"/>
  <c r="CC16" i="14"/>
  <c r="CG16" i="14"/>
  <c r="CC17" i="14"/>
  <c r="CG17" i="14"/>
  <c r="CC18" i="14"/>
  <c r="CG18" i="14"/>
  <c r="CC19" i="14"/>
  <c r="CG19" i="14"/>
  <c r="CC20" i="14"/>
  <c r="CG20" i="14"/>
  <c r="CC21" i="14"/>
  <c r="CG21" i="14"/>
  <c r="CC22" i="14"/>
  <c r="CG22" i="14"/>
  <c r="CC23" i="14"/>
  <c r="CG23" i="14"/>
  <c r="CC24" i="14"/>
  <c r="CG24" i="14"/>
  <c r="CC25" i="14"/>
  <c r="CG25" i="14"/>
  <c r="CC26" i="14"/>
  <c r="CG26" i="14"/>
  <c r="CC27" i="14"/>
  <c r="CG27" i="14"/>
  <c r="CC28" i="14"/>
  <c r="CG28" i="14"/>
  <c r="CG11" i="14"/>
  <c r="CI11" i="14"/>
  <c r="CH11" i="14"/>
  <c r="BS46" i="14"/>
  <c r="BT48" i="14"/>
  <c r="BT49" i="14"/>
  <c r="BT50" i="14"/>
  <c r="BT51" i="14"/>
  <c r="BT52" i="14"/>
  <c r="BT53" i="14"/>
  <c r="BT46" i="14"/>
  <c r="BV46" i="14"/>
  <c r="BU46" i="14"/>
  <c r="BW32" i="14"/>
  <c r="BW33" i="14"/>
  <c r="BW34" i="14"/>
  <c r="BW35" i="14"/>
  <c r="BW37" i="14"/>
  <c r="BW38" i="14"/>
  <c r="BW39" i="14"/>
  <c r="BW40" i="14"/>
  <c r="BW41" i="14"/>
  <c r="BW42" i="14"/>
  <c r="BW43" i="14"/>
  <c r="BW44" i="14"/>
  <c r="BW29" i="14"/>
  <c r="BT32" i="14"/>
  <c r="BX32" i="14"/>
  <c r="BT33" i="14"/>
  <c r="BX33" i="14"/>
  <c r="BT34" i="14"/>
  <c r="BX34" i="14"/>
  <c r="BT35" i="14"/>
  <c r="BX35" i="14"/>
  <c r="BT37" i="14"/>
  <c r="BX37" i="14"/>
  <c r="BT38" i="14"/>
  <c r="BX38" i="14"/>
  <c r="BT39" i="14"/>
  <c r="BX39" i="14"/>
  <c r="BT40" i="14"/>
  <c r="BX40" i="14"/>
  <c r="BT41" i="14"/>
  <c r="BX41" i="14"/>
  <c r="BT42" i="14"/>
  <c r="BX42" i="14"/>
  <c r="BT43" i="14"/>
  <c r="BX43" i="14"/>
  <c r="BT44" i="14"/>
  <c r="BX44" i="14"/>
  <c r="BX29" i="14"/>
  <c r="BZ29" i="14"/>
  <c r="BY29" i="14"/>
  <c r="BW12" i="14"/>
  <c r="BW13" i="14"/>
  <c r="BW14" i="14"/>
  <c r="BW15" i="14"/>
  <c r="BW16" i="14"/>
  <c r="BW17" i="14"/>
  <c r="BW18" i="14"/>
  <c r="BW19" i="14"/>
  <c r="BW20" i="14"/>
  <c r="BW21" i="14"/>
  <c r="BW22" i="14"/>
  <c r="BW23" i="14"/>
  <c r="BW24" i="14"/>
  <c r="BW25" i="14"/>
  <c r="BW26" i="14"/>
  <c r="BW27" i="14"/>
  <c r="BW28" i="14"/>
  <c r="BW11" i="14"/>
  <c r="BT12" i="14"/>
  <c r="BX12" i="14"/>
  <c r="BT13" i="14"/>
  <c r="BX13" i="14"/>
  <c r="BT14" i="14"/>
  <c r="BX14" i="14"/>
  <c r="BT15" i="14"/>
  <c r="BX15" i="14"/>
  <c r="BT16" i="14"/>
  <c r="BX16" i="14"/>
  <c r="BT17" i="14"/>
  <c r="BX17" i="14"/>
  <c r="BT18" i="14"/>
  <c r="BX18" i="14"/>
  <c r="BT19" i="14"/>
  <c r="BX19" i="14"/>
  <c r="BT20" i="14"/>
  <c r="BX20" i="14"/>
  <c r="BT21" i="14"/>
  <c r="BX21" i="14"/>
  <c r="BT22" i="14"/>
  <c r="BX22" i="14"/>
  <c r="BT23" i="14"/>
  <c r="BX23" i="14"/>
  <c r="BT24" i="14"/>
  <c r="BX24" i="14"/>
  <c r="BT25" i="14"/>
  <c r="BX25" i="14"/>
  <c r="BT26" i="14"/>
  <c r="BX26" i="14"/>
  <c r="BT27" i="14"/>
  <c r="BX27" i="14"/>
  <c r="BT28" i="14"/>
  <c r="BX28" i="14"/>
  <c r="BX11" i="14"/>
  <c r="BZ11" i="14"/>
  <c r="BY11" i="14"/>
  <c r="BJ46" i="14"/>
  <c r="BK48" i="14"/>
  <c r="BK49" i="14"/>
  <c r="BK50" i="14"/>
  <c r="BK51" i="14"/>
  <c r="BK52" i="14"/>
  <c r="BK53" i="14"/>
  <c r="BK46" i="14"/>
  <c r="BM46" i="14"/>
  <c r="BL46" i="14"/>
  <c r="BN32" i="14"/>
  <c r="BN33" i="14"/>
  <c r="BN34" i="14"/>
  <c r="BN35" i="14"/>
  <c r="BN37" i="14"/>
  <c r="BN38" i="14"/>
  <c r="BN39" i="14"/>
  <c r="BN40" i="14"/>
  <c r="BN41" i="14"/>
  <c r="BN42" i="14"/>
  <c r="BN43" i="14"/>
  <c r="BN44" i="14"/>
  <c r="BN29" i="14"/>
  <c r="BK32" i="14"/>
  <c r="BO32" i="14"/>
  <c r="BK33" i="14"/>
  <c r="BO33" i="14"/>
  <c r="BK34" i="14"/>
  <c r="BO34" i="14"/>
  <c r="BK35" i="14"/>
  <c r="BO35" i="14"/>
  <c r="BK37" i="14"/>
  <c r="BO37" i="14"/>
  <c r="BK38" i="14"/>
  <c r="BO38" i="14"/>
  <c r="BK39" i="14"/>
  <c r="BO39" i="14"/>
  <c r="BK40" i="14"/>
  <c r="BO40" i="14"/>
  <c r="BK41" i="14"/>
  <c r="BO41" i="14"/>
  <c r="BK42" i="14"/>
  <c r="BO42" i="14"/>
  <c r="BK43" i="14"/>
  <c r="BO43" i="14"/>
  <c r="BK44" i="14"/>
  <c r="BO44" i="14"/>
  <c r="BO29" i="14"/>
  <c r="BQ29" i="14"/>
  <c r="BP29" i="14"/>
  <c r="BN12" i="14"/>
  <c r="BN13" i="14"/>
  <c r="BN14" i="14"/>
  <c r="BN15" i="14"/>
  <c r="BN16" i="14"/>
  <c r="BN17" i="14"/>
  <c r="BN18" i="14"/>
  <c r="BN19" i="14"/>
  <c r="BN20" i="14"/>
  <c r="BN21" i="14"/>
  <c r="BN22" i="14"/>
  <c r="BN23" i="14"/>
  <c r="BN24" i="14"/>
  <c r="BN25" i="14"/>
  <c r="BN26" i="14"/>
  <c r="BN27" i="14"/>
  <c r="BN28" i="14"/>
  <c r="BN11" i="14"/>
  <c r="BK12" i="14"/>
  <c r="BO12" i="14"/>
  <c r="BK13" i="14"/>
  <c r="BO13" i="14"/>
  <c r="BK14" i="14"/>
  <c r="BO14" i="14"/>
  <c r="BK15" i="14"/>
  <c r="BO15" i="14"/>
  <c r="BK16" i="14"/>
  <c r="BO16" i="14"/>
  <c r="BK17" i="14"/>
  <c r="BO17" i="14"/>
  <c r="BK18" i="14"/>
  <c r="BO18" i="14"/>
  <c r="BK19" i="14"/>
  <c r="BO19" i="14"/>
  <c r="BK20" i="14"/>
  <c r="BO20" i="14"/>
  <c r="BK21" i="14"/>
  <c r="BO21" i="14"/>
  <c r="BK22" i="14"/>
  <c r="BO22" i="14"/>
  <c r="BK23" i="14"/>
  <c r="BO23" i="14"/>
  <c r="BK24" i="14"/>
  <c r="BO24" i="14"/>
  <c r="BK25" i="14"/>
  <c r="BO25" i="14"/>
  <c r="BK26" i="14"/>
  <c r="BO26" i="14"/>
  <c r="BK27" i="14"/>
  <c r="BO27" i="14"/>
  <c r="BK28" i="14"/>
  <c r="BO28" i="14"/>
  <c r="BO11" i="14"/>
  <c r="BQ11" i="14"/>
  <c r="BP11" i="14"/>
  <c r="BA46" i="14"/>
  <c r="BB48" i="14"/>
  <c r="BB49" i="14"/>
  <c r="BB50" i="14"/>
  <c r="BB51" i="14"/>
  <c r="BB52" i="14"/>
  <c r="BB53" i="14"/>
  <c r="BB46" i="14"/>
  <c r="BD46" i="14"/>
  <c r="BC46" i="14"/>
  <c r="BE32" i="14"/>
  <c r="BE33" i="14"/>
  <c r="BE34" i="14"/>
  <c r="BE35" i="14"/>
  <c r="BE37" i="14"/>
  <c r="BE38" i="14"/>
  <c r="BE39" i="14"/>
  <c r="BE40" i="14"/>
  <c r="BE41" i="14"/>
  <c r="BE42" i="14"/>
  <c r="BE43" i="14"/>
  <c r="BE44" i="14"/>
  <c r="BE29" i="14"/>
  <c r="BB32" i="14"/>
  <c r="BF32" i="14"/>
  <c r="BB33" i="14"/>
  <c r="BF33" i="14"/>
  <c r="BB34" i="14"/>
  <c r="BF34" i="14"/>
  <c r="BB35" i="14"/>
  <c r="BF35" i="14"/>
  <c r="BB37" i="14"/>
  <c r="BF37" i="14"/>
  <c r="BB38" i="14"/>
  <c r="BF38" i="14"/>
  <c r="BB39" i="14"/>
  <c r="BF39" i="14"/>
  <c r="BB40" i="14"/>
  <c r="BF40" i="14"/>
  <c r="BB41" i="14"/>
  <c r="BF41" i="14"/>
  <c r="BB42" i="14"/>
  <c r="BF42" i="14"/>
  <c r="BB43" i="14"/>
  <c r="BF43" i="14"/>
  <c r="BB44" i="14"/>
  <c r="BF44" i="14"/>
  <c r="BF29" i="14"/>
  <c r="BH29" i="14"/>
  <c r="BG29" i="14"/>
  <c r="BE12" i="14"/>
  <c r="BE13" i="14"/>
  <c r="BE14" i="14"/>
  <c r="BE15" i="14"/>
  <c r="BE16" i="14"/>
  <c r="BE17" i="14"/>
  <c r="BE18" i="14"/>
  <c r="BE19" i="14"/>
  <c r="BE20" i="14"/>
  <c r="BE21" i="14"/>
  <c r="BE22" i="14"/>
  <c r="BE23" i="14"/>
  <c r="BE24" i="14"/>
  <c r="BE25" i="14"/>
  <c r="BE26" i="14"/>
  <c r="BE27" i="14"/>
  <c r="BE28" i="14"/>
  <c r="BE11" i="14"/>
  <c r="BB12" i="14"/>
  <c r="BF12" i="14"/>
  <c r="BB13" i="14"/>
  <c r="BF13" i="14"/>
  <c r="BB14" i="14"/>
  <c r="BF14" i="14"/>
  <c r="BB15" i="14"/>
  <c r="BF15" i="14"/>
  <c r="BB16" i="14"/>
  <c r="BF16" i="14"/>
  <c r="BB17" i="14"/>
  <c r="BF17" i="14"/>
  <c r="BB18" i="14"/>
  <c r="BF18" i="14"/>
  <c r="BB19" i="14"/>
  <c r="BF19" i="14"/>
  <c r="BB20" i="14"/>
  <c r="BF20" i="14"/>
  <c r="BB21" i="14"/>
  <c r="BF21" i="14"/>
  <c r="BB22" i="14"/>
  <c r="BF22" i="14"/>
  <c r="BB23" i="14"/>
  <c r="BF23" i="14"/>
  <c r="BB24" i="14"/>
  <c r="BF24" i="14"/>
  <c r="BB25" i="14"/>
  <c r="BF25" i="14"/>
  <c r="BB26" i="14"/>
  <c r="BF26" i="14"/>
  <c r="BB27" i="14"/>
  <c r="BF27" i="14"/>
  <c r="BB28" i="14"/>
  <c r="BF28" i="14"/>
  <c r="BF11" i="14"/>
  <c r="BH11" i="14"/>
  <c r="BG11" i="14"/>
  <c r="AR48" i="14"/>
  <c r="AR49" i="14"/>
  <c r="AR50" i="14"/>
  <c r="AR51" i="14"/>
  <c r="AR52" i="14"/>
  <c r="AR53" i="14"/>
  <c r="AR46" i="14"/>
  <c r="AS48" i="14"/>
  <c r="AS49" i="14"/>
  <c r="AS50" i="14"/>
  <c r="AS51" i="14"/>
  <c r="AS52" i="14"/>
  <c r="AS53" i="14"/>
  <c r="AS46" i="14"/>
  <c r="AU46" i="14"/>
  <c r="AT46" i="14"/>
  <c r="AR32" i="14"/>
  <c r="AV32" i="14"/>
  <c r="AR33" i="14"/>
  <c r="AV33" i="14"/>
  <c r="AR34" i="14"/>
  <c r="AV34" i="14"/>
  <c r="AR35" i="14"/>
  <c r="AV35" i="14"/>
  <c r="AR37" i="14"/>
  <c r="AV37" i="14"/>
  <c r="AR38" i="14"/>
  <c r="AV38" i="14"/>
  <c r="AR39" i="14"/>
  <c r="AV39" i="14"/>
  <c r="AR40" i="14"/>
  <c r="AV40" i="14"/>
  <c r="AR41" i="14"/>
  <c r="AV41" i="14"/>
  <c r="AR42" i="14"/>
  <c r="AV42" i="14"/>
  <c r="AR43" i="14"/>
  <c r="AV43" i="14"/>
  <c r="AR44" i="14"/>
  <c r="AV44" i="14"/>
  <c r="AV29" i="14"/>
  <c r="AS32" i="14"/>
  <c r="AW32" i="14"/>
  <c r="AS33" i="14"/>
  <c r="AW33" i="14"/>
  <c r="AS34" i="14"/>
  <c r="AW34" i="14"/>
  <c r="AS35" i="14"/>
  <c r="AW35" i="14"/>
  <c r="AS37" i="14"/>
  <c r="AW37" i="14"/>
  <c r="AS38" i="14"/>
  <c r="AW38" i="14"/>
  <c r="AS39" i="14"/>
  <c r="AW39" i="14"/>
  <c r="AS40" i="14"/>
  <c r="AW40" i="14"/>
  <c r="AS41" i="14"/>
  <c r="AW41" i="14"/>
  <c r="AS42" i="14"/>
  <c r="AW42" i="14"/>
  <c r="AS43" i="14"/>
  <c r="AW43" i="14"/>
  <c r="AS44" i="14"/>
  <c r="AW44" i="14"/>
  <c r="AW29" i="14"/>
  <c r="AY29" i="14"/>
  <c r="AX29" i="14"/>
  <c r="AR12" i="14"/>
  <c r="AV12" i="14"/>
  <c r="AR13" i="14"/>
  <c r="AV13" i="14"/>
  <c r="AR14" i="14"/>
  <c r="AV14" i="14"/>
  <c r="AR15" i="14"/>
  <c r="AV15" i="14"/>
  <c r="AR16" i="14"/>
  <c r="AV16" i="14"/>
  <c r="AR17" i="14"/>
  <c r="AV17" i="14"/>
  <c r="AR18" i="14"/>
  <c r="AV18" i="14"/>
  <c r="AR19" i="14"/>
  <c r="AV19" i="14"/>
  <c r="AR20" i="14"/>
  <c r="AV20" i="14"/>
  <c r="AR21" i="14"/>
  <c r="AV21" i="14"/>
  <c r="AR22" i="14"/>
  <c r="AV22" i="14"/>
  <c r="AR23" i="14"/>
  <c r="AV23" i="14"/>
  <c r="AR24" i="14"/>
  <c r="AV24" i="14"/>
  <c r="AR25" i="14"/>
  <c r="AV25" i="14"/>
  <c r="AR26" i="14"/>
  <c r="AV26" i="14"/>
  <c r="AR27" i="14"/>
  <c r="AV27" i="14"/>
  <c r="AR28" i="14"/>
  <c r="AV28" i="14"/>
  <c r="AV11" i="14"/>
  <c r="AS12" i="14"/>
  <c r="AW12" i="14"/>
  <c r="AS13" i="14"/>
  <c r="AW13" i="14"/>
  <c r="AS14" i="14"/>
  <c r="AW14" i="14"/>
  <c r="AS15" i="14"/>
  <c r="AW15" i="14"/>
  <c r="AS16" i="14"/>
  <c r="AW16" i="14"/>
  <c r="AS17" i="14"/>
  <c r="AW17" i="14"/>
  <c r="AS18" i="14"/>
  <c r="AW18" i="14"/>
  <c r="AS19" i="14"/>
  <c r="AW19" i="14"/>
  <c r="AS20" i="14"/>
  <c r="AW20" i="14"/>
  <c r="AS21" i="14"/>
  <c r="AW21" i="14"/>
  <c r="AS22" i="14"/>
  <c r="AW22" i="14"/>
  <c r="AS23" i="14"/>
  <c r="AW23" i="14"/>
  <c r="AS24" i="14"/>
  <c r="AW24" i="14"/>
  <c r="AS25" i="14"/>
  <c r="AW25" i="14"/>
  <c r="AS26" i="14"/>
  <c r="AW26" i="14"/>
  <c r="AS27" i="14"/>
  <c r="AW27" i="14"/>
  <c r="AS28" i="14"/>
  <c r="AW28" i="14"/>
  <c r="AW11" i="14"/>
  <c r="AY11" i="14"/>
  <c r="AX11" i="14"/>
  <c r="AI46" i="14"/>
  <c r="AJ48" i="14"/>
  <c r="AJ49" i="14"/>
  <c r="AJ50" i="14"/>
  <c r="AJ51" i="14"/>
  <c r="AJ52" i="14"/>
  <c r="AJ53" i="14"/>
  <c r="AJ46" i="14"/>
  <c r="AL46" i="14"/>
  <c r="AK46" i="14"/>
  <c r="AM32" i="14"/>
  <c r="AM33" i="14"/>
  <c r="AM34" i="14"/>
  <c r="AM35" i="14"/>
  <c r="AM37" i="14"/>
  <c r="AM38" i="14"/>
  <c r="AM39" i="14"/>
  <c r="AM40" i="14"/>
  <c r="AM41" i="14"/>
  <c r="AM42" i="14"/>
  <c r="AM43" i="14"/>
  <c r="AM44" i="14"/>
  <c r="AM29" i="14"/>
  <c r="AJ32" i="14"/>
  <c r="AN32" i="14"/>
  <c r="AJ33" i="14"/>
  <c r="AN33" i="14"/>
  <c r="AJ34" i="14"/>
  <c r="AN34" i="14"/>
  <c r="AJ35" i="14"/>
  <c r="AN35" i="14"/>
  <c r="AJ37" i="14"/>
  <c r="AN37" i="14"/>
  <c r="AJ38" i="14"/>
  <c r="AN38" i="14"/>
  <c r="AJ39" i="14"/>
  <c r="AN39" i="14"/>
  <c r="AJ40" i="14"/>
  <c r="AN40" i="14"/>
  <c r="AJ41" i="14"/>
  <c r="AN41" i="14"/>
  <c r="AJ42" i="14"/>
  <c r="AN42" i="14"/>
  <c r="AJ43" i="14"/>
  <c r="AN43" i="14"/>
  <c r="AJ44" i="14"/>
  <c r="AN44" i="14"/>
  <c r="AN29" i="14"/>
  <c r="AP29" i="14"/>
  <c r="AO29" i="14"/>
  <c r="AM12" i="14"/>
  <c r="AM13" i="14"/>
  <c r="AM14" i="14"/>
  <c r="AM15" i="14"/>
  <c r="AM16" i="14"/>
  <c r="AM17" i="14"/>
  <c r="AM18" i="14"/>
  <c r="AM19" i="14"/>
  <c r="AM20" i="14"/>
  <c r="AM21" i="14"/>
  <c r="AM22" i="14"/>
  <c r="AM23" i="14"/>
  <c r="AM24" i="14"/>
  <c r="AM25" i="14"/>
  <c r="AM26" i="14"/>
  <c r="AM27" i="14"/>
  <c r="AM28" i="14"/>
  <c r="AM11" i="14"/>
  <c r="AJ12" i="14"/>
  <c r="AN12" i="14"/>
  <c r="AJ13" i="14"/>
  <c r="AN13" i="14"/>
  <c r="AJ14" i="14"/>
  <c r="AN14" i="14"/>
  <c r="AJ15" i="14"/>
  <c r="AN15" i="14"/>
  <c r="AJ16" i="14"/>
  <c r="AN16" i="14"/>
  <c r="AJ17" i="14"/>
  <c r="AN17" i="14"/>
  <c r="AJ18" i="14"/>
  <c r="AN18" i="14"/>
  <c r="AJ19" i="14"/>
  <c r="AN19" i="14"/>
  <c r="AJ20" i="14"/>
  <c r="AN20" i="14"/>
  <c r="AJ21" i="14"/>
  <c r="AN21" i="14"/>
  <c r="AJ22" i="14"/>
  <c r="AN22" i="14"/>
  <c r="AJ23" i="14"/>
  <c r="AN23" i="14"/>
  <c r="AJ24" i="14"/>
  <c r="AN24" i="14"/>
  <c r="AJ25" i="14"/>
  <c r="AN25" i="14"/>
  <c r="AJ26" i="14"/>
  <c r="AN26" i="14"/>
  <c r="AJ27" i="14"/>
  <c r="AN27" i="14"/>
  <c r="AJ28" i="14"/>
  <c r="AN28" i="14"/>
  <c r="AN11" i="14"/>
  <c r="AP11" i="14"/>
  <c r="AO11" i="14"/>
  <c r="Z46" i="14"/>
  <c r="AA48" i="14"/>
  <c r="AA49" i="14"/>
  <c r="AA50" i="14"/>
  <c r="AA51" i="14"/>
  <c r="AA52" i="14"/>
  <c r="AA53" i="14"/>
  <c r="AA46" i="14"/>
  <c r="AC46" i="14"/>
  <c r="AB46" i="14"/>
  <c r="AD32" i="14"/>
  <c r="AD33" i="14"/>
  <c r="AD34" i="14"/>
  <c r="AD35" i="14"/>
  <c r="AD37" i="14"/>
  <c r="AD38" i="14"/>
  <c r="AD39" i="14"/>
  <c r="AD40" i="14"/>
  <c r="AD41" i="14"/>
  <c r="AD42" i="14"/>
  <c r="AD43" i="14"/>
  <c r="AD44" i="14"/>
  <c r="AD29" i="14"/>
  <c r="AA32" i="14"/>
  <c r="AE32" i="14"/>
  <c r="AA33" i="14"/>
  <c r="AE33" i="14"/>
  <c r="AA34" i="14"/>
  <c r="AE34" i="14"/>
  <c r="AA35" i="14"/>
  <c r="AE35" i="14"/>
  <c r="AA37" i="14"/>
  <c r="AE37" i="14"/>
  <c r="AA38" i="14"/>
  <c r="AE38" i="14"/>
  <c r="AA39" i="14"/>
  <c r="AE39" i="14"/>
  <c r="AA40" i="14"/>
  <c r="AE40" i="14"/>
  <c r="AA41" i="14"/>
  <c r="AE41" i="14"/>
  <c r="AA42" i="14"/>
  <c r="AE42" i="14"/>
  <c r="AA43" i="14"/>
  <c r="AE43" i="14"/>
  <c r="AA44" i="14"/>
  <c r="AE44" i="14"/>
  <c r="AE29" i="14"/>
  <c r="AG29" i="14"/>
  <c r="AF29" i="14"/>
  <c r="AD12" i="14"/>
  <c r="AD13" i="14"/>
  <c r="AD14" i="14"/>
  <c r="AD15" i="14"/>
  <c r="AD16" i="14"/>
  <c r="AD17" i="14"/>
  <c r="AD18" i="14"/>
  <c r="AD19" i="14"/>
  <c r="AD20" i="14"/>
  <c r="AD21" i="14"/>
  <c r="AD22" i="14"/>
  <c r="AD23" i="14"/>
  <c r="AD24" i="14"/>
  <c r="AD25" i="14"/>
  <c r="AD26" i="14"/>
  <c r="AD27" i="14"/>
  <c r="AD28" i="14"/>
  <c r="AD11" i="14"/>
  <c r="AA12" i="14"/>
  <c r="AE12" i="14"/>
  <c r="AA13" i="14"/>
  <c r="AE13" i="14"/>
  <c r="AA14" i="14"/>
  <c r="AE14" i="14"/>
  <c r="AA15" i="14"/>
  <c r="AE15" i="14"/>
  <c r="AA16" i="14"/>
  <c r="AE16" i="14"/>
  <c r="AA17" i="14"/>
  <c r="AE17" i="14"/>
  <c r="AA18" i="14"/>
  <c r="AE18" i="14"/>
  <c r="AA19" i="14"/>
  <c r="AE19" i="14"/>
  <c r="AA20" i="14"/>
  <c r="AE20" i="14"/>
  <c r="AA21" i="14"/>
  <c r="AE21" i="14"/>
  <c r="AA22" i="14"/>
  <c r="AE22" i="14"/>
  <c r="AA23" i="14"/>
  <c r="AE23" i="14"/>
  <c r="AA24" i="14"/>
  <c r="AE24" i="14"/>
  <c r="AA25" i="14"/>
  <c r="AE25" i="14"/>
  <c r="AA26" i="14"/>
  <c r="AE26" i="14"/>
  <c r="AA27" i="14"/>
  <c r="AE27" i="14"/>
  <c r="AA28" i="14"/>
  <c r="AE28" i="14"/>
  <c r="AE11" i="14"/>
  <c r="AG11" i="14"/>
  <c r="AF11" i="14"/>
  <c r="Q46" i="14"/>
  <c r="R48" i="14"/>
  <c r="R49" i="14"/>
  <c r="R50" i="14"/>
  <c r="R51" i="14"/>
  <c r="R52" i="14"/>
  <c r="R53" i="14"/>
  <c r="R46" i="14"/>
  <c r="T46" i="14"/>
  <c r="S46" i="14"/>
  <c r="U32" i="14"/>
  <c r="U33" i="14"/>
  <c r="U34" i="14"/>
  <c r="U35" i="14"/>
  <c r="U37" i="14"/>
  <c r="U38" i="14"/>
  <c r="U39" i="14"/>
  <c r="U40" i="14"/>
  <c r="U41" i="14"/>
  <c r="U42" i="14"/>
  <c r="U43" i="14"/>
  <c r="U44" i="14"/>
  <c r="U29" i="14"/>
  <c r="R32" i="14"/>
  <c r="V32" i="14"/>
  <c r="R33" i="14"/>
  <c r="V33" i="14"/>
  <c r="R34" i="14"/>
  <c r="V34" i="14"/>
  <c r="R35" i="14"/>
  <c r="V35" i="14"/>
  <c r="R37" i="14"/>
  <c r="V37" i="14"/>
  <c r="R38" i="14"/>
  <c r="V38" i="14"/>
  <c r="R39" i="14"/>
  <c r="V39" i="14"/>
  <c r="R40" i="14"/>
  <c r="V40" i="14"/>
  <c r="R41" i="14"/>
  <c r="V41" i="14"/>
  <c r="R42" i="14"/>
  <c r="V42" i="14"/>
  <c r="R43" i="14"/>
  <c r="V43" i="14"/>
  <c r="R44" i="14"/>
  <c r="V44" i="14"/>
  <c r="V29" i="14"/>
  <c r="X29" i="14"/>
  <c r="W29" i="14"/>
  <c r="U12" i="14"/>
  <c r="U13" i="14"/>
  <c r="U14" i="14"/>
  <c r="U15" i="14"/>
  <c r="U16" i="14"/>
  <c r="U17" i="14"/>
  <c r="U18" i="14"/>
  <c r="U19" i="14"/>
  <c r="U20" i="14"/>
  <c r="U21" i="14"/>
  <c r="U22" i="14"/>
  <c r="U23" i="14"/>
  <c r="U24" i="14"/>
  <c r="U25" i="14"/>
  <c r="U26" i="14"/>
  <c r="U27" i="14"/>
  <c r="U28" i="14"/>
  <c r="U11" i="14"/>
  <c r="R12" i="14"/>
  <c r="V12" i="14"/>
  <c r="R13" i="14"/>
  <c r="V13" i="14"/>
  <c r="R14" i="14"/>
  <c r="V14" i="14"/>
  <c r="R15" i="14"/>
  <c r="V15" i="14"/>
  <c r="R16" i="14"/>
  <c r="V16" i="14"/>
  <c r="R17" i="14"/>
  <c r="V17" i="14"/>
  <c r="R18" i="14"/>
  <c r="V18" i="14"/>
  <c r="R19" i="14"/>
  <c r="V19" i="14"/>
  <c r="R20" i="14"/>
  <c r="V20" i="14"/>
  <c r="R21" i="14"/>
  <c r="V21" i="14"/>
  <c r="R22" i="14"/>
  <c r="V22" i="14"/>
  <c r="R23" i="14"/>
  <c r="V23" i="14"/>
  <c r="R24" i="14"/>
  <c r="V24" i="14"/>
  <c r="R25" i="14"/>
  <c r="V25" i="14"/>
  <c r="R26" i="14"/>
  <c r="V26" i="14"/>
  <c r="R27" i="14"/>
  <c r="V27" i="14"/>
  <c r="R28" i="14"/>
  <c r="V28" i="14"/>
  <c r="V11" i="14"/>
  <c r="X11" i="14"/>
  <c r="W11" i="14"/>
  <c r="H46" i="14"/>
  <c r="I48" i="14"/>
  <c r="I49" i="14"/>
  <c r="I50" i="14"/>
  <c r="I51" i="14"/>
  <c r="I52" i="14"/>
  <c r="I53" i="14"/>
  <c r="I46" i="14"/>
  <c r="K46" i="14"/>
  <c r="J46" i="14"/>
  <c r="L32" i="14"/>
  <c r="L33" i="14"/>
  <c r="L34" i="14"/>
  <c r="L35" i="14"/>
  <c r="L37" i="14"/>
  <c r="L38" i="14"/>
  <c r="L39" i="14"/>
  <c r="L40" i="14"/>
  <c r="L41" i="14"/>
  <c r="L42" i="14"/>
  <c r="L43" i="14"/>
  <c r="L44" i="14"/>
  <c r="L29" i="14"/>
  <c r="I32" i="14"/>
  <c r="M32" i="14"/>
  <c r="I33" i="14"/>
  <c r="M33" i="14"/>
  <c r="I34" i="14"/>
  <c r="M34" i="14"/>
  <c r="I35" i="14"/>
  <c r="M35" i="14"/>
  <c r="I37" i="14"/>
  <c r="M37" i="14"/>
  <c r="I38" i="14"/>
  <c r="M38" i="14"/>
  <c r="I39" i="14"/>
  <c r="M39" i="14"/>
  <c r="I40" i="14"/>
  <c r="M40" i="14"/>
  <c r="I41" i="14"/>
  <c r="M41" i="14"/>
  <c r="I42" i="14"/>
  <c r="M42" i="14"/>
  <c r="I43" i="14"/>
  <c r="M43" i="14"/>
  <c r="I44" i="14"/>
  <c r="M44" i="14"/>
  <c r="M29" i="14"/>
  <c r="O29" i="14"/>
  <c r="N29" i="14"/>
  <c r="L12" i="14"/>
  <c r="L13" i="14"/>
  <c r="L14" i="14"/>
  <c r="L15" i="14"/>
  <c r="L16" i="14"/>
  <c r="L17" i="14"/>
  <c r="L18" i="14"/>
  <c r="L19" i="14"/>
  <c r="L20" i="14"/>
  <c r="L21" i="14"/>
  <c r="L22" i="14"/>
  <c r="L23" i="14"/>
  <c r="L24" i="14"/>
  <c r="L25" i="14"/>
  <c r="L26" i="14"/>
  <c r="L27" i="14"/>
  <c r="L28" i="14"/>
  <c r="L11" i="14"/>
  <c r="I12" i="14"/>
  <c r="M12" i="14"/>
  <c r="I13" i="14"/>
  <c r="M13" i="14"/>
  <c r="I14" i="14"/>
  <c r="M14" i="14"/>
  <c r="I15" i="14"/>
  <c r="M15" i="14"/>
  <c r="I16" i="14"/>
  <c r="M16" i="14"/>
  <c r="I17" i="14"/>
  <c r="M17" i="14"/>
  <c r="I18" i="14"/>
  <c r="M18" i="14"/>
  <c r="I19" i="14"/>
  <c r="M19" i="14"/>
  <c r="I20" i="14"/>
  <c r="M20" i="14"/>
  <c r="I21" i="14"/>
  <c r="M21" i="14"/>
  <c r="I22" i="14"/>
  <c r="M22" i="14"/>
  <c r="I23" i="14"/>
  <c r="M23" i="14"/>
  <c r="I24" i="14"/>
  <c r="M24" i="14"/>
  <c r="I25" i="14"/>
  <c r="M25" i="14"/>
  <c r="I26" i="14"/>
  <c r="M26" i="14"/>
  <c r="I27" i="14"/>
  <c r="M27" i="14"/>
  <c r="I28" i="14"/>
  <c r="M28" i="14"/>
  <c r="M11" i="14"/>
  <c r="O11" i="14"/>
  <c r="N11" i="14"/>
  <c r="AJ10" i="13"/>
  <c r="AJ7" i="13"/>
  <c r="AJ6" i="13"/>
  <c r="AA10" i="13"/>
  <c r="AA7" i="13"/>
  <c r="AA6" i="13"/>
  <c r="R10" i="13"/>
  <c r="R7" i="13"/>
  <c r="R6" i="13"/>
  <c r="I10" i="13"/>
  <c r="I7" i="13"/>
  <c r="I6" i="13"/>
  <c r="CU10" i="6"/>
  <c r="CU7" i="6"/>
  <c r="CU6" i="6"/>
  <c r="CL10" i="6"/>
  <c r="CL7" i="6"/>
  <c r="CL6" i="6"/>
  <c r="CC10" i="6"/>
  <c r="CC7" i="6"/>
  <c r="CC6" i="6"/>
  <c r="BT10" i="6"/>
  <c r="BT7" i="6"/>
  <c r="BT6" i="6"/>
  <c r="BK10" i="6"/>
  <c r="BK7" i="6"/>
  <c r="BK6" i="6"/>
  <c r="BB10" i="6"/>
  <c r="BB7" i="6"/>
  <c r="BB6" i="6"/>
  <c r="AR10" i="6"/>
  <c r="AS10" i="6"/>
  <c r="AR9" i="6"/>
  <c r="AR8" i="6"/>
  <c r="AR7" i="6"/>
  <c r="AS7" i="6"/>
  <c r="AR6" i="6"/>
  <c r="AS6" i="6"/>
  <c r="AJ10" i="6"/>
  <c r="AJ7" i="6"/>
  <c r="AJ6" i="6"/>
  <c r="AA10" i="6"/>
  <c r="AA7" i="6"/>
  <c r="AA6" i="6"/>
  <c r="R10" i="6"/>
  <c r="R7" i="6"/>
  <c r="R6" i="6"/>
  <c r="I10" i="6"/>
  <c r="I7" i="6"/>
  <c r="I6" i="6"/>
  <c r="CC10" i="17"/>
  <c r="CC7" i="17"/>
  <c r="CC6" i="17"/>
  <c r="BT10" i="17"/>
  <c r="BT7" i="17"/>
  <c r="BT6" i="17"/>
  <c r="BK10" i="17"/>
  <c r="BK7" i="17"/>
  <c r="BK6" i="17"/>
  <c r="BB10" i="17"/>
  <c r="BB7" i="17"/>
  <c r="BB6" i="17"/>
  <c r="AS10" i="17"/>
  <c r="AS7" i="17"/>
  <c r="AS6" i="17"/>
  <c r="AI9" i="17"/>
  <c r="AI10" i="17"/>
  <c r="AJ10" i="17"/>
  <c r="AI8" i="17"/>
  <c r="AI7" i="17"/>
  <c r="AJ7" i="17"/>
  <c r="AI6" i="17"/>
  <c r="AJ6" i="17"/>
  <c r="AA10" i="17"/>
  <c r="AA7" i="17"/>
  <c r="AA6" i="17"/>
  <c r="R10" i="17"/>
  <c r="R7" i="17"/>
  <c r="R6" i="17"/>
  <c r="I10" i="17"/>
  <c r="I7" i="17"/>
  <c r="I6" i="17"/>
  <c r="BT10" i="16"/>
  <c r="BT7" i="16"/>
  <c r="BT6" i="16"/>
  <c r="BK10" i="16"/>
  <c r="BK7" i="16"/>
  <c r="BK6" i="16"/>
  <c r="BA10" i="16"/>
  <c r="BB10" i="16"/>
  <c r="BA9" i="16"/>
  <c r="BA8" i="16"/>
  <c r="BA7" i="16"/>
  <c r="BB7" i="16"/>
  <c r="BA6" i="16"/>
  <c r="BB6" i="16"/>
  <c r="AS10" i="16"/>
  <c r="AS7" i="16"/>
  <c r="AS6" i="16"/>
  <c r="AJ10" i="16"/>
  <c r="AJ7" i="16"/>
  <c r="AJ6" i="16"/>
  <c r="AA10" i="16"/>
  <c r="AA7" i="16"/>
  <c r="AA6" i="16"/>
  <c r="U45" i="16"/>
  <c r="R10" i="16"/>
  <c r="R7" i="16"/>
  <c r="R6" i="16"/>
  <c r="I10" i="16"/>
  <c r="I7" i="16"/>
  <c r="I6" i="16"/>
  <c r="DD7" i="10"/>
  <c r="DD10" i="10"/>
  <c r="DD6" i="10"/>
  <c r="CU10" i="10"/>
  <c r="CU7" i="10"/>
  <c r="CU6" i="10"/>
  <c r="CK10" i="10"/>
  <c r="CL10" i="10"/>
  <c r="CK9" i="10"/>
  <c r="CK8" i="10"/>
  <c r="CK7" i="10"/>
  <c r="CL7" i="10"/>
  <c r="CK6" i="10"/>
  <c r="CL6" i="10"/>
  <c r="CC10" i="10"/>
  <c r="CC7" i="10"/>
  <c r="CC6" i="10"/>
  <c r="BT10" i="10"/>
  <c r="BT7" i="10"/>
  <c r="BT6" i="10"/>
  <c r="BK10" i="10"/>
  <c r="BK7" i="10"/>
  <c r="BK6" i="10"/>
  <c r="BE61" i="10"/>
  <c r="BF61" i="10"/>
  <c r="BG61" i="10"/>
  <c r="BH61" i="10"/>
  <c r="BB10" i="10"/>
  <c r="BB7" i="10"/>
  <c r="BB6" i="10"/>
  <c r="AS10" i="10"/>
  <c r="AS7" i="10"/>
  <c r="AS6" i="10"/>
  <c r="AJ10" i="10"/>
  <c r="AJ7" i="10"/>
  <c r="AJ6" i="10"/>
  <c r="AA10" i="10"/>
  <c r="AA7" i="10"/>
  <c r="AA6" i="10"/>
  <c r="S76" i="10"/>
  <c r="S75" i="10"/>
  <c r="S77" i="10"/>
  <c r="T76" i="10"/>
  <c r="T75" i="10"/>
  <c r="T77" i="10"/>
  <c r="R10" i="10"/>
  <c r="R7" i="10"/>
  <c r="R6" i="10"/>
  <c r="I10" i="10"/>
  <c r="I7" i="10"/>
  <c r="I6" i="10"/>
  <c r="CX45" i="14"/>
  <c r="AG45" i="14"/>
  <c r="AF45" i="14"/>
  <c r="AE45" i="14"/>
  <c r="AD45" i="14"/>
  <c r="X45" i="14"/>
  <c r="W45" i="14"/>
  <c r="V45" i="14"/>
  <c r="U45" i="14"/>
  <c r="CU10" i="14"/>
  <c r="CU7" i="14"/>
  <c r="CU6" i="14"/>
  <c r="CC10" i="14"/>
  <c r="CC7" i="14"/>
  <c r="CC6" i="14"/>
  <c r="BT10" i="14"/>
  <c r="BT7" i="14"/>
  <c r="BT6" i="14"/>
  <c r="BK10" i="14"/>
  <c r="BK7" i="14"/>
  <c r="BK6" i="14"/>
  <c r="BB10" i="14"/>
  <c r="BB7" i="14"/>
  <c r="BB6" i="14"/>
  <c r="AR10" i="14"/>
  <c r="AS10" i="14"/>
  <c r="AR7" i="14"/>
  <c r="AS7" i="14"/>
  <c r="AR6" i="14"/>
  <c r="AS6" i="14"/>
  <c r="AJ10" i="14"/>
  <c r="AL10" i="14"/>
  <c r="AK10" i="14"/>
  <c r="AJ7" i="14"/>
  <c r="AL7" i="14"/>
  <c r="AK7" i="14"/>
  <c r="AJ6" i="14"/>
  <c r="AA10" i="14"/>
  <c r="AC10" i="14"/>
  <c r="AB10" i="14"/>
  <c r="AA7" i="14"/>
  <c r="AC7" i="14"/>
  <c r="AB7" i="14"/>
  <c r="AA6" i="14"/>
  <c r="AC6" i="14"/>
  <c r="AB6" i="14"/>
  <c r="R10" i="14"/>
  <c r="T10" i="14"/>
  <c r="S10" i="14"/>
  <c r="R7" i="14"/>
  <c r="T7" i="14"/>
  <c r="S7" i="14"/>
  <c r="R6" i="14"/>
  <c r="T6" i="14"/>
  <c r="S6" i="14"/>
  <c r="I10" i="14"/>
  <c r="K10" i="14"/>
  <c r="J10" i="14"/>
  <c r="I7" i="14"/>
  <c r="K7" i="14"/>
  <c r="J7" i="14"/>
  <c r="I6" i="14"/>
  <c r="K6" i="14"/>
  <c r="J6" i="14"/>
  <c r="CL10" i="14"/>
  <c r="CN10" i="14"/>
  <c r="CM10" i="14"/>
  <c r="CL7" i="14"/>
  <c r="CN7" i="14"/>
  <c r="CM7" i="14"/>
  <c r="CL6" i="14"/>
  <c r="CN6" i="14"/>
  <c r="CM6" i="14"/>
  <c r="CN7" i="12"/>
  <c r="CN10" i="12"/>
  <c r="CM7" i="12"/>
  <c r="CM10" i="12"/>
  <c r="CN6" i="12"/>
  <c r="CM6" i="12"/>
  <c r="CE7" i="12"/>
  <c r="CE10" i="12"/>
  <c r="CD7" i="12"/>
  <c r="CD10" i="12"/>
  <c r="CE6" i="12"/>
  <c r="CD6" i="12"/>
  <c r="BV7" i="12"/>
  <c r="BV10" i="12"/>
  <c r="BU7" i="12"/>
  <c r="BU10" i="12"/>
  <c r="BV6" i="12"/>
  <c r="BU6" i="12"/>
  <c r="BM7" i="12"/>
  <c r="BM10" i="12"/>
  <c r="BL7" i="12"/>
  <c r="BL10" i="12"/>
  <c r="BM6" i="12"/>
  <c r="BL6" i="12"/>
  <c r="BD7" i="12"/>
  <c r="BD10" i="12"/>
  <c r="BC7" i="12"/>
  <c r="BC10" i="12"/>
  <c r="BD6" i="12"/>
  <c r="BC6" i="12"/>
  <c r="AU7" i="12"/>
  <c r="AU10" i="12"/>
  <c r="AT7" i="12"/>
  <c r="AT10" i="12"/>
  <c r="AU6" i="12"/>
  <c r="AT6" i="12"/>
  <c r="AL7" i="12"/>
  <c r="AL10" i="12"/>
  <c r="AK7" i="12"/>
  <c r="AK10" i="12"/>
  <c r="AL6" i="12"/>
  <c r="AK6" i="12"/>
  <c r="CM72" i="12"/>
  <c r="CM73" i="12"/>
  <c r="CM74" i="12"/>
  <c r="CM75" i="12"/>
  <c r="CM76" i="12"/>
  <c r="CM77" i="12"/>
  <c r="CN72" i="12"/>
  <c r="CN73" i="12"/>
  <c r="CN74" i="12"/>
  <c r="CN75" i="12"/>
  <c r="CN76" i="12"/>
  <c r="CN77" i="12"/>
  <c r="CP61" i="12"/>
  <c r="CM12" i="12"/>
  <c r="CQ12" i="12"/>
  <c r="CM13" i="12"/>
  <c r="CQ13" i="12"/>
  <c r="CM14" i="12"/>
  <c r="CQ14" i="12"/>
  <c r="CM15" i="12"/>
  <c r="CQ15" i="12"/>
  <c r="CM16" i="12"/>
  <c r="CQ16" i="12"/>
  <c r="CM17" i="12"/>
  <c r="CQ17" i="12"/>
  <c r="CM18" i="12"/>
  <c r="CQ18" i="12"/>
  <c r="CM19" i="12"/>
  <c r="CQ19" i="12"/>
  <c r="CM20" i="12"/>
  <c r="CQ20" i="12"/>
  <c r="CM21" i="12"/>
  <c r="CQ21" i="12"/>
  <c r="CM22" i="12"/>
  <c r="CQ22" i="12"/>
  <c r="CM23" i="12"/>
  <c r="CQ23" i="12"/>
  <c r="CM24" i="12"/>
  <c r="CQ24" i="12"/>
  <c r="CM25" i="12"/>
  <c r="CQ25" i="12"/>
  <c r="CM26" i="12"/>
  <c r="CQ26" i="12"/>
  <c r="CM27" i="12"/>
  <c r="CQ27" i="12"/>
  <c r="CM28" i="12"/>
  <c r="CQ28" i="12"/>
  <c r="CM48" i="12"/>
  <c r="CQ48" i="12"/>
  <c r="CM49" i="12"/>
  <c r="CQ49" i="12"/>
  <c r="CM50" i="12"/>
  <c r="CQ50" i="12"/>
  <c r="CM51" i="12"/>
  <c r="CQ51" i="12"/>
  <c r="CM53" i="12"/>
  <c r="CQ53" i="12"/>
  <c r="CM54" i="12"/>
  <c r="CQ54" i="12"/>
  <c r="CM55" i="12"/>
  <c r="CQ55" i="12"/>
  <c r="CM56" i="12"/>
  <c r="CQ56" i="12"/>
  <c r="CM57" i="12"/>
  <c r="CQ57" i="12"/>
  <c r="CM58" i="12"/>
  <c r="CQ58" i="12"/>
  <c r="CM59" i="12"/>
  <c r="CQ59" i="12"/>
  <c r="CM60" i="12"/>
  <c r="CQ60" i="12"/>
  <c r="CQ61" i="12"/>
  <c r="CN12" i="12"/>
  <c r="CR12" i="12"/>
  <c r="CN13" i="12"/>
  <c r="CR13" i="12"/>
  <c r="CN14" i="12"/>
  <c r="CR14" i="12"/>
  <c r="CN15" i="12"/>
  <c r="CR15" i="12"/>
  <c r="CN16" i="12"/>
  <c r="CR16" i="12"/>
  <c r="CN17" i="12"/>
  <c r="CR17" i="12"/>
  <c r="CN18" i="12"/>
  <c r="CR18" i="12"/>
  <c r="CN19" i="12"/>
  <c r="CR19" i="12"/>
  <c r="CN20" i="12"/>
  <c r="CR20" i="12"/>
  <c r="CN21" i="12"/>
  <c r="CR21" i="12"/>
  <c r="CN22" i="12"/>
  <c r="CR22" i="12"/>
  <c r="CN23" i="12"/>
  <c r="CR23" i="12"/>
  <c r="CN24" i="12"/>
  <c r="CR24" i="12"/>
  <c r="CN25" i="12"/>
  <c r="CR25" i="12"/>
  <c r="CN26" i="12"/>
  <c r="CR26" i="12"/>
  <c r="CN27" i="12"/>
  <c r="CR27" i="12"/>
  <c r="CN28" i="12"/>
  <c r="CR28" i="12"/>
  <c r="CN48" i="12"/>
  <c r="CR48" i="12"/>
  <c r="CN49" i="12"/>
  <c r="CR49" i="12"/>
  <c r="CN50" i="12"/>
  <c r="CR50" i="12"/>
  <c r="CN51" i="12"/>
  <c r="CR51" i="12"/>
  <c r="CN53" i="12"/>
  <c r="CR53" i="12"/>
  <c r="CN54" i="12"/>
  <c r="CR54" i="12"/>
  <c r="CN55" i="12"/>
  <c r="CR55" i="12"/>
  <c r="CN56" i="12"/>
  <c r="CR56" i="12"/>
  <c r="CN57" i="12"/>
  <c r="CR57" i="12"/>
  <c r="CN58" i="12"/>
  <c r="CR58" i="12"/>
  <c r="CN59" i="12"/>
  <c r="CR59" i="12"/>
  <c r="CN60" i="12"/>
  <c r="CR60" i="12"/>
  <c r="CR61" i="12"/>
  <c r="CO61" i="12"/>
  <c r="CD72" i="12"/>
  <c r="CD73" i="12"/>
  <c r="CD74" i="12"/>
  <c r="CD75" i="12"/>
  <c r="CD76" i="12"/>
  <c r="CD77" i="12"/>
  <c r="CE72" i="12"/>
  <c r="CE73" i="12"/>
  <c r="CE74" i="12"/>
  <c r="CE75" i="12"/>
  <c r="CE76" i="12"/>
  <c r="CE77" i="12"/>
  <c r="CG61" i="12"/>
  <c r="CD12" i="12"/>
  <c r="CH12" i="12"/>
  <c r="CD13" i="12"/>
  <c r="CH13" i="12"/>
  <c r="CD14" i="12"/>
  <c r="CH14" i="12"/>
  <c r="CD15" i="12"/>
  <c r="CH15" i="12"/>
  <c r="CD16" i="12"/>
  <c r="CH16" i="12"/>
  <c r="CD17" i="12"/>
  <c r="CH17" i="12"/>
  <c r="CD18" i="12"/>
  <c r="CH18" i="12"/>
  <c r="CD19" i="12"/>
  <c r="CH19" i="12"/>
  <c r="CD20" i="12"/>
  <c r="CH20" i="12"/>
  <c r="CD21" i="12"/>
  <c r="CH21" i="12"/>
  <c r="CD22" i="12"/>
  <c r="CH22" i="12"/>
  <c r="CD23" i="12"/>
  <c r="CH23" i="12"/>
  <c r="CD24" i="12"/>
  <c r="CH24" i="12"/>
  <c r="CD25" i="12"/>
  <c r="CH25" i="12"/>
  <c r="CD26" i="12"/>
  <c r="CH26" i="12"/>
  <c r="CD27" i="12"/>
  <c r="CH27" i="12"/>
  <c r="CD28" i="12"/>
  <c r="CH28" i="12"/>
  <c r="CD48" i="12"/>
  <c r="CH48" i="12"/>
  <c r="CD49" i="12"/>
  <c r="CH49" i="12"/>
  <c r="CD50" i="12"/>
  <c r="CH50" i="12"/>
  <c r="CD51" i="12"/>
  <c r="CH51" i="12"/>
  <c r="CD53" i="12"/>
  <c r="CH53" i="12"/>
  <c r="CD54" i="12"/>
  <c r="CH54" i="12"/>
  <c r="CD55" i="12"/>
  <c r="CH55" i="12"/>
  <c r="CD56" i="12"/>
  <c r="CH56" i="12"/>
  <c r="CD57" i="12"/>
  <c r="CH57" i="12"/>
  <c r="CD58" i="12"/>
  <c r="CH58" i="12"/>
  <c r="CD59" i="12"/>
  <c r="CH59" i="12"/>
  <c r="CD60" i="12"/>
  <c r="CH60" i="12"/>
  <c r="CH61" i="12"/>
  <c r="CE12" i="12"/>
  <c r="CI12" i="12"/>
  <c r="CE13" i="12"/>
  <c r="CI13" i="12"/>
  <c r="CE14" i="12"/>
  <c r="CI14" i="12"/>
  <c r="CE15" i="12"/>
  <c r="CI15" i="12"/>
  <c r="CE16" i="12"/>
  <c r="CI16" i="12"/>
  <c r="CE17" i="12"/>
  <c r="CI17" i="12"/>
  <c r="CE18" i="12"/>
  <c r="CI18" i="12"/>
  <c r="CE19" i="12"/>
  <c r="CI19" i="12"/>
  <c r="CE20" i="12"/>
  <c r="CI20" i="12"/>
  <c r="CE21" i="12"/>
  <c r="CI21" i="12"/>
  <c r="CE22" i="12"/>
  <c r="CI22" i="12"/>
  <c r="CE23" i="12"/>
  <c r="CI23" i="12"/>
  <c r="CE24" i="12"/>
  <c r="CI24" i="12"/>
  <c r="CE25" i="12"/>
  <c r="CI25" i="12"/>
  <c r="CE26" i="12"/>
  <c r="CI26" i="12"/>
  <c r="CE27" i="12"/>
  <c r="CI27" i="12"/>
  <c r="CE28" i="12"/>
  <c r="CI28" i="12"/>
  <c r="CE48" i="12"/>
  <c r="CI48" i="12"/>
  <c r="CE49" i="12"/>
  <c r="CI49" i="12"/>
  <c r="CE50" i="12"/>
  <c r="CI50" i="12"/>
  <c r="CE51" i="12"/>
  <c r="CI51" i="12"/>
  <c r="CE53" i="12"/>
  <c r="CI53" i="12"/>
  <c r="CE54" i="12"/>
  <c r="CI54" i="12"/>
  <c r="CE55" i="12"/>
  <c r="CI55" i="12"/>
  <c r="CE56" i="12"/>
  <c r="CI56" i="12"/>
  <c r="CE57" i="12"/>
  <c r="CI57" i="12"/>
  <c r="CE58" i="12"/>
  <c r="CI58" i="12"/>
  <c r="CE59" i="12"/>
  <c r="CI59" i="12"/>
  <c r="CE60" i="12"/>
  <c r="CI60" i="12"/>
  <c r="CI61" i="12"/>
  <c r="CF61" i="12"/>
  <c r="BU72" i="12"/>
  <c r="BU73" i="12"/>
  <c r="BU74" i="12"/>
  <c r="BU75" i="12"/>
  <c r="BU76" i="12"/>
  <c r="BU77" i="12"/>
  <c r="BV72" i="12"/>
  <c r="BV73" i="12"/>
  <c r="BV74" i="12"/>
  <c r="BV75" i="12"/>
  <c r="BV76" i="12"/>
  <c r="BV77" i="12"/>
  <c r="BX61" i="12"/>
  <c r="BU12" i="12"/>
  <c r="BY12" i="12"/>
  <c r="BU13" i="12"/>
  <c r="BY13" i="12"/>
  <c r="BU14" i="12"/>
  <c r="BY14" i="12"/>
  <c r="BU15" i="12"/>
  <c r="BY15" i="12"/>
  <c r="BU16" i="12"/>
  <c r="BY16" i="12"/>
  <c r="BU17" i="12"/>
  <c r="BY17" i="12"/>
  <c r="BU18" i="12"/>
  <c r="BY18" i="12"/>
  <c r="BU19" i="12"/>
  <c r="BY19" i="12"/>
  <c r="BU20" i="12"/>
  <c r="BY20" i="12"/>
  <c r="BU21" i="12"/>
  <c r="BY21" i="12"/>
  <c r="BU22" i="12"/>
  <c r="BY22" i="12"/>
  <c r="BU23" i="12"/>
  <c r="BY23" i="12"/>
  <c r="BU24" i="12"/>
  <c r="BY24" i="12"/>
  <c r="BU25" i="12"/>
  <c r="BY25" i="12"/>
  <c r="BU26" i="12"/>
  <c r="BY26" i="12"/>
  <c r="BU27" i="12"/>
  <c r="BY27" i="12"/>
  <c r="BU28" i="12"/>
  <c r="BY28" i="12"/>
  <c r="BU48" i="12"/>
  <c r="BY48" i="12"/>
  <c r="BU49" i="12"/>
  <c r="BY49" i="12"/>
  <c r="BU50" i="12"/>
  <c r="BY50" i="12"/>
  <c r="BU51" i="12"/>
  <c r="BY51" i="12"/>
  <c r="BU53" i="12"/>
  <c r="BY53" i="12"/>
  <c r="BU54" i="12"/>
  <c r="BY54" i="12"/>
  <c r="BU55" i="12"/>
  <c r="BY55" i="12"/>
  <c r="BU56" i="12"/>
  <c r="BY56" i="12"/>
  <c r="BU57" i="12"/>
  <c r="BY57" i="12"/>
  <c r="BU58" i="12"/>
  <c r="BY58" i="12"/>
  <c r="BU59" i="12"/>
  <c r="BY59" i="12"/>
  <c r="BU60" i="12"/>
  <c r="BY60" i="12"/>
  <c r="BY61" i="12"/>
  <c r="BV12" i="12"/>
  <c r="BZ12" i="12"/>
  <c r="BV13" i="12"/>
  <c r="BZ13" i="12"/>
  <c r="BV14" i="12"/>
  <c r="BZ14" i="12"/>
  <c r="BV15" i="12"/>
  <c r="BZ15" i="12"/>
  <c r="BV16" i="12"/>
  <c r="BZ16" i="12"/>
  <c r="BV17" i="12"/>
  <c r="BZ17" i="12"/>
  <c r="BV18" i="12"/>
  <c r="BZ18" i="12"/>
  <c r="BV19" i="12"/>
  <c r="BZ19" i="12"/>
  <c r="BV20" i="12"/>
  <c r="BZ20" i="12"/>
  <c r="BV21" i="12"/>
  <c r="BZ21" i="12"/>
  <c r="BV22" i="12"/>
  <c r="BZ22" i="12"/>
  <c r="BV23" i="12"/>
  <c r="BZ23" i="12"/>
  <c r="BV24" i="12"/>
  <c r="BZ24" i="12"/>
  <c r="BV25" i="12"/>
  <c r="BZ25" i="12"/>
  <c r="BV26" i="12"/>
  <c r="BZ26" i="12"/>
  <c r="BV27" i="12"/>
  <c r="BZ27" i="12"/>
  <c r="BV28" i="12"/>
  <c r="BZ28" i="12"/>
  <c r="BV48" i="12"/>
  <c r="BZ48" i="12"/>
  <c r="BV49" i="12"/>
  <c r="BZ49" i="12"/>
  <c r="BV50" i="12"/>
  <c r="BZ50" i="12"/>
  <c r="BV51" i="12"/>
  <c r="BZ51" i="12"/>
  <c r="BV53" i="12"/>
  <c r="BZ53" i="12"/>
  <c r="BV54" i="12"/>
  <c r="BZ54" i="12"/>
  <c r="BV55" i="12"/>
  <c r="BZ55" i="12"/>
  <c r="BV56" i="12"/>
  <c r="BZ56" i="12"/>
  <c r="BV57" i="12"/>
  <c r="BZ57" i="12"/>
  <c r="BV58" i="12"/>
  <c r="BZ58" i="12"/>
  <c r="BV59" i="12"/>
  <c r="BZ59" i="12"/>
  <c r="BV60" i="12"/>
  <c r="BZ60" i="12"/>
  <c r="BZ61" i="12"/>
  <c r="BW61" i="12"/>
  <c r="BL72" i="12"/>
  <c r="BL73" i="12"/>
  <c r="BL74" i="12"/>
  <c r="BL75" i="12"/>
  <c r="BL76" i="12"/>
  <c r="BL77" i="12"/>
  <c r="BM72" i="12"/>
  <c r="BM73" i="12"/>
  <c r="BM74" i="12"/>
  <c r="BM75" i="12"/>
  <c r="BM76" i="12"/>
  <c r="BM77" i="12"/>
  <c r="BO61" i="12"/>
  <c r="BL12" i="12"/>
  <c r="BP12" i="12"/>
  <c r="BL13" i="12"/>
  <c r="BP13" i="12"/>
  <c r="BL14" i="12"/>
  <c r="BP14" i="12"/>
  <c r="BL15" i="12"/>
  <c r="BP15" i="12"/>
  <c r="BL16" i="12"/>
  <c r="BP16" i="12"/>
  <c r="BL17" i="12"/>
  <c r="BP17" i="12"/>
  <c r="BL18" i="12"/>
  <c r="BP18" i="12"/>
  <c r="BL19" i="12"/>
  <c r="BP19" i="12"/>
  <c r="BL20" i="12"/>
  <c r="BP20" i="12"/>
  <c r="BL21" i="12"/>
  <c r="BP21" i="12"/>
  <c r="BL22" i="12"/>
  <c r="BP22" i="12"/>
  <c r="BL23" i="12"/>
  <c r="BP23" i="12"/>
  <c r="BL24" i="12"/>
  <c r="BP24" i="12"/>
  <c r="BL25" i="12"/>
  <c r="BP25" i="12"/>
  <c r="BL26" i="12"/>
  <c r="BP26" i="12"/>
  <c r="BL27" i="12"/>
  <c r="BP27" i="12"/>
  <c r="BL28" i="12"/>
  <c r="BP28" i="12"/>
  <c r="BL48" i="12"/>
  <c r="BP48" i="12"/>
  <c r="BL49" i="12"/>
  <c r="BP49" i="12"/>
  <c r="BL50" i="12"/>
  <c r="BP50" i="12"/>
  <c r="BL51" i="12"/>
  <c r="BP51" i="12"/>
  <c r="BL53" i="12"/>
  <c r="BP53" i="12"/>
  <c r="BL54" i="12"/>
  <c r="BP54" i="12"/>
  <c r="BL55" i="12"/>
  <c r="BP55" i="12"/>
  <c r="BL56" i="12"/>
  <c r="BP56" i="12"/>
  <c r="BL57" i="12"/>
  <c r="BP57" i="12"/>
  <c r="BL58" i="12"/>
  <c r="BP58" i="12"/>
  <c r="BL59" i="12"/>
  <c r="BP59" i="12"/>
  <c r="BL60" i="12"/>
  <c r="BP60" i="12"/>
  <c r="BP61" i="12"/>
  <c r="BM12" i="12"/>
  <c r="BQ12" i="12"/>
  <c r="BM13" i="12"/>
  <c r="BQ13" i="12"/>
  <c r="BM14" i="12"/>
  <c r="BQ14" i="12"/>
  <c r="BM15" i="12"/>
  <c r="BQ15" i="12"/>
  <c r="BM16" i="12"/>
  <c r="BQ16" i="12"/>
  <c r="BM17" i="12"/>
  <c r="BQ17" i="12"/>
  <c r="BM18" i="12"/>
  <c r="BQ18" i="12"/>
  <c r="BM19" i="12"/>
  <c r="BQ19" i="12"/>
  <c r="BM20" i="12"/>
  <c r="BQ20" i="12"/>
  <c r="BM21" i="12"/>
  <c r="BQ21" i="12"/>
  <c r="BM22" i="12"/>
  <c r="BQ22" i="12"/>
  <c r="BM23" i="12"/>
  <c r="BQ23" i="12"/>
  <c r="BM24" i="12"/>
  <c r="BQ24" i="12"/>
  <c r="BM25" i="12"/>
  <c r="BQ25" i="12"/>
  <c r="BM26" i="12"/>
  <c r="BQ26" i="12"/>
  <c r="BM27" i="12"/>
  <c r="BQ27" i="12"/>
  <c r="BM28" i="12"/>
  <c r="BQ28" i="12"/>
  <c r="BM48" i="12"/>
  <c r="BQ48" i="12"/>
  <c r="BM49" i="12"/>
  <c r="BQ49" i="12"/>
  <c r="BM50" i="12"/>
  <c r="BQ50" i="12"/>
  <c r="BM51" i="12"/>
  <c r="BQ51" i="12"/>
  <c r="BM53" i="12"/>
  <c r="BQ53" i="12"/>
  <c r="BM54" i="12"/>
  <c r="BQ54" i="12"/>
  <c r="BM55" i="12"/>
  <c r="BQ55" i="12"/>
  <c r="BM56" i="12"/>
  <c r="BQ56" i="12"/>
  <c r="BM57" i="12"/>
  <c r="BQ57" i="12"/>
  <c r="BM58" i="12"/>
  <c r="BQ58" i="12"/>
  <c r="BM59" i="12"/>
  <c r="BQ59" i="12"/>
  <c r="BM60" i="12"/>
  <c r="BQ60" i="12"/>
  <c r="BQ61" i="12"/>
  <c r="BN61" i="12"/>
  <c r="BC72" i="12"/>
  <c r="BC73" i="12"/>
  <c r="BC74" i="12"/>
  <c r="BC75" i="12"/>
  <c r="BC76" i="12"/>
  <c r="BC77" i="12"/>
  <c r="BD72" i="12"/>
  <c r="BD73" i="12"/>
  <c r="BD74" i="12"/>
  <c r="BD75" i="12"/>
  <c r="BD76" i="12"/>
  <c r="BD77" i="12"/>
  <c r="BF61" i="12"/>
  <c r="BC12" i="12"/>
  <c r="BG12" i="12"/>
  <c r="BC13" i="12"/>
  <c r="BG13" i="12"/>
  <c r="BC14" i="12"/>
  <c r="BG14" i="12"/>
  <c r="BC15" i="12"/>
  <c r="BG15" i="12"/>
  <c r="BC16" i="12"/>
  <c r="BG16" i="12"/>
  <c r="BC17" i="12"/>
  <c r="BG17" i="12"/>
  <c r="BC18" i="12"/>
  <c r="BG18" i="12"/>
  <c r="BC19" i="12"/>
  <c r="BG19" i="12"/>
  <c r="BC20" i="12"/>
  <c r="BG20" i="12"/>
  <c r="BC21" i="12"/>
  <c r="BG21" i="12"/>
  <c r="BC22" i="12"/>
  <c r="BG22" i="12"/>
  <c r="BC23" i="12"/>
  <c r="BG23" i="12"/>
  <c r="BC24" i="12"/>
  <c r="BG24" i="12"/>
  <c r="BC25" i="12"/>
  <c r="BG25" i="12"/>
  <c r="BC26" i="12"/>
  <c r="BG26" i="12"/>
  <c r="BC27" i="12"/>
  <c r="BG27" i="12"/>
  <c r="BC28" i="12"/>
  <c r="BG28" i="12"/>
  <c r="BC48" i="12"/>
  <c r="BG48" i="12"/>
  <c r="BC49" i="12"/>
  <c r="BG49" i="12"/>
  <c r="BC50" i="12"/>
  <c r="BG50" i="12"/>
  <c r="BC51" i="12"/>
  <c r="BG51" i="12"/>
  <c r="BC53" i="12"/>
  <c r="BG53" i="12"/>
  <c r="BC54" i="12"/>
  <c r="BG54" i="12"/>
  <c r="BC55" i="12"/>
  <c r="BG55" i="12"/>
  <c r="BC56" i="12"/>
  <c r="BG56" i="12"/>
  <c r="BC57" i="12"/>
  <c r="BG57" i="12"/>
  <c r="BC58" i="12"/>
  <c r="BG58" i="12"/>
  <c r="BC59" i="12"/>
  <c r="BG59" i="12"/>
  <c r="BC60" i="12"/>
  <c r="BG60" i="12"/>
  <c r="BG61" i="12"/>
  <c r="BD12" i="12"/>
  <c r="BH12" i="12"/>
  <c r="BD13" i="12"/>
  <c r="BH13" i="12"/>
  <c r="BD14" i="12"/>
  <c r="BH14" i="12"/>
  <c r="BD15" i="12"/>
  <c r="BH15" i="12"/>
  <c r="BD16" i="12"/>
  <c r="BH16" i="12"/>
  <c r="BD17" i="12"/>
  <c r="BH17" i="12"/>
  <c r="BD18" i="12"/>
  <c r="BH18" i="12"/>
  <c r="BD19" i="12"/>
  <c r="BH19" i="12"/>
  <c r="BD20" i="12"/>
  <c r="BH20" i="12"/>
  <c r="BD21" i="12"/>
  <c r="BH21" i="12"/>
  <c r="BD22" i="12"/>
  <c r="BH22" i="12"/>
  <c r="BD23" i="12"/>
  <c r="BH23" i="12"/>
  <c r="BD24" i="12"/>
  <c r="BH24" i="12"/>
  <c r="BD25" i="12"/>
  <c r="BH25" i="12"/>
  <c r="BD26" i="12"/>
  <c r="BH26" i="12"/>
  <c r="BD27" i="12"/>
  <c r="BH27" i="12"/>
  <c r="BD28" i="12"/>
  <c r="BH28" i="12"/>
  <c r="BD48" i="12"/>
  <c r="BH48" i="12"/>
  <c r="BD49" i="12"/>
  <c r="BH49" i="12"/>
  <c r="BD50" i="12"/>
  <c r="BH50" i="12"/>
  <c r="BD51" i="12"/>
  <c r="BH51" i="12"/>
  <c r="BD53" i="12"/>
  <c r="BH53" i="12"/>
  <c r="BD54" i="12"/>
  <c r="BH54" i="12"/>
  <c r="BD55" i="12"/>
  <c r="BH55" i="12"/>
  <c r="BD56" i="12"/>
  <c r="BH56" i="12"/>
  <c r="BD57" i="12"/>
  <c r="BH57" i="12"/>
  <c r="BD58" i="12"/>
  <c r="BH58" i="12"/>
  <c r="BD59" i="12"/>
  <c r="BH59" i="12"/>
  <c r="BD60" i="12"/>
  <c r="BH60" i="12"/>
  <c r="BH61" i="12"/>
  <c r="BE61" i="12"/>
  <c r="AT72" i="12"/>
  <c r="AT73" i="12"/>
  <c r="AT74" i="12"/>
  <c r="AT75" i="12"/>
  <c r="AT76" i="12"/>
  <c r="AT77" i="12"/>
  <c r="AU72" i="12"/>
  <c r="AU73" i="12"/>
  <c r="AU74" i="12"/>
  <c r="AU75" i="12"/>
  <c r="AU76" i="12"/>
  <c r="AU77" i="12"/>
  <c r="AW61" i="12"/>
  <c r="AT12" i="12"/>
  <c r="AX12" i="12"/>
  <c r="AT13" i="12"/>
  <c r="AX13" i="12"/>
  <c r="AT14" i="12"/>
  <c r="AX14" i="12"/>
  <c r="AT15" i="12"/>
  <c r="AX15" i="12"/>
  <c r="AT16" i="12"/>
  <c r="AX16" i="12"/>
  <c r="AT17" i="12"/>
  <c r="AX17" i="12"/>
  <c r="AT18" i="12"/>
  <c r="AX18" i="12"/>
  <c r="AT19" i="12"/>
  <c r="AX19" i="12"/>
  <c r="AT20" i="12"/>
  <c r="AX20" i="12"/>
  <c r="AT21" i="12"/>
  <c r="AX21" i="12"/>
  <c r="AT22" i="12"/>
  <c r="AX22" i="12"/>
  <c r="AT23" i="12"/>
  <c r="AX23" i="12"/>
  <c r="AT24" i="12"/>
  <c r="AX24" i="12"/>
  <c r="AT25" i="12"/>
  <c r="AX25" i="12"/>
  <c r="AT26" i="12"/>
  <c r="AX26" i="12"/>
  <c r="AT27" i="12"/>
  <c r="AX27" i="12"/>
  <c r="AT28" i="12"/>
  <c r="AX28" i="12"/>
  <c r="AT48" i="12"/>
  <c r="AX48" i="12"/>
  <c r="AT49" i="12"/>
  <c r="AX49" i="12"/>
  <c r="AT50" i="12"/>
  <c r="AX50" i="12"/>
  <c r="AT51" i="12"/>
  <c r="AX51" i="12"/>
  <c r="AT53" i="12"/>
  <c r="AX53" i="12"/>
  <c r="AT54" i="12"/>
  <c r="AX54" i="12"/>
  <c r="AT55" i="12"/>
  <c r="AX55" i="12"/>
  <c r="AT56" i="12"/>
  <c r="AX56" i="12"/>
  <c r="AT57" i="12"/>
  <c r="AX57" i="12"/>
  <c r="AT58" i="12"/>
  <c r="AX58" i="12"/>
  <c r="AT59" i="12"/>
  <c r="AX59" i="12"/>
  <c r="AT60" i="12"/>
  <c r="AX60" i="12"/>
  <c r="AX61" i="12"/>
  <c r="AU12" i="12"/>
  <c r="AY12" i="12"/>
  <c r="AU13" i="12"/>
  <c r="AY13" i="12"/>
  <c r="AU14" i="12"/>
  <c r="AY14" i="12"/>
  <c r="AU15" i="12"/>
  <c r="AY15" i="12"/>
  <c r="AU16" i="12"/>
  <c r="AY16" i="12"/>
  <c r="AU17" i="12"/>
  <c r="AY17" i="12"/>
  <c r="AU18" i="12"/>
  <c r="AY18" i="12"/>
  <c r="AU19" i="12"/>
  <c r="AY19" i="12"/>
  <c r="AU20" i="12"/>
  <c r="AY20" i="12"/>
  <c r="AU21" i="12"/>
  <c r="AY21" i="12"/>
  <c r="AU22" i="12"/>
  <c r="AY22" i="12"/>
  <c r="AU23" i="12"/>
  <c r="AY23" i="12"/>
  <c r="AU24" i="12"/>
  <c r="AY24" i="12"/>
  <c r="AU25" i="12"/>
  <c r="AY25" i="12"/>
  <c r="AU26" i="12"/>
  <c r="AY26" i="12"/>
  <c r="AU27" i="12"/>
  <c r="AY27" i="12"/>
  <c r="AU28" i="12"/>
  <c r="AY28" i="12"/>
  <c r="AU48" i="12"/>
  <c r="AY48" i="12"/>
  <c r="AU49" i="12"/>
  <c r="AY49" i="12"/>
  <c r="AU50" i="12"/>
  <c r="AY50" i="12"/>
  <c r="AU51" i="12"/>
  <c r="AY51" i="12"/>
  <c r="AU53" i="12"/>
  <c r="AY53" i="12"/>
  <c r="AU54" i="12"/>
  <c r="AY54" i="12"/>
  <c r="AU55" i="12"/>
  <c r="AY55" i="12"/>
  <c r="AU56" i="12"/>
  <c r="AY56" i="12"/>
  <c r="AU57" i="12"/>
  <c r="AY57" i="12"/>
  <c r="AU58" i="12"/>
  <c r="AY58" i="12"/>
  <c r="AU59" i="12"/>
  <c r="AY59" i="12"/>
  <c r="AU60" i="12"/>
  <c r="AY60" i="12"/>
  <c r="AY61" i="12"/>
  <c r="AV61" i="12"/>
  <c r="AK72" i="12"/>
  <c r="AK73" i="12"/>
  <c r="AK74" i="12"/>
  <c r="AK75" i="12"/>
  <c r="AK76" i="12"/>
  <c r="AK77" i="12"/>
  <c r="AL72" i="12"/>
  <c r="AL73" i="12"/>
  <c r="AL74" i="12"/>
  <c r="AL75" i="12"/>
  <c r="AL76" i="12"/>
  <c r="AL77" i="12"/>
  <c r="AN61" i="12"/>
  <c r="AK48" i="12"/>
  <c r="AO48" i="12"/>
  <c r="AK49" i="12"/>
  <c r="AO49" i="12"/>
  <c r="AK50" i="12"/>
  <c r="AO50" i="12"/>
  <c r="AK51" i="12"/>
  <c r="AO51" i="12"/>
  <c r="AK53" i="12"/>
  <c r="AO53" i="12"/>
  <c r="AK54" i="12"/>
  <c r="AO54" i="12"/>
  <c r="AK55" i="12"/>
  <c r="AO55" i="12"/>
  <c r="AK56" i="12"/>
  <c r="AO56" i="12"/>
  <c r="AK57" i="12"/>
  <c r="AO57" i="12"/>
  <c r="AK58" i="12"/>
  <c r="AO58" i="12"/>
  <c r="AK59" i="12"/>
  <c r="AO59" i="12"/>
  <c r="AK60" i="12"/>
  <c r="AO60" i="12"/>
  <c r="AK12" i="12"/>
  <c r="AO12" i="12"/>
  <c r="AK13" i="12"/>
  <c r="AO13" i="12"/>
  <c r="AK14" i="12"/>
  <c r="AO14" i="12"/>
  <c r="AK15" i="12"/>
  <c r="AO15" i="12"/>
  <c r="AK16" i="12"/>
  <c r="AO16" i="12"/>
  <c r="AK17" i="12"/>
  <c r="AO17" i="12"/>
  <c r="AK18" i="12"/>
  <c r="AO18" i="12"/>
  <c r="AK19" i="12"/>
  <c r="AO19" i="12"/>
  <c r="AK20" i="12"/>
  <c r="AO20" i="12"/>
  <c r="AK21" i="12"/>
  <c r="AO21" i="12"/>
  <c r="AK22" i="12"/>
  <c r="AO22" i="12"/>
  <c r="AK23" i="12"/>
  <c r="AO23" i="12"/>
  <c r="AK24" i="12"/>
  <c r="AO24" i="12"/>
  <c r="AK25" i="12"/>
  <c r="AO25" i="12"/>
  <c r="AK26" i="12"/>
  <c r="AO26" i="12"/>
  <c r="AK27" i="12"/>
  <c r="AO27" i="12"/>
  <c r="AK28" i="12"/>
  <c r="AO28" i="12"/>
  <c r="AO61" i="12"/>
  <c r="AL48" i="12"/>
  <c r="AP48" i="12"/>
  <c r="AL49" i="12"/>
  <c r="AP49" i="12"/>
  <c r="AL50" i="12"/>
  <c r="AP50" i="12"/>
  <c r="AL51" i="12"/>
  <c r="AP51" i="12"/>
  <c r="AL53" i="12"/>
  <c r="AP53" i="12"/>
  <c r="AL54" i="12"/>
  <c r="AP54" i="12"/>
  <c r="AL55" i="12"/>
  <c r="AP55" i="12"/>
  <c r="AL56" i="12"/>
  <c r="AP56" i="12"/>
  <c r="AL57" i="12"/>
  <c r="AP57" i="12"/>
  <c r="AL58" i="12"/>
  <c r="AP58" i="12"/>
  <c r="AL59" i="12"/>
  <c r="AP59" i="12"/>
  <c r="AL60" i="12"/>
  <c r="AP60" i="12"/>
  <c r="AL12" i="12"/>
  <c r="AP12" i="12"/>
  <c r="AL13" i="12"/>
  <c r="AP13" i="12"/>
  <c r="AL14" i="12"/>
  <c r="AP14" i="12"/>
  <c r="AL15" i="12"/>
  <c r="AP15" i="12"/>
  <c r="AL16" i="12"/>
  <c r="AP16" i="12"/>
  <c r="AL17" i="12"/>
  <c r="AP17" i="12"/>
  <c r="AL18" i="12"/>
  <c r="AP18" i="12"/>
  <c r="AL19" i="12"/>
  <c r="AP19" i="12"/>
  <c r="AL20" i="12"/>
  <c r="AP20" i="12"/>
  <c r="AL21" i="12"/>
  <c r="AP21" i="12"/>
  <c r="AL22" i="12"/>
  <c r="AP22" i="12"/>
  <c r="AL23" i="12"/>
  <c r="AP23" i="12"/>
  <c r="AL24" i="12"/>
  <c r="AP24" i="12"/>
  <c r="AL25" i="12"/>
  <c r="AP25" i="12"/>
  <c r="AL26" i="12"/>
  <c r="AP26" i="12"/>
  <c r="AL27" i="12"/>
  <c r="AP27" i="12"/>
  <c r="AL28" i="12"/>
  <c r="AP28" i="12"/>
  <c r="AP61" i="12"/>
  <c r="AM61" i="12"/>
  <c r="DE48" i="20"/>
  <c r="DE49" i="20"/>
  <c r="DE50" i="20"/>
  <c r="DE51" i="20"/>
  <c r="DE52" i="20"/>
  <c r="DE53" i="20"/>
  <c r="DF48" i="20"/>
  <c r="DF49" i="20"/>
  <c r="DF50" i="20"/>
  <c r="DF51" i="20"/>
  <c r="DF52" i="20"/>
  <c r="DF53" i="20"/>
  <c r="DH45" i="20"/>
  <c r="DE12" i="20"/>
  <c r="DI12" i="20"/>
  <c r="DE13" i="20"/>
  <c r="DI13" i="20"/>
  <c r="DE14" i="20"/>
  <c r="DI14" i="20"/>
  <c r="DE15" i="20"/>
  <c r="DI15" i="20"/>
  <c r="DE16" i="20"/>
  <c r="DI16" i="20"/>
  <c r="DE17" i="20"/>
  <c r="DI17" i="20"/>
  <c r="DE18" i="20"/>
  <c r="DI18" i="20"/>
  <c r="DE19" i="20"/>
  <c r="DI19" i="20"/>
  <c r="DE20" i="20"/>
  <c r="DI20" i="20"/>
  <c r="DE21" i="20"/>
  <c r="DI21" i="20"/>
  <c r="DE22" i="20"/>
  <c r="DI22" i="20"/>
  <c r="DE23" i="20"/>
  <c r="DI23" i="20"/>
  <c r="DE24" i="20"/>
  <c r="DI24" i="20"/>
  <c r="DE25" i="20"/>
  <c r="DI25" i="20"/>
  <c r="DE26" i="20"/>
  <c r="DI26" i="20"/>
  <c r="DE27" i="20"/>
  <c r="DI27" i="20"/>
  <c r="DE28" i="20"/>
  <c r="DI28" i="20"/>
  <c r="DE32" i="20"/>
  <c r="DI32" i="20"/>
  <c r="DE33" i="20"/>
  <c r="DI33" i="20"/>
  <c r="DE34" i="20"/>
  <c r="DI34" i="20"/>
  <c r="DE35" i="20"/>
  <c r="DI35" i="20"/>
  <c r="DE36" i="20"/>
  <c r="DI36" i="20"/>
  <c r="DE37" i="20"/>
  <c r="DI37" i="20"/>
  <c r="DE38" i="20"/>
  <c r="DI38" i="20"/>
  <c r="DE39" i="20"/>
  <c r="DI39" i="20"/>
  <c r="DE40" i="20"/>
  <c r="DI40" i="20"/>
  <c r="DE41" i="20"/>
  <c r="DI41" i="20"/>
  <c r="DE42" i="20"/>
  <c r="DI42" i="20"/>
  <c r="DE43" i="20"/>
  <c r="DI43" i="20"/>
  <c r="DE44" i="20"/>
  <c r="DI44" i="20"/>
  <c r="DI45" i="20"/>
  <c r="DF12" i="20"/>
  <c r="DJ12" i="20"/>
  <c r="DF13" i="20"/>
  <c r="DJ13" i="20"/>
  <c r="DF14" i="20"/>
  <c r="DJ14" i="20"/>
  <c r="DF15" i="20"/>
  <c r="DJ15" i="20"/>
  <c r="DF16" i="20"/>
  <c r="DJ16" i="20"/>
  <c r="DF17" i="20"/>
  <c r="DJ17" i="20"/>
  <c r="DF18" i="20"/>
  <c r="DJ18" i="20"/>
  <c r="DF19" i="20"/>
  <c r="DJ19" i="20"/>
  <c r="DF20" i="20"/>
  <c r="DJ20" i="20"/>
  <c r="DF21" i="20"/>
  <c r="DJ21" i="20"/>
  <c r="DF22" i="20"/>
  <c r="DJ22" i="20"/>
  <c r="DF23" i="20"/>
  <c r="DJ23" i="20"/>
  <c r="DF24" i="20"/>
  <c r="DJ24" i="20"/>
  <c r="DF25" i="20"/>
  <c r="DJ25" i="20"/>
  <c r="DF26" i="20"/>
  <c r="DJ26" i="20"/>
  <c r="DF27" i="20"/>
  <c r="DJ27" i="20"/>
  <c r="DF28" i="20"/>
  <c r="DJ28" i="20"/>
  <c r="DF32" i="20"/>
  <c r="DJ32" i="20"/>
  <c r="DF33" i="20"/>
  <c r="DJ33" i="20"/>
  <c r="DF34" i="20"/>
  <c r="DJ34" i="20"/>
  <c r="DF35" i="20"/>
  <c r="DJ35" i="20"/>
  <c r="DF36" i="20"/>
  <c r="DJ36" i="20"/>
  <c r="DF37" i="20"/>
  <c r="DJ37" i="20"/>
  <c r="DF38" i="20"/>
  <c r="DJ38" i="20"/>
  <c r="DF39" i="20"/>
  <c r="DJ39" i="20"/>
  <c r="DF40" i="20"/>
  <c r="DJ40" i="20"/>
  <c r="DF41" i="20"/>
  <c r="DJ41" i="20"/>
  <c r="DF42" i="20"/>
  <c r="DJ42" i="20"/>
  <c r="DF43" i="20"/>
  <c r="DJ43" i="20"/>
  <c r="DF44" i="20"/>
  <c r="DJ44" i="20"/>
  <c r="DJ45" i="20"/>
  <c r="DG45" i="20"/>
  <c r="DF7" i="20"/>
  <c r="DF10" i="20"/>
  <c r="DE7" i="20"/>
  <c r="DE10" i="20"/>
  <c r="DF6" i="20"/>
  <c r="DE6" i="20"/>
  <c r="DC4" i="20"/>
  <c r="CV48" i="20"/>
  <c r="CV49" i="20"/>
  <c r="CV50" i="20"/>
  <c r="CV51" i="20"/>
  <c r="CV52" i="20"/>
  <c r="CV53" i="20"/>
  <c r="CW48" i="20"/>
  <c r="CW49" i="20"/>
  <c r="CW50" i="20"/>
  <c r="CW51" i="20"/>
  <c r="CW52" i="20"/>
  <c r="CW53" i="20"/>
  <c r="CY45" i="20"/>
  <c r="CV12" i="20"/>
  <c r="CZ12" i="20"/>
  <c r="CV13" i="20"/>
  <c r="CZ13" i="20"/>
  <c r="CV14" i="20"/>
  <c r="CZ14" i="20"/>
  <c r="CV15" i="20"/>
  <c r="CZ15" i="20"/>
  <c r="CV16" i="20"/>
  <c r="CZ16" i="20"/>
  <c r="CV17" i="20"/>
  <c r="CZ17" i="20"/>
  <c r="CV18" i="20"/>
  <c r="CZ18" i="20"/>
  <c r="CV19" i="20"/>
  <c r="CZ19" i="20"/>
  <c r="CV20" i="20"/>
  <c r="CZ20" i="20"/>
  <c r="CV21" i="20"/>
  <c r="CZ21" i="20"/>
  <c r="CV22" i="20"/>
  <c r="CZ22" i="20"/>
  <c r="CV23" i="20"/>
  <c r="CZ23" i="20"/>
  <c r="CV24" i="20"/>
  <c r="CZ24" i="20"/>
  <c r="CV25" i="20"/>
  <c r="CZ25" i="20"/>
  <c r="CV26" i="20"/>
  <c r="CZ26" i="20"/>
  <c r="CV27" i="20"/>
  <c r="CZ27" i="20"/>
  <c r="CV28" i="20"/>
  <c r="CZ28" i="20"/>
  <c r="CV32" i="20"/>
  <c r="CZ32" i="20"/>
  <c r="CV33" i="20"/>
  <c r="CZ33" i="20"/>
  <c r="CV34" i="20"/>
  <c r="CZ34" i="20"/>
  <c r="CV35" i="20"/>
  <c r="CZ35" i="20"/>
  <c r="CV36" i="20"/>
  <c r="CZ36" i="20"/>
  <c r="CV37" i="20"/>
  <c r="CZ37" i="20"/>
  <c r="CV38" i="20"/>
  <c r="CZ38" i="20"/>
  <c r="CV39" i="20"/>
  <c r="CZ39" i="20"/>
  <c r="CV40" i="20"/>
  <c r="CZ40" i="20"/>
  <c r="CV41" i="20"/>
  <c r="CZ41" i="20"/>
  <c r="CV42" i="20"/>
  <c r="CZ42" i="20"/>
  <c r="CV43" i="20"/>
  <c r="CZ43" i="20"/>
  <c r="CV44" i="20"/>
  <c r="CZ44" i="20"/>
  <c r="CZ45" i="20"/>
  <c r="CW12" i="20"/>
  <c r="DA12" i="20"/>
  <c r="CW13" i="20"/>
  <c r="DA13" i="20"/>
  <c r="CW14" i="20"/>
  <c r="DA14" i="20"/>
  <c r="CW15" i="20"/>
  <c r="DA15" i="20"/>
  <c r="CW16" i="20"/>
  <c r="DA16" i="20"/>
  <c r="CW17" i="20"/>
  <c r="DA17" i="20"/>
  <c r="CW18" i="20"/>
  <c r="DA18" i="20"/>
  <c r="CW19" i="20"/>
  <c r="DA19" i="20"/>
  <c r="CW20" i="20"/>
  <c r="DA20" i="20"/>
  <c r="CW21" i="20"/>
  <c r="DA21" i="20"/>
  <c r="CW22" i="20"/>
  <c r="DA22" i="20"/>
  <c r="CW23" i="20"/>
  <c r="DA23" i="20"/>
  <c r="CW24" i="20"/>
  <c r="DA24" i="20"/>
  <c r="CW25" i="20"/>
  <c r="DA25" i="20"/>
  <c r="CW26" i="20"/>
  <c r="DA26" i="20"/>
  <c r="CW27" i="20"/>
  <c r="DA27" i="20"/>
  <c r="CW28" i="20"/>
  <c r="DA28" i="20"/>
  <c r="CW32" i="20"/>
  <c r="DA32" i="20"/>
  <c r="CW33" i="20"/>
  <c r="DA33" i="20"/>
  <c r="CW34" i="20"/>
  <c r="DA34" i="20"/>
  <c r="CW35" i="20"/>
  <c r="DA35" i="20"/>
  <c r="CW36" i="20"/>
  <c r="DA36" i="20"/>
  <c r="CW37" i="20"/>
  <c r="DA37" i="20"/>
  <c r="CW38" i="20"/>
  <c r="DA38" i="20"/>
  <c r="CW39" i="20"/>
  <c r="DA39" i="20"/>
  <c r="CW40" i="20"/>
  <c r="DA40" i="20"/>
  <c r="CW41" i="20"/>
  <c r="DA41" i="20"/>
  <c r="CW42" i="20"/>
  <c r="DA42" i="20"/>
  <c r="CW43" i="20"/>
  <c r="DA43" i="20"/>
  <c r="CW44" i="20"/>
  <c r="DA44" i="20"/>
  <c r="DA45" i="20"/>
  <c r="CX45" i="20"/>
  <c r="CW7" i="20"/>
  <c r="CW10" i="20"/>
  <c r="CV7" i="20"/>
  <c r="CV10" i="20"/>
  <c r="CW6" i="20"/>
  <c r="CV6" i="20"/>
  <c r="BS4" i="20"/>
  <c r="AI4" i="20"/>
  <c r="CE7" i="23"/>
  <c r="CE10" i="23"/>
  <c r="CD7" i="23"/>
  <c r="CD10" i="23"/>
  <c r="CE6" i="23"/>
  <c r="CD6" i="23"/>
  <c r="AK72" i="23"/>
  <c r="AK73" i="23"/>
  <c r="AK74" i="23"/>
  <c r="AK75" i="23"/>
  <c r="AK76" i="23"/>
  <c r="AK77" i="23"/>
  <c r="AL72" i="23"/>
  <c r="AL73" i="23"/>
  <c r="AL74" i="23"/>
  <c r="AL75" i="23"/>
  <c r="AL76" i="23"/>
  <c r="AL77" i="23"/>
  <c r="CD72" i="23"/>
  <c r="CD73" i="23"/>
  <c r="CD74" i="23"/>
  <c r="CD75" i="23"/>
  <c r="CD76" i="23"/>
  <c r="CD77" i="23"/>
  <c r="CE72" i="23"/>
  <c r="CE73" i="23"/>
  <c r="CE74" i="23"/>
  <c r="CE75" i="23"/>
  <c r="CE76" i="23"/>
  <c r="CE77" i="23"/>
  <c r="CD12" i="23"/>
  <c r="CH12" i="23"/>
  <c r="CD13" i="23"/>
  <c r="CH13" i="23"/>
  <c r="CD14" i="23"/>
  <c r="CH14" i="23"/>
  <c r="CD15" i="23"/>
  <c r="CH15" i="23"/>
  <c r="CD16" i="23"/>
  <c r="CH16" i="23"/>
  <c r="CD17" i="23"/>
  <c r="CH17" i="23"/>
  <c r="CD18" i="23"/>
  <c r="CH18" i="23"/>
  <c r="CD19" i="23"/>
  <c r="CH19" i="23"/>
  <c r="CD20" i="23"/>
  <c r="CH20" i="23"/>
  <c r="CD21" i="23"/>
  <c r="CH21" i="23"/>
  <c r="CD22" i="23"/>
  <c r="CH22" i="23"/>
  <c r="CD23" i="23"/>
  <c r="CH23" i="23"/>
  <c r="CD24" i="23"/>
  <c r="CH24" i="23"/>
  <c r="CD25" i="23"/>
  <c r="CH25" i="23"/>
  <c r="CD26" i="23"/>
  <c r="CH26" i="23"/>
  <c r="CD27" i="23"/>
  <c r="CH27" i="23"/>
  <c r="CD28" i="23"/>
  <c r="CH28" i="23"/>
  <c r="CD48" i="23"/>
  <c r="CH48" i="23"/>
  <c r="CD49" i="23"/>
  <c r="CH49" i="23"/>
  <c r="CD50" i="23"/>
  <c r="CH50" i="23"/>
  <c r="CD51" i="23"/>
  <c r="CH51" i="23"/>
  <c r="CD53" i="23"/>
  <c r="CH53" i="23"/>
  <c r="CD54" i="23"/>
  <c r="CH54" i="23"/>
  <c r="CD55" i="23"/>
  <c r="CH55" i="23"/>
  <c r="CD56" i="23"/>
  <c r="CH56" i="23"/>
  <c r="CD57" i="23"/>
  <c r="CH57" i="23"/>
  <c r="CD58" i="23"/>
  <c r="CH58" i="23"/>
  <c r="CD59" i="23"/>
  <c r="CH59" i="23"/>
  <c r="CD60" i="23"/>
  <c r="CH60" i="23"/>
  <c r="CE12" i="23"/>
  <c r="CI12" i="23"/>
  <c r="CE13" i="23"/>
  <c r="CI13" i="23"/>
  <c r="CE14" i="23"/>
  <c r="CI14" i="23"/>
  <c r="CE15" i="23"/>
  <c r="CI15" i="23"/>
  <c r="CE16" i="23"/>
  <c r="CI16" i="23"/>
  <c r="CE17" i="23"/>
  <c r="CI17" i="23"/>
  <c r="CE18" i="23"/>
  <c r="CI18" i="23"/>
  <c r="CE19" i="23"/>
  <c r="CI19" i="23"/>
  <c r="CE20" i="23"/>
  <c r="CI20" i="23"/>
  <c r="CE21" i="23"/>
  <c r="CI21" i="23"/>
  <c r="CE22" i="23"/>
  <c r="CI22" i="23"/>
  <c r="CE23" i="23"/>
  <c r="CI23" i="23"/>
  <c r="CE24" i="23"/>
  <c r="CI24" i="23"/>
  <c r="CE25" i="23"/>
  <c r="CI25" i="23"/>
  <c r="CE26" i="23"/>
  <c r="CI26" i="23"/>
  <c r="CE27" i="23"/>
  <c r="CI27" i="23"/>
  <c r="CE28" i="23"/>
  <c r="CI28" i="23"/>
  <c r="CE48" i="23"/>
  <c r="CI48" i="23"/>
  <c r="CE49" i="23"/>
  <c r="CI49" i="23"/>
  <c r="CE50" i="23"/>
  <c r="CI50" i="23"/>
  <c r="CE51" i="23"/>
  <c r="CI51" i="23"/>
  <c r="CE53" i="23"/>
  <c r="CI53" i="23"/>
  <c r="CE54" i="23"/>
  <c r="CI54" i="23"/>
  <c r="CE55" i="23"/>
  <c r="CI55" i="23"/>
  <c r="CE56" i="23"/>
  <c r="CI56" i="23"/>
  <c r="CE57" i="23"/>
  <c r="CI57" i="23"/>
  <c r="CE58" i="23"/>
  <c r="CI58" i="23"/>
  <c r="CE59" i="23"/>
  <c r="CI59" i="23"/>
  <c r="CE60" i="23"/>
  <c r="CI60" i="23"/>
  <c r="AL7" i="23"/>
  <c r="AL10" i="23"/>
  <c r="AK7" i="23"/>
  <c r="AK10" i="23"/>
  <c r="AL6" i="23"/>
  <c r="AK6" i="23"/>
  <c r="AN61" i="23"/>
  <c r="AK12" i="23"/>
  <c r="AO12" i="23"/>
  <c r="AK13" i="23"/>
  <c r="AO13" i="23"/>
  <c r="AK14" i="23"/>
  <c r="AO14" i="23"/>
  <c r="AK15" i="23"/>
  <c r="AO15" i="23"/>
  <c r="AK16" i="23"/>
  <c r="AO16" i="23"/>
  <c r="AK17" i="23"/>
  <c r="AO17" i="23"/>
  <c r="AK18" i="23"/>
  <c r="AO18" i="23"/>
  <c r="AK19" i="23"/>
  <c r="AO19" i="23"/>
  <c r="AK20" i="23"/>
  <c r="AO20" i="23"/>
  <c r="AK21" i="23"/>
  <c r="AO21" i="23"/>
  <c r="AK22" i="23"/>
  <c r="AO22" i="23"/>
  <c r="AK23" i="23"/>
  <c r="AO23" i="23"/>
  <c r="AK24" i="23"/>
  <c r="AO24" i="23"/>
  <c r="AK25" i="23"/>
  <c r="AO25" i="23"/>
  <c r="AK26" i="23"/>
  <c r="AO26" i="23"/>
  <c r="AK27" i="23"/>
  <c r="AO27" i="23"/>
  <c r="AK28" i="23"/>
  <c r="AO28" i="23"/>
  <c r="AK48" i="23"/>
  <c r="AO48" i="23"/>
  <c r="AK49" i="23"/>
  <c r="AO49" i="23"/>
  <c r="AK50" i="23"/>
  <c r="AO50" i="23"/>
  <c r="AK51" i="23"/>
  <c r="AO51" i="23"/>
  <c r="AK52" i="23"/>
  <c r="AO52" i="23"/>
  <c r="AK53" i="23"/>
  <c r="AO53" i="23"/>
  <c r="AK54" i="23"/>
  <c r="AO54" i="23"/>
  <c r="AK55" i="23"/>
  <c r="AO55" i="23"/>
  <c r="AK56" i="23"/>
  <c r="AO56" i="23"/>
  <c r="AK57" i="23"/>
  <c r="AO57" i="23"/>
  <c r="AK58" i="23"/>
  <c r="AO58" i="23"/>
  <c r="AK59" i="23"/>
  <c r="AO59" i="23"/>
  <c r="AK60" i="23"/>
  <c r="AO60" i="23"/>
  <c r="AO61" i="23"/>
  <c r="AL12" i="23"/>
  <c r="AP12" i="23"/>
  <c r="AL13" i="23"/>
  <c r="AP13" i="23"/>
  <c r="AL14" i="23"/>
  <c r="AP14" i="23"/>
  <c r="AL15" i="23"/>
  <c r="AP15" i="23"/>
  <c r="AL16" i="23"/>
  <c r="AP16" i="23"/>
  <c r="AL17" i="23"/>
  <c r="AP17" i="23"/>
  <c r="AL18" i="23"/>
  <c r="AP18" i="23"/>
  <c r="AL19" i="23"/>
  <c r="AP19" i="23"/>
  <c r="AL20" i="23"/>
  <c r="AP20" i="23"/>
  <c r="AL21" i="23"/>
  <c r="AP21" i="23"/>
  <c r="AL22" i="23"/>
  <c r="AP22" i="23"/>
  <c r="AL23" i="23"/>
  <c r="AP23" i="23"/>
  <c r="AL24" i="23"/>
  <c r="AP24" i="23"/>
  <c r="AL25" i="23"/>
  <c r="AP25" i="23"/>
  <c r="AL26" i="23"/>
  <c r="AP26" i="23"/>
  <c r="AL27" i="23"/>
  <c r="AP27" i="23"/>
  <c r="AL28" i="23"/>
  <c r="AP28" i="23"/>
  <c r="AL48" i="23"/>
  <c r="AP48" i="23"/>
  <c r="AL49" i="23"/>
  <c r="AP49" i="23"/>
  <c r="AL50" i="23"/>
  <c r="AP50" i="23"/>
  <c r="AL51" i="23"/>
  <c r="AP51" i="23"/>
  <c r="AL52" i="23"/>
  <c r="AP52" i="23"/>
  <c r="AL53" i="23"/>
  <c r="AP53" i="23"/>
  <c r="AL54" i="23"/>
  <c r="AP54" i="23"/>
  <c r="AL55" i="23"/>
  <c r="AP55" i="23"/>
  <c r="AL56" i="23"/>
  <c r="AP56" i="23"/>
  <c r="AL57" i="23"/>
  <c r="AP57" i="23"/>
  <c r="AL58" i="23"/>
  <c r="AP58" i="23"/>
  <c r="AL59" i="23"/>
  <c r="AP59" i="23"/>
  <c r="AL60" i="23"/>
  <c r="AP60" i="23"/>
  <c r="AP61" i="23"/>
  <c r="AM61" i="23"/>
  <c r="M61" i="13"/>
  <c r="J12" i="13"/>
  <c r="N12" i="13"/>
  <c r="J13" i="13"/>
  <c r="N13" i="13"/>
  <c r="J14" i="13"/>
  <c r="N14" i="13"/>
  <c r="J15" i="13"/>
  <c r="N15" i="13"/>
  <c r="J16" i="13"/>
  <c r="N16" i="13"/>
  <c r="J17" i="13"/>
  <c r="N17" i="13"/>
  <c r="J18" i="13"/>
  <c r="N18" i="13"/>
  <c r="J19" i="13"/>
  <c r="N19" i="13"/>
  <c r="J20" i="13"/>
  <c r="N20" i="13"/>
  <c r="J21" i="13"/>
  <c r="N21" i="13"/>
  <c r="J22" i="13"/>
  <c r="N22" i="13"/>
  <c r="J23" i="13"/>
  <c r="N23" i="13"/>
  <c r="J24" i="13"/>
  <c r="N24" i="13"/>
  <c r="J25" i="13"/>
  <c r="N25" i="13"/>
  <c r="J26" i="13"/>
  <c r="N26" i="13"/>
  <c r="J27" i="13"/>
  <c r="N27" i="13"/>
  <c r="J28" i="13"/>
  <c r="N28" i="13"/>
  <c r="J32" i="13"/>
  <c r="N32" i="13"/>
  <c r="J33" i="13"/>
  <c r="N33" i="13"/>
  <c r="J34" i="13"/>
  <c r="N34" i="13"/>
  <c r="J35" i="13"/>
  <c r="N35" i="13"/>
  <c r="J37" i="13"/>
  <c r="N37" i="13"/>
  <c r="J38" i="13"/>
  <c r="N38" i="13"/>
  <c r="J39" i="13"/>
  <c r="N39" i="13"/>
  <c r="J40" i="13"/>
  <c r="N40" i="13"/>
  <c r="J41" i="13"/>
  <c r="N41" i="13"/>
  <c r="J42" i="13"/>
  <c r="N42" i="13"/>
  <c r="J43" i="13"/>
  <c r="N43" i="13"/>
  <c r="J44" i="13"/>
  <c r="N44" i="13"/>
  <c r="N61" i="13"/>
  <c r="K12" i="13"/>
  <c r="O12" i="13"/>
  <c r="K13" i="13"/>
  <c r="O13" i="13"/>
  <c r="K14" i="13"/>
  <c r="O14" i="13"/>
  <c r="K15" i="13"/>
  <c r="O15" i="13"/>
  <c r="K16" i="13"/>
  <c r="O16" i="13"/>
  <c r="K17" i="13"/>
  <c r="O17" i="13"/>
  <c r="K18" i="13"/>
  <c r="O18" i="13"/>
  <c r="K19" i="13"/>
  <c r="O19" i="13"/>
  <c r="K20" i="13"/>
  <c r="O20" i="13"/>
  <c r="K21" i="13"/>
  <c r="O21" i="13"/>
  <c r="K22" i="13"/>
  <c r="O22" i="13"/>
  <c r="K23" i="13"/>
  <c r="O23" i="13"/>
  <c r="K24" i="13"/>
  <c r="O24" i="13"/>
  <c r="K25" i="13"/>
  <c r="O25" i="13"/>
  <c r="K26" i="13"/>
  <c r="O26" i="13"/>
  <c r="K27" i="13"/>
  <c r="O27" i="13"/>
  <c r="K28" i="13"/>
  <c r="O28" i="13"/>
  <c r="K32" i="13"/>
  <c r="O32" i="13"/>
  <c r="K33" i="13"/>
  <c r="O33" i="13"/>
  <c r="K34" i="13"/>
  <c r="O34" i="13"/>
  <c r="K35" i="13"/>
  <c r="O35" i="13"/>
  <c r="K37" i="13"/>
  <c r="O37" i="13"/>
  <c r="K38" i="13"/>
  <c r="O38" i="13"/>
  <c r="K39" i="13"/>
  <c r="O39" i="13"/>
  <c r="K40" i="13"/>
  <c r="O40" i="13"/>
  <c r="K41" i="13"/>
  <c r="O41" i="13"/>
  <c r="K42" i="13"/>
  <c r="O42" i="13"/>
  <c r="K43" i="13"/>
  <c r="O43" i="13"/>
  <c r="K44" i="13"/>
  <c r="O44" i="13"/>
  <c r="O61" i="13"/>
  <c r="L61" i="13"/>
  <c r="CW7" i="6"/>
  <c r="CW10" i="6"/>
  <c r="CV7" i="6"/>
  <c r="CV10" i="6"/>
  <c r="CW6" i="6"/>
  <c r="CV6" i="6"/>
  <c r="CV72" i="6"/>
  <c r="CV73" i="6"/>
  <c r="CV74" i="6"/>
  <c r="CV75" i="6"/>
  <c r="CV76" i="6"/>
  <c r="CV77" i="6"/>
  <c r="CW72" i="6"/>
  <c r="CW73" i="6"/>
  <c r="CW74" i="6"/>
  <c r="CW75" i="6"/>
  <c r="CW76" i="6"/>
  <c r="CW77" i="6"/>
  <c r="CY61" i="6"/>
  <c r="CV12" i="6"/>
  <c r="CZ12" i="6"/>
  <c r="CV13" i="6"/>
  <c r="CZ13" i="6"/>
  <c r="CV14" i="6"/>
  <c r="CZ14" i="6"/>
  <c r="CV15" i="6"/>
  <c r="CZ15" i="6"/>
  <c r="CV16" i="6"/>
  <c r="CZ16" i="6"/>
  <c r="CV17" i="6"/>
  <c r="CZ17" i="6"/>
  <c r="CV18" i="6"/>
  <c r="CZ18" i="6"/>
  <c r="CV19" i="6"/>
  <c r="CZ19" i="6"/>
  <c r="CV20" i="6"/>
  <c r="CZ20" i="6"/>
  <c r="CV21" i="6"/>
  <c r="CZ21" i="6"/>
  <c r="CV22" i="6"/>
  <c r="CZ22" i="6"/>
  <c r="CV23" i="6"/>
  <c r="CZ23" i="6"/>
  <c r="CV24" i="6"/>
  <c r="CZ24" i="6"/>
  <c r="CV25" i="6"/>
  <c r="CZ25" i="6"/>
  <c r="CV26" i="6"/>
  <c r="CZ26" i="6"/>
  <c r="CV27" i="6"/>
  <c r="CZ27" i="6"/>
  <c r="CV28" i="6"/>
  <c r="CZ28" i="6"/>
  <c r="CV48" i="6"/>
  <c r="CZ48" i="6"/>
  <c r="CV49" i="6"/>
  <c r="CZ49" i="6"/>
  <c r="CV50" i="6"/>
  <c r="CZ50" i="6"/>
  <c r="CV51" i="6"/>
  <c r="CZ51" i="6"/>
  <c r="CV53" i="6"/>
  <c r="CZ53" i="6"/>
  <c r="CV54" i="6"/>
  <c r="CZ54" i="6"/>
  <c r="CV55" i="6"/>
  <c r="CZ55" i="6"/>
  <c r="CV56" i="6"/>
  <c r="CZ56" i="6"/>
  <c r="CV57" i="6"/>
  <c r="CZ57" i="6"/>
  <c r="CV58" i="6"/>
  <c r="CZ58" i="6"/>
  <c r="CV59" i="6"/>
  <c r="CZ59" i="6"/>
  <c r="CV60" i="6"/>
  <c r="CZ60" i="6"/>
  <c r="CZ61" i="6"/>
  <c r="CW12" i="6"/>
  <c r="DA12" i="6"/>
  <c r="CW13" i="6"/>
  <c r="DA13" i="6"/>
  <c r="CW14" i="6"/>
  <c r="DA14" i="6"/>
  <c r="CW15" i="6"/>
  <c r="DA15" i="6"/>
  <c r="CW16" i="6"/>
  <c r="DA16" i="6"/>
  <c r="CW17" i="6"/>
  <c r="DA17" i="6"/>
  <c r="CW18" i="6"/>
  <c r="DA18" i="6"/>
  <c r="CW19" i="6"/>
  <c r="DA19" i="6"/>
  <c r="CW20" i="6"/>
  <c r="DA20" i="6"/>
  <c r="CW21" i="6"/>
  <c r="DA21" i="6"/>
  <c r="CW22" i="6"/>
  <c r="DA22" i="6"/>
  <c r="CW23" i="6"/>
  <c r="DA23" i="6"/>
  <c r="CW24" i="6"/>
  <c r="DA24" i="6"/>
  <c r="CW25" i="6"/>
  <c r="DA25" i="6"/>
  <c r="CW26" i="6"/>
  <c r="DA26" i="6"/>
  <c r="CW27" i="6"/>
  <c r="DA27" i="6"/>
  <c r="CW28" i="6"/>
  <c r="DA28" i="6"/>
  <c r="CW48" i="6"/>
  <c r="DA48" i="6"/>
  <c r="CW49" i="6"/>
  <c r="DA49" i="6"/>
  <c r="CW50" i="6"/>
  <c r="DA50" i="6"/>
  <c r="CW51" i="6"/>
  <c r="DA51" i="6"/>
  <c r="CW53" i="6"/>
  <c r="DA53" i="6"/>
  <c r="CW54" i="6"/>
  <c r="DA54" i="6"/>
  <c r="CW55" i="6"/>
  <c r="DA55" i="6"/>
  <c r="CW56" i="6"/>
  <c r="DA56" i="6"/>
  <c r="CW57" i="6"/>
  <c r="DA57" i="6"/>
  <c r="CW58" i="6"/>
  <c r="DA58" i="6"/>
  <c r="CW59" i="6"/>
  <c r="DA59" i="6"/>
  <c r="CW60" i="6"/>
  <c r="DA60" i="6"/>
  <c r="DA61" i="6"/>
  <c r="CX61" i="6"/>
  <c r="BU72" i="6"/>
  <c r="BU73" i="6"/>
  <c r="BU74" i="6"/>
  <c r="BU75" i="6"/>
  <c r="BU76" i="6"/>
  <c r="BU77" i="6"/>
  <c r="BV72" i="6"/>
  <c r="BV73" i="6"/>
  <c r="BV74" i="6"/>
  <c r="BV75" i="6"/>
  <c r="BV76" i="6"/>
  <c r="BV77" i="6"/>
  <c r="BX61" i="6"/>
  <c r="BU12" i="6"/>
  <c r="BY12" i="6"/>
  <c r="BU13" i="6"/>
  <c r="BY13" i="6"/>
  <c r="BU14" i="6"/>
  <c r="BY14" i="6"/>
  <c r="BU15" i="6"/>
  <c r="BY15" i="6"/>
  <c r="BU16" i="6"/>
  <c r="BY16" i="6"/>
  <c r="BU17" i="6"/>
  <c r="BY17" i="6"/>
  <c r="BU18" i="6"/>
  <c r="BY18" i="6"/>
  <c r="BU19" i="6"/>
  <c r="BY19" i="6"/>
  <c r="BU20" i="6"/>
  <c r="BY20" i="6"/>
  <c r="BU21" i="6"/>
  <c r="BY21" i="6"/>
  <c r="BU22" i="6"/>
  <c r="BY22" i="6"/>
  <c r="BU23" i="6"/>
  <c r="BY23" i="6"/>
  <c r="BU24" i="6"/>
  <c r="BY24" i="6"/>
  <c r="BU25" i="6"/>
  <c r="BY25" i="6"/>
  <c r="BU26" i="6"/>
  <c r="BY26" i="6"/>
  <c r="BU27" i="6"/>
  <c r="BY27" i="6"/>
  <c r="BU28" i="6"/>
  <c r="BY28" i="6"/>
  <c r="BU48" i="6"/>
  <c r="BY48" i="6"/>
  <c r="BU49" i="6"/>
  <c r="BY49" i="6"/>
  <c r="BU50" i="6"/>
  <c r="BY50" i="6"/>
  <c r="BU51" i="6"/>
  <c r="BY51" i="6"/>
  <c r="BU53" i="6"/>
  <c r="BY53" i="6"/>
  <c r="BU54" i="6"/>
  <c r="BY54" i="6"/>
  <c r="BU55" i="6"/>
  <c r="BY55" i="6"/>
  <c r="BU56" i="6"/>
  <c r="BY56" i="6"/>
  <c r="BU57" i="6"/>
  <c r="BY57" i="6"/>
  <c r="BU58" i="6"/>
  <c r="BY58" i="6"/>
  <c r="BU59" i="6"/>
  <c r="BY59" i="6"/>
  <c r="BU60" i="6"/>
  <c r="BY60" i="6"/>
  <c r="BY61" i="6"/>
  <c r="BV12" i="6"/>
  <c r="BZ12" i="6"/>
  <c r="BV13" i="6"/>
  <c r="BZ13" i="6"/>
  <c r="BV14" i="6"/>
  <c r="BZ14" i="6"/>
  <c r="BV15" i="6"/>
  <c r="BZ15" i="6"/>
  <c r="BV16" i="6"/>
  <c r="BZ16" i="6"/>
  <c r="BV17" i="6"/>
  <c r="BZ17" i="6"/>
  <c r="BV18" i="6"/>
  <c r="BZ18" i="6"/>
  <c r="BV19" i="6"/>
  <c r="BZ19" i="6"/>
  <c r="BV20" i="6"/>
  <c r="BZ20" i="6"/>
  <c r="BV21" i="6"/>
  <c r="BZ21" i="6"/>
  <c r="BV22" i="6"/>
  <c r="BZ22" i="6"/>
  <c r="BV23" i="6"/>
  <c r="BZ23" i="6"/>
  <c r="BV24" i="6"/>
  <c r="BZ24" i="6"/>
  <c r="BV25" i="6"/>
  <c r="BZ25" i="6"/>
  <c r="BV26" i="6"/>
  <c r="BZ26" i="6"/>
  <c r="BV27" i="6"/>
  <c r="BZ27" i="6"/>
  <c r="BV28" i="6"/>
  <c r="BZ28" i="6"/>
  <c r="BV48" i="6"/>
  <c r="BZ48" i="6"/>
  <c r="BV49" i="6"/>
  <c r="BZ49" i="6"/>
  <c r="BV50" i="6"/>
  <c r="BZ50" i="6"/>
  <c r="BV51" i="6"/>
  <c r="BZ51" i="6"/>
  <c r="BV53" i="6"/>
  <c r="BZ53" i="6"/>
  <c r="BV54" i="6"/>
  <c r="BZ54" i="6"/>
  <c r="BV55" i="6"/>
  <c r="BZ55" i="6"/>
  <c r="BV56" i="6"/>
  <c r="BZ56" i="6"/>
  <c r="BV57" i="6"/>
  <c r="BZ57" i="6"/>
  <c r="BV58" i="6"/>
  <c r="BZ58" i="6"/>
  <c r="BV59" i="6"/>
  <c r="BZ59" i="6"/>
  <c r="BV60" i="6"/>
  <c r="BZ60" i="6"/>
  <c r="BZ61" i="6"/>
  <c r="BW61" i="6"/>
  <c r="BO45" i="16"/>
  <c r="BL12" i="16"/>
  <c r="BP12" i="16"/>
  <c r="BL13" i="16"/>
  <c r="BP13" i="16"/>
  <c r="BL14" i="16"/>
  <c r="BP14" i="16"/>
  <c r="BL15" i="16"/>
  <c r="BP15" i="16"/>
  <c r="BL16" i="16"/>
  <c r="BP16" i="16"/>
  <c r="BL17" i="16"/>
  <c r="BP17" i="16"/>
  <c r="BL18" i="16"/>
  <c r="BP18" i="16"/>
  <c r="BL19" i="16"/>
  <c r="BP19" i="16"/>
  <c r="BL20" i="16"/>
  <c r="BP20" i="16"/>
  <c r="BL21" i="16"/>
  <c r="BP21" i="16"/>
  <c r="BL22" i="16"/>
  <c r="BP22" i="16"/>
  <c r="BL23" i="16"/>
  <c r="BP23" i="16"/>
  <c r="BL24" i="16"/>
  <c r="BP24" i="16"/>
  <c r="BL25" i="16"/>
  <c r="BP25" i="16"/>
  <c r="BL26" i="16"/>
  <c r="BP26" i="16"/>
  <c r="BL27" i="16"/>
  <c r="BP27" i="16"/>
  <c r="BL28" i="16"/>
  <c r="BP28" i="16"/>
  <c r="BL32" i="16"/>
  <c r="BP32" i="16"/>
  <c r="BL33" i="16"/>
  <c r="BP33" i="16"/>
  <c r="BL34" i="16"/>
  <c r="BP34" i="16"/>
  <c r="BL35" i="16"/>
  <c r="BP35" i="16"/>
  <c r="BL37" i="16"/>
  <c r="BP37" i="16"/>
  <c r="BL38" i="16"/>
  <c r="BP38" i="16"/>
  <c r="BL39" i="16"/>
  <c r="BP39" i="16"/>
  <c r="BL40" i="16"/>
  <c r="BP40" i="16"/>
  <c r="BL41" i="16"/>
  <c r="BP41" i="16"/>
  <c r="BL42" i="16"/>
  <c r="BP42" i="16"/>
  <c r="BL43" i="16"/>
  <c r="BP43" i="16"/>
  <c r="BL44" i="16"/>
  <c r="BP44" i="16"/>
  <c r="BP45" i="16"/>
  <c r="BM12" i="16"/>
  <c r="BQ12" i="16"/>
  <c r="BM13" i="16"/>
  <c r="BQ13" i="16"/>
  <c r="BM14" i="16"/>
  <c r="BQ14" i="16"/>
  <c r="BM15" i="16"/>
  <c r="BQ15" i="16"/>
  <c r="BM16" i="16"/>
  <c r="BQ16" i="16"/>
  <c r="BM17" i="16"/>
  <c r="BQ17" i="16"/>
  <c r="BM18" i="16"/>
  <c r="BQ18" i="16"/>
  <c r="BM19" i="16"/>
  <c r="BQ19" i="16"/>
  <c r="BM20" i="16"/>
  <c r="BQ20" i="16"/>
  <c r="BM21" i="16"/>
  <c r="BQ21" i="16"/>
  <c r="BM22" i="16"/>
  <c r="BQ22" i="16"/>
  <c r="BM23" i="16"/>
  <c r="BQ23" i="16"/>
  <c r="BM24" i="16"/>
  <c r="BQ24" i="16"/>
  <c r="BM25" i="16"/>
  <c r="BQ25" i="16"/>
  <c r="BM26" i="16"/>
  <c r="BQ26" i="16"/>
  <c r="BM27" i="16"/>
  <c r="BQ27" i="16"/>
  <c r="BM28" i="16"/>
  <c r="BQ28" i="16"/>
  <c r="BM32" i="16"/>
  <c r="BQ32" i="16"/>
  <c r="BM33" i="16"/>
  <c r="BQ33" i="16"/>
  <c r="BM34" i="16"/>
  <c r="BQ34" i="16"/>
  <c r="BM35" i="16"/>
  <c r="BQ35" i="16"/>
  <c r="BM37" i="16"/>
  <c r="BQ37" i="16"/>
  <c r="BM38" i="16"/>
  <c r="BQ38" i="16"/>
  <c r="BM39" i="16"/>
  <c r="BQ39" i="16"/>
  <c r="BM40" i="16"/>
  <c r="BQ40" i="16"/>
  <c r="BM41" i="16"/>
  <c r="BQ41" i="16"/>
  <c r="BM42" i="16"/>
  <c r="BQ42" i="16"/>
  <c r="BM43" i="16"/>
  <c r="BQ43" i="16"/>
  <c r="BM44" i="16"/>
  <c r="BQ44" i="16"/>
  <c r="BQ45" i="16"/>
  <c r="BN45" i="16"/>
  <c r="DF7" i="10"/>
  <c r="DF10" i="10"/>
  <c r="DE7" i="10"/>
  <c r="DE10" i="10"/>
  <c r="DF6" i="10"/>
  <c r="DE6" i="10"/>
  <c r="DE72" i="10"/>
  <c r="DE73" i="10"/>
  <c r="DE74" i="10"/>
  <c r="DE75" i="10"/>
  <c r="DE76" i="10"/>
  <c r="DE77" i="10"/>
  <c r="DF72" i="10"/>
  <c r="DF73" i="10"/>
  <c r="DF74" i="10"/>
  <c r="DF75" i="10"/>
  <c r="DF76" i="10"/>
  <c r="DF77" i="10"/>
  <c r="DH61" i="10"/>
  <c r="DE12" i="10"/>
  <c r="DI12" i="10"/>
  <c r="DE13" i="10"/>
  <c r="DI13" i="10"/>
  <c r="DE14" i="10"/>
  <c r="DI14" i="10"/>
  <c r="DE15" i="10"/>
  <c r="DI15" i="10"/>
  <c r="DE16" i="10"/>
  <c r="DI16" i="10"/>
  <c r="DE17" i="10"/>
  <c r="DI17" i="10"/>
  <c r="DE18" i="10"/>
  <c r="DI18" i="10"/>
  <c r="DE19" i="10"/>
  <c r="DI19" i="10"/>
  <c r="DE20" i="10"/>
  <c r="DI20" i="10"/>
  <c r="DE21" i="10"/>
  <c r="DI21" i="10"/>
  <c r="DE22" i="10"/>
  <c r="DI22" i="10"/>
  <c r="DE23" i="10"/>
  <c r="DI23" i="10"/>
  <c r="DE24" i="10"/>
  <c r="DI24" i="10"/>
  <c r="DE25" i="10"/>
  <c r="DI25" i="10"/>
  <c r="DE26" i="10"/>
  <c r="DI26" i="10"/>
  <c r="DE27" i="10"/>
  <c r="DI27" i="10"/>
  <c r="DE28" i="10"/>
  <c r="DI28" i="10"/>
  <c r="DE48" i="10"/>
  <c r="DI48" i="10"/>
  <c r="DE49" i="10"/>
  <c r="DI49" i="10"/>
  <c r="DE50" i="10"/>
  <c r="DI50" i="10"/>
  <c r="DE51" i="10"/>
  <c r="DI51" i="10"/>
  <c r="DE53" i="10"/>
  <c r="DI53" i="10"/>
  <c r="DE54" i="10"/>
  <c r="DI54" i="10"/>
  <c r="DE55" i="10"/>
  <c r="DI55" i="10"/>
  <c r="DE56" i="10"/>
  <c r="DI56" i="10"/>
  <c r="DE57" i="10"/>
  <c r="DI57" i="10"/>
  <c r="DE58" i="10"/>
  <c r="DI58" i="10"/>
  <c r="DE59" i="10"/>
  <c r="DI59" i="10"/>
  <c r="DE60" i="10"/>
  <c r="DI60" i="10"/>
  <c r="DI61" i="10"/>
  <c r="DF12" i="10"/>
  <c r="DJ12" i="10"/>
  <c r="DF13" i="10"/>
  <c r="DJ13" i="10"/>
  <c r="DF14" i="10"/>
  <c r="DJ14" i="10"/>
  <c r="DF15" i="10"/>
  <c r="DJ15" i="10"/>
  <c r="DF16" i="10"/>
  <c r="DJ16" i="10"/>
  <c r="DF17" i="10"/>
  <c r="DJ17" i="10"/>
  <c r="DF18" i="10"/>
  <c r="DJ18" i="10"/>
  <c r="DF19" i="10"/>
  <c r="DJ19" i="10"/>
  <c r="DF20" i="10"/>
  <c r="DJ20" i="10"/>
  <c r="DF21" i="10"/>
  <c r="DJ21" i="10"/>
  <c r="DF22" i="10"/>
  <c r="DJ22" i="10"/>
  <c r="DF23" i="10"/>
  <c r="DJ23" i="10"/>
  <c r="DF24" i="10"/>
  <c r="DJ24" i="10"/>
  <c r="DF25" i="10"/>
  <c r="DJ25" i="10"/>
  <c r="DF26" i="10"/>
  <c r="DJ26" i="10"/>
  <c r="DF27" i="10"/>
  <c r="DJ27" i="10"/>
  <c r="DF28" i="10"/>
  <c r="DJ28" i="10"/>
  <c r="DF48" i="10"/>
  <c r="DJ48" i="10"/>
  <c r="DF49" i="10"/>
  <c r="DJ49" i="10"/>
  <c r="DF50" i="10"/>
  <c r="DJ50" i="10"/>
  <c r="DF51" i="10"/>
  <c r="DJ51" i="10"/>
  <c r="DF53" i="10"/>
  <c r="DJ53" i="10"/>
  <c r="DF54" i="10"/>
  <c r="DJ54" i="10"/>
  <c r="DF55" i="10"/>
  <c r="DJ55" i="10"/>
  <c r="DF56" i="10"/>
  <c r="DJ56" i="10"/>
  <c r="DF57" i="10"/>
  <c r="DJ57" i="10"/>
  <c r="DF58" i="10"/>
  <c r="DJ58" i="10"/>
  <c r="DF59" i="10"/>
  <c r="DJ59" i="10"/>
  <c r="DF60" i="10"/>
  <c r="DJ60" i="10"/>
  <c r="DJ61" i="10"/>
  <c r="DG61" i="10"/>
  <c r="CW7" i="10"/>
  <c r="CW10" i="10"/>
  <c r="CV7" i="10"/>
  <c r="CV10" i="10"/>
  <c r="CW6" i="10"/>
  <c r="CV6" i="10"/>
  <c r="CV72" i="10"/>
  <c r="CV73" i="10"/>
  <c r="CV74" i="10"/>
  <c r="CV75" i="10"/>
  <c r="CV76" i="10"/>
  <c r="CV77" i="10"/>
  <c r="CW72" i="10"/>
  <c r="CW73" i="10"/>
  <c r="CW74" i="10"/>
  <c r="CW75" i="10"/>
  <c r="CW76" i="10"/>
  <c r="CW77" i="10"/>
  <c r="CY61" i="10"/>
  <c r="CV12" i="10"/>
  <c r="CZ12" i="10"/>
  <c r="CV13" i="10"/>
  <c r="CZ13" i="10"/>
  <c r="CV14" i="10"/>
  <c r="CZ14" i="10"/>
  <c r="CV15" i="10"/>
  <c r="CZ15" i="10"/>
  <c r="CV16" i="10"/>
  <c r="CZ16" i="10"/>
  <c r="CV17" i="10"/>
  <c r="CZ17" i="10"/>
  <c r="CV18" i="10"/>
  <c r="CZ18" i="10"/>
  <c r="CV19" i="10"/>
  <c r="CZ19" i="10"/>
  <c r="CV20" i="10"/>
  <c r="CZ20" i="10"/>
  <c r="CV21" i="10"/>
  <c r="CZ21" i="10"/>
  <c r="CV22" i="10"/>
  <c r="CZ22" i="10"/>
  <c r="CV23" i="10"/>
  <c r="CZ23" i="10"/>
  <c r="CV24" i="10"/>
  <c r="CZ24" i="10"/>
  <c r="CV25" i="10"/>
  <c r="CZ25" i="10"/>
  <c r="CV26" i="10"/>
  <c r="CZ26" i="10"/>
  <c r="CV27" i="10"/>
  <c r="CZ27" i="10"/>
  <c r="CV28" i="10"/>
  <c r="CZ28" i="10"/>
  <c r="CV48" i="10"/>
  <c r="CZ48" i="10"/>
  <c r="CV49" i="10"/>
  <c r="CZ49" i="10"/>
  <c r="CV50" i="10"/>
  <c r="CZ50" i="10"/>
  <c r="CV51" i="10"/>
  <c r="CZ51" i="10"/>
  <c r="CV53" i="10"/>
  <c r="CZ53" i="10"/>
  <c r="CV54" i="10"/>
  <c r="CZ54" i="10"/>
  <c r="CV55" i="10"/>
  <c r="CZ55" i="10"/>
  <c r="CV56" i="10"/>
  <c r="CZ56" i="10"/>
  <c r="CV57" i="10"/>
  <c r="CZ57" i="10"/>
  <c r="CV58" i="10"/>
  <c r="CZ58" i="10"/>
  <c r="CV59" i="10"/>
  <c r="CZ59" i="10"/>
  <c r="CV60" i="10"/>
  <c r="CZ60" i="10"/>
  <c r="CZ61" i="10"/>
  <c r="CW12" i="10"/>
  <c r="DA12" i="10"/>
  <c r="CW13" i="10"/>
  <c r="DA13" i="10"/>
  <c r="CW14" i="10"/>
  <c r="DA14" i="10"/>
  <c r="CW15" i="10"/>
  <c r="DA15" i="10"/>
  <c r="CW16" i="10"/>
  <c r="DA16" i="10"/>
  <c r="CW17" i="10"/>
  <c r="DA17" i="10"/>
  <c r="CW18" i="10"/>
  <c r="DA18" i="10"/>
  <c r="CW19" i="10"/>
  <c r="DA19" i="10"/>
  <c r="CW20" i="10"/>
  <c r="DA20" i="10"/>
  <c r="CW21" i="10"/>
  <c r="DA21" i="10"/>
  <c r="CW22" i="10"/>
  <c r="DA22" i="10"/>
  <c r="CW23" i="10"/>
  <c r="DA23" i="10"/>
  <c r="CW24" i="10"/>
  <c r="DA24" i="10"/>
  <c r="CW25" i="10"/>
  <c r="DA25" i="10"/>
  <c r="CW26" i="10"/>
  <c r="DA26" i="10"/>
  <c r="CW27" i="10"/>
  <c r="DA27" i="10"/>
  <c r="CW28" i="10"/>
  <c r="DA28" i="10"/>
  <c r="CW48" i="10"/>
  <c r="DA48" i="10"/>
  <c r="CW49" i="10"/>
  <c r="DA49" i="10"/>
  <c r="CW50" i="10"/>
  <c r="DA50" i="10"/>
  <c r="CW51" i="10"/>
  <c r="DA51" i="10"/>
  <c r="CW53" i="10"/>
  <c r="DA53" i="10"/>
  <c r="CW54" i="10"/>
  <c r="DA54" i="10"/>
  <c r="CW55" i="10"/>
  <c r="DA55" i="10"/>
  <c r="CW56" i="10"/>
  <c r="DA56" i="10"/>
  <c r="CW57" i="10"/>
  <c r="DA57" i="10"/>
  <c r="CW58" i="10"/>
  <c r="DA58" i="10"/>
  <c r="CW59" i="10"/>
  <c r="DA59" i="10"/>
  <c r="CW60" i="10"/>
  <c r="DA60" i="10"/>
  <c r="DA61" i="10"/>
  <c r="CX61" i="10"/>
  <c r="CK4" i="10"/>
  <c r="AK72" i="10"/>
  <c r="AK73" i="10"/>
  <c r="AK74" i="10"/>
  <c r="AK75" i="10"/>
  <c r="AK76" i="10"/>
  <c r="AK77" i="10"/>
  <c r="AL72" i="10"/>
  <c r="AL73" i="10"/>
  <c r="AL74" i="10"/>
  <c r="AL75" i="10"/>
  <c r="AL76" i="10"/>
  <c r="AL77" i="10"/>
  <c r="AN61" i="10"/>
  <c r="AK12" i="10"/>
  <c r="AO12" i="10"/>
  <c r="AK13" i="10"/>
  <c r="AO13" i="10"/>
  <c r="AK14" i="10"/>
  <c r="AO14" i="10"/>
  <c r="AK15" i="10"/>
  <c r="AO15" i="10"/>
  <c r="AK16" i="10"/>
  <c r="AO16" i="10"/>
  <c r="AK17" i="10"/>
  <c r="AO17" i="10"/>
  <c r="AK18" i="10"/>
  <c r="AO18" i="10"/>
  <c r="AK19" i="10"/>
  <c r="AO19" i="10"/>
  <c r="AK20" i="10"/>
  <c r="AO20" i="10"/>
  <c r="AK21" i="10"/>
  <c r="AO21" i="10"/>
  <c r="AK22" i="10"/>
  <c r="AO22" i="10"/>
  <c r="AK23" i="10"/>
  <c r="AO23" i="10"/>
  <c r="AK24" i="10"/>
  <c r="AO24" i="10"/>
  <c r="AK25" i="10"/>
  <c r="AO25" i="10"/>
  <c r="AK26" i="10"/>
  <c r="AO26" i="10"/>
  <c r="AK27" i="10"/>
  <c r="AO27" i="10"/>
  <c r="AK28" i="10"/>
  <c r="AO28" i="10"/>
  <c r="AK48" i="10"/>
  <c r="AO48" i="10"/>
  <c r="AK49" i="10"/>
  <c r="AO49" i="10"/>
  <c r="AK50" i="10"/>
  <c r="AO50" i="10"/>
  <c r="AK51" i="10"/>
  <c r="AO51" i="10"/>
  <c r="AK53" i="10"/>
  <c r="AO53" i="10"/>
  <c r="AK54" i="10"/>
  <c r="AO54" i="10"/>
  <c r="AK55" i="10"/>
  <c r="AO55" i="10"/>
  <c r="AK56" i="10"/>
  <c r="AO56" i="10"/>
  <c r="AK57" i="10"/>
  <c r="AO57" i="10"/>
  <c r="AK58" i="10"/>
  <c r="AO58" i="10"/>
  <c r="AK59" i="10"/>
  <c r="AO59" i="10"/>
  <c r="AK60" i="10"/>
  <c r="AO60" i="10"/>
  <c r="AO61" i="10"/>
  <c r="AL12" i="10"/>
  <c r="AP12" i="10"/>
  <c r="AL13" i="10"/>
  <c r="AP13" i="10"/>
  <c r="AL14" i="10"/>
  <c r="AP14" i="10"/>
  <c r="AL15" i="10"/>
  <c r="AP15" i="10"/>
  <c r="AL16" i="10"/>
  <c r="AP16" i="10"/>
  <c r="AL17" i="10"/>
  <c r="AP17" i="10"/>
  <c r="AL18" i="10"/>
  <c r="AP18" i="10"/>
  <c r="AL19" i="10"/>
  <c r="AP19" i="10"/>
  <c r="AL20" i="10"/>
  <c r="AP20" i="10"/>
  <c r="AL21" i="10"/>
  <c r="AP21" i="10"/>
  <c r="AL22" i="10"/>
  <c r="AP22" i="10"/>
  <c r="AL23" i="10"/>
  <c r="AP23" i="10"/>
  <c r="AL24" i="10"/>
  <c r="AP24" i="10"/>
  <c r="AL25" i="10"/>
  <c r="AP25" i="10"/>
  <c r="AL26" i="10"/>
  <c r="AP26" i="10"/>
  <c r="AL27" i="10"/>
  <c r="AP27" i="10"/>
  <c r="AL28" i="10"/>
  <c r="AP28" i="10"/>
  <c r="AL48" i="10"/>
  <c r="AP48" i="10"/>
  <c r="AL49" i="10"/>
  <c r="AP49" i="10"/>
  <c r="AL50" i="10"/>
  <c r="AP50" i="10"/>
  <c r="AL51" i="10"/>
  <c r="AP51" i="10"/>
  <c r="AL53" i="10"/>
  <c r="AP53" i="10"/>
  <c r="AL54" i="10"/>
  <c r="AP54" i="10"/>
  <c r="AL55" i="10"/>
  <c r="AP55" i="10"/>
  <c r="AL56" i="10"/>
  <c r="AP56" i="10"/>
  <c r="AL57" i="10"/>
  <c r="AP57" i="10"/>
  <c r="AL58" i="10"/>
  <c r="AP58" i="10"/>
  <c r="AL59" i="10"/>
  <c r="AP59" i="10"/>
  <c r="AL60" i="10"/>
  <c r="AP60" i="10"/>
  <c r="AP61" i="10"/>
  <c r="AM61" i="10"/>
  <c r="AB72" i="10"/>
  <c r="AB73" i="10"/>
  <c r="AB74" i="10"/>
  <c r="AB75" i="10"/>
  <c r="AB76" i="10"/>
  <c r="AB77" i="10"/>
  <c r="AC72" i="10"/>
  <c r="AC73" i="10"/>
  <c r="AC74" i="10"/>
  <c r="AC75" i="10"/>
  <c r="AC76" i="10"/>
  <c r="AC77" i="10"/>
  <c r="AE61" i="10"/>
  <c r="AB12" i="10"/>
  <c r="AF12" i="10"/>
  <c r="AB13" i="10"/>
  <c r="AF13" i="10"/>
  <c r="AB14" i="10"/>
  <c r="AF14" i="10"/>
  <c r="AB15" i="10"/>
  <c r="AF15" i="10"/>
  <c r="AB16" i="10"/>
  <c r="AF16" i="10"/>
  <c r="AB17" i="10"/>
  <c r="AF17" i="10"/>
  <c r="AB18" i="10"/>
  <c r="AF18" i="10"/>
  <c r="AB19" i="10"/>
  <c r="AF19" i="10"/>
  <c r="AB20" i="10"/>
  <c r="AF20" i="10"/>
  <c r="AB21" i="10"/>
  <c r="AF21" i="10"/>
  <c r="AB22" i="10"/>
  <c r="AF22" i="10"/>
  <c r="AB23" i="10"/>
  <c r="AF23" i="10"/>
  <c r="AB24" i="10"/>
  <c r="AF24" i="10"/>
  <c r="AB25" i="10"/>
  <c r="AF25" i="10"/>
  <c r="AB26" i="10"/>
  <c r="AF26" i="10"/>
  <c r="AB27" i="10"/>
  <c r="AF27" i="10"/>
  <c r="AB28" i="10"/>
  <c r="AF28" i="10"/>
  <c r="AB48" i="10"/>
  <c r="AF48" i="10"/>
  <c r="AB49" i="10"/>
  <c r="AF49" i="10"/>
  <c r="AB50" i="10"/>
  <c r="AF50" i="10"/>
  <c r="AB51" i="10"/>
  <c r="AF51" i="10"/>
  <c r="AB53" i="10"/>
  <c r="AF53" i="10"/>
  <c r="AB54" i="10"/>
  <c r="AF54" i="10"/>
  <c r="AB55" i="10"/>
  <c r="AF55" i="10"/>
  <c r="AB56" i="10"/>
  <c r="AF56" i="10"/>
  <c r="AB57" i="10"/>
  <c r="AF57" i="10"/>
  <c r="AB58" i="10"/>
  <c r="AF58" i="10"/>
  <c r="AB59" i="10"/>
  <c r="AF59" i="10"/>
  <c r="AB60" i="10"/>
  <c r="AF60" i="10"/>
  <c r="AF61" i="10"/>
  <c r="AC12" i="10"/>
  <c r="AG12" i="10"/>
  <c r="AC13" i="10"/>
  <c r="AG13" i="10"/>
  <c r="AC14" i="10"/>
  <c r="AG14" i="10"/>
  <c r="AC15" i="10"/>
  <c r="AG15" i="10"/>
  <c r="AC16" i="10"/>
  <c r="AG16" i="10"/>
  <c r="AC17" i="10"/>
  <c r="AG17" i="10"/>
  <c r="AC18" i="10"/>
  <c r="AG18" i="10"/>
  <c r="AC19" i="10"/>
  <c r="AG19" i="10"/>
  <c r="AC20" i="10"/>
  <c r="AG20" i="10"/>
  <c r="AC21" i="10"/>
  <c r="AG21" i="10"/>
  <c r="AC22" i="10"/>
  <c r="AG22" i="10"/>
  <c r="AC23" i="10"/>
  <c r="AG23" i="10"/>
  <c r="AC24" i="10"/>
  <c r="AG24" i="10"/>
  <c r="AC25" i="10"/>
  <c r="AG25" i="10"/>
  <c r="AC26" i="10"/>
  <c r="AG26" i="10"/>
  <c r="AC27" i="10"/>
  <c r="AG27" i="10"/>
  <c r="AC28" i="10"/>
  <c r="AG28" i="10"/>
  <c r="AC48" i="10"/>
  <c r="AG48" i="10"/>
  <c r="AC49" i="10"/>
  <c r="AG49" i="10"/>
  <c r="AC50" i="10"/>
  <c r="AG50" i="10"/>
  <c r="AC51" i="10"/>
  <c r="AG51" i="10"/>
  <c r="AC53" i="10"/>
  <c r="AG53" i="10"/>
  <c r="AC54" i="10"/>
  <c r="AG54" i="10"/>
  <c r="AC55" i="10"/>
  <c r="AG55" i="10"/>
  <c r="AC56" i="10"/>
  <c r="AG56" i="10"/>
  <c r="AC57" i="10"/>
  <c r="AG57" i="10"/>
  <c r="AC58" i="10"/>
  <c r="AG58" i="10"/>
  <c r="AC59" i="10"/>
  <c r="AG59" i="10"/>
  <c r="AC60" i="10"/>
  <c r="AG60" i="10"/>
  <c r="AG61" i="10"/>
  <c r="AD61" i="10"/>
  <c r="S72" i="10"/>
  <c r="S73" i="10"/>
  <c r="S74" i="10"/>
  <c r="T72" i="10"/>
  <c r="T73" i="10"/>
  <c r="T74" i="10"/>
  <c r="V61" i="10"/>
  <c r="S48" i="10"/>
  <c r="W48" i="10"/>
  <c r="S49" i="10"/>
  <c r="W49" i="10"/>
  <c r="S50" i="10"/>
  <c r="W50" i="10"/>
  <c r="S51" i="10"/>
  <c r="W51" i="10"/>
  <c r="S53" i="10"/>
  <c r="W53" i="10"/>
  <c r="S54" i="10"/>
  <c r="W54" i="10"/>
  <c r="S55" i="10"/>
  <c r="W55" i="10"/>
  <c r="S56" i="10"/>
  <c r="W56" i="10"/>
  <c r="S57" i="10"/>
  <c r="W57" i="10"/>
  <c r="S58" i="10"/>
  <c r="W58" i="10"/>
  <c r="S59" i="10"/>
  <c r="W59" i="10"/>
  <c r="S60" i="10"/>
  <c r="W60" i="10"/>
  <c r="S12" i="10"/>
  <c r="W12" i="10"/>
  <c r="S13" i="10"/>
  <c r="W13" i="10"/>
  <c r="S14" i="10"/>
  <c r="W14" i="10"/>
  <c r="S15" i="10"/>
  <c r="W15" i="10"/>
  <c r="S16" i="10"/>
  <c r="W16" i="10"/>
  <c r="S17" i="10"/>
  <c r="W17" i="10"/>
  <c r="S18" i="10"/>
  <c r="W18" i="10"/>
  <c r="S19" i="10"/>
  <c r="W19" i="10"/>
  <c r="S20" i="10"/>
  <c r="W20" i="10"/>
  <c r="S21" i="10"/>
  <c r="W21" i="10"/>
  <c r="S22" i="10"/>
  <c r="W22" i="10"/>
  <c r="S23" i="10"/>
  <c r="W23" i="10"/>
  <c r="S24" i="10"/>
  <c r="W24" i="10"/>
  <c r="S25" i="10"/>
  <c r="W25" i="10"/>
  <c r="S26" i="10"/>
  <c r="W26" i="10"/>
  <c r="S27" i="10"/>
  <c r="W27" i="10"/>
  <c r="S28" i="10"/>
  <c r="W28" i="10"/>
  <c r="W61" i="10"/>
  <c r="T48" i="10"/>
  <c r="X48" i="10"/>
  <c r="T49" i="10"/>
  <c r="X49" i="10"/>
  <c r="T50" i="10"/>
  <c r="X50" i="10"/>
  <c r="T51" i="10"/>
  <c r="X51" i="10"/>
  <c r="T53" i="10"/>
  <c r="X53" i="10"/>
  <c r="T54" i="10"/>
  <c r="X54" i="10"/>
  <c r="T55" i="10"/>
  <c r="X55" i="10"/>
  <c r="T56" i="10"/>
  <c r="X56" i="10"/>
  <c r="T57" i="10"/>
  <c r="X57" i="10"/>
  <c r="T58" i="10"/>
  <c r="X58" i="10"/>
  <c r="T59" i="10"/>
  <c r="X59" i="10"/>
  <c r="T60" i="10"/>
  <c r="X60" i="10"/>
  <c r="T12" i="10"/>
  <c r="X12" i="10"/>
  <c r="T13" i="10"/>
  <c r="X13" i="10"/>
  <c r="T14" i="10"/>
  <c r="X14" i="10"/>
  <c r="T15" i="10"/>
  <c r="X15" i="10"/>
  <c r="T16" i="10"/>
  <c r="X16" i="10"/>
  <c r="T17" i="10"/>
  <c r="X17" i="10"/>
  <c r="T18" i="10"/>
  <c r="X18" i="10"/>
  <c r="T19" i="10"/>
  <c r="X19" i="10"/>
  <c r="T20" i="10"/>
  <c r="X20" i="10"/>
  <c r="T21" i="10"/>
  <c r="X21" i="10"/>
  <c r="T22" i="10"/>
  <c r="X22" i="10"/>
  <c r="T23" i="10"/>
  <c r="X23" i="10"/>
  <c r="T24" i="10"/>
  <c r="X24" i="10"/>
  <c r="T25" i="10"/>
  <c r="X25" i="10"/>
  <c r="T26" i="10"/>
  <c r="X26" i="10"/>
  <c r="T27" i="10"/>
  <c r="X27" i="10"/>
  <c r="T28" i="10"/>
  <c r="X28" i="10"/>
  <c r="X61" i="10"/>
  <c r="U61" i="10"/>
  <c r="BV77" i="23"/>
  <c r="BU77" i="23"/>
  <c r="BM77" i="23"/>
  <c r="BL77" i="23"/>
  <c r="BD77" i="23"/>
  <c r="BC77" i="23"/>
  <c r="AU77" i="23"/>
  <c r="AT77" i="23"/>
  <c r="BV76" i="23"/>
  <c r="BU76" i="23"/>
  <c r="BM76" i="23"/>
  <c r="BL76" i="23"/>
  <c r="BD76" i="23"/>
  <c r="BC76" i="23"/>
  <c r="AU76" i="23"/>
  <c r="AT76" i="23"/>
  <c r="BV75" i="23"/>
  <c r="BU75" i="23"/>
  <c r="BM75" i="23"/>
  <c r="BL75" i="23"/>
  <c r="BD75" i="23"/>
  <c r="BC75" i="23"/>
  <c r="AU75" i="23"/>
  <c r="AT75" i="23"/>
  <c r="BV74" i="23"/>
  <c r="BU74" i="23"/>
  <c r="BM74" i="23"/>
  <c r="BL74" i="23"/>
  <c r="BD74" i="23"/>
  <c r="BC74" i="23"/>
  <c r="AU74" i="23"/>
  <c r="AT74" i="23"/>
  <c r="BV73" i="23"/>
  <c r="BU73" i="23"/>
  <c r="BM73" i="23"/>
  <c r="BL73" i="23"/>
  <c r="BD73" i="23"/>
  <c r="BC73" i="23"/>
  <c r="AU73" i="23"/>
  <c r="AT73" i="23"/>
  <c r="BV72" i="23"/>
  <c r="BU72" i="23"/>
  <c r="BM72" i="23"/>
  <c r="BL72" i="23"/>
  <c r="BD72" i="23"/>
  <c r="BC72" i="23"/>
  <c r="AU72" i="23"/>
  <c r="AT72" i="23"/>
  <c r="AC69" i="23"/>
  <c r="AB69" i="23"/>
  <c r="T69" i="23"/>
  <c r="S69" i="23"/>
  <c r="K69" i="23"/>
  <c r="J69" i="23"/>
  <c r="AC68" i="23"/>
  <c r="AB68" i="23"/>
  <c r="T68" i="23"/>
  <c r="S68" i="23"/>
  <c r="K68" i="23"/>
  <c r="J68" i="23"/>
  <c r="AC67" i="23"/>
  <c r="AB67" i="23"/>
  <c r="T67" i="23"/>
  <c r="S67" i="23"/>
  <c r="K67" i="23"/>
  <c r="J67" i="23"/>
  <c r="AC66" i="23"/>
  <c r="AB66" i="23"/>
  <c r="T66" i="23"/>
  <c r="S66" i="23"/>
  <c r="K66" i="23"/>
  <c r="J66" i="23"/>
  <c r="AC65" i="23"/>
  <c r="AB65" i="23"/>
  <c r="T65" i="23"/>
  <c r="S65" i="23"/>
  <c r="K65" i="23"/>
  <c r="J65" i="23"/>
  <c r="AC64" i="23"/>
  <c r="AB64" i="23"/>
  <c r="T64" i="23"/>
  <c r="S64" i="23"/>
  <c r="K64" i="23"/>
  <c r="J64" i="23"/>
  <c r="BV12" i="23"/>
  <c r="BZ12" i="23"/>
  <c r="BV13" i="23"/>
  <c r="BZ13" i="23"/>
  <c r="BV14" i="23"/>
  <c r="BZ14" i="23"/>
  <c r="BV15" i="23"/>
  <c r="BZ15" i="23"/>
  <c r="BV16" i="23"/>
  <c r="BZ16" i="23"/>
  <c r="BV17" i="23"/>
  <c r="BZ17" i="23"/>
  <c r="BV18" i="23"/>
  <c r="BZ18" i="23"/>
  <c r="BV19" i="23"/>
  <c r="BZ19" i="23"/>
  <c r="BV20" i="23"/>
  <c r="BZ20" i="23"/>
  <c r="BV21" i="23"/>
  <c r="BZ21" i="23"/>
  <c r="BV22" i="23"/>
  <c r="BZ22" i="23"/>
  <c r="BV23" i="23"/>
  <c r="BZ23" i="23"/>
  <c r="BV24" i="23"/>
  <c r="BZ24" i="23"/>
  <c r="BV25" i="23"/>
  <c r="BZ25" i="23"/>
  <c r="BV26" i="23"/>
  <c r="BZ26" i="23"/>
  <c r="BV27" i="23"/>
  <c r="BZ27" i="23"/>
  <c r="BV28" i="23"/>
  <c r="BZ28" i="23"/>
  <c r="BV48" i="23"/>
  <c r="BZ48" i="23"/>
  <c r="BV49" i="23"/>
  <c r="BZ49" i="23"/>
  <c r="BV50" i="23"/>
  <c r="BZ50" i="23"/>
  <c r="BV51" i="23"/>
  <c r="BZ51" i="23"/>
  <c r="BV53" i="23"/>
  <c r="BZ53" i="23"/>
  <c r="BV54" i="23"/>
  <c r="BZ54" i="23"/>
  <c r="BV55" i="23"/>
  <c r="BZ55" i="23"/>
  <c r="BV56" i="23"/>
  <c r="BZ56" i="23"/>
  <c r="BV57" i="23"/>
  <c r="BZ57" i="23"/>
  <c r="BV58" i="23"/>
  <c r="BZ58" i="23"/>
  <c r="BV59" i="23"/>
  <c r="BZ59" i="23"/>
  <c r="BV60" i="23"/>
  <c r="BZ60" i="23"/>
  <c r="BZ61" i="23"/>
  <c r="BU12" i="23"/>
  <c r="BY12" i="23"/>
  <c r="BU13" i="23"/>
  <c r="BY13" i="23"/>
  <c r="BU14" i="23"/>
  <c r="BY14" i="23"/>
  <c r="BU15" i="23"/>
  <c r="BY15" i="23"/>
  <c r="BU16" i="23"/>
  <c r="BY16" i="23"/>
  <c r="BU17" i="23"/>
  <c r="BY17" i="23"/>
  <c r="BU18" i="23"/>
  <c r="BY18" i="23"/>
  <c r="BU19" i="23"/>
  <c r="BY19" i="23"/>
  <c r="BU20" i="23"/>
  <c r="BY20" i="23"/>
  <c r="BU21" i="23"/>
  <c r="BY21" i="23"/>
  <c r="BU22" i="23"/>
  <c r="BY22" i="23"/>
  <c r="BU23" i="23"/>
  <c r="BY23" i="23"/>
  <c r="BU24" i="23"/>
  <c r="BY24" i="23"/>
  <c r="BU25" i="23"/>
  <c r="BY25" i="23"/>
  <c r="BU26" i="23"/>
  <c r="BY26" i="23"/>
  <c r="BU27" i="23"/>
  <c r="BY27" i="23"/>
  <c r="BU28" i="23"/>
  <c r="BY28" i="23"/>
  <c r="BU48" i="23"/>
  <c r="BY48" i="23"/>
  <c r="BU49" i="23"/>
  <c r="BY49" i="23"/>
  <c r="BU50" i="23"/>
  <c r="BY50" i="23"/>
  <c r="BU51" i="23"/>
  <c r="BY51" i="23"/>
  <c r="BU53" i="23"/>
  <c r="BY53" i="23"/>
  <c r="BU54" i="23"/>
  <c r="BY54" i="23"/>
  <c r="BU55" i="23"/>
  <c r="BY55" i="23"/>
  <c r="BU56" i="23"/>
  <c r="BY56" i="23"/>
  <c r="BU57" i="23"/>
  <c r="BY57" i="23"/>
  <c r="BU58" i="23"/>
  <c r="BY58" i="23"/>
  <c r="BU59" i="23"/>
  <c r="BY59" i="23"/>
  <c r="BU60" i="23"/>
  <c r="BY60" i="23"/>
  <c r="BY61" i="23"/>
  <c r="BX61" i="23"/>
  <c r="BW61" i="23"/>
  <c r="BM12" i="23"/>
  <c r="BQ12" i="23"/>
  <c r="BM13" i="23"/>
  <c r="BQ13" i="23"/>
  <c r="BM14" i="23"/>
  <c r="BQ14" i="23"/>
  <c r="BM15" i="23"/>
  <c r="BQ15" i="23"/>
  <c r="BM16" i="23"/>
  <c r="BQ16" i="23"/>
  <c r="BM17" i="23"/>
  <c r="BQ17" i="23"/>
  <c r="BM18" i="23"/>
  <c r="BQ18" i="23"/>
  <c r="BM19" i="23"/>
  <c r="BQ19" i="23"/>
  <c r="BM20" i="23"/>
  <c r="BQ20" i="23"/>
  <c r="BM21" i="23"/>
  <c r="BQ21" i="23"/>
  <c r="BM22" i="23"/>
  <c r="BQ22" i="23"/>
  <c r="BM23" i="23"/>
  <c r="BQ23" i="23"/>
  <c r="BM24" i="23"/>
  <c r="BQ24" i="23"/>
  <c r="BM25" i="23"/>
  <c r="BQ25" i="23"/>
  <c r="BM26" i="23"/>
  <c r="BQ26" i="23"/>
  <c r="BM27" i="23"/>
  <c r="BQ27" i="23"/>
  <c r="BM28" i="23"/>
  <c r="BQ28" i="23"/>
  <c r="BM48" i="23"/>
  <c r="BQ48" i="23"/>
  <c r="BM49" i="23"/>
  <c r="BQ49" i="23"/>
  <c r="BM50" i="23"/>
  <c r="BQ50" i="23"/>
  <c r="BM51" i="23"/>
  <c r="BQ51" i="23"/>
  <c r="BM53" i="23"/>
  <c r="BQ53" i="23"/>
  <c r="BM54" i="23"/>
  <c r="BQ54" i="23"/>
  <c r="BM55" i="23"/>
  <c r="BQ55" i="23"/>
  <c r="BM56" i="23"/>
  <c r="BQ56" i="23"/>
  <c r="BM57" i="23"/>
  <c r="BQ57" i="23"/>
  <c r="BM58" i="23"/>
  <c r="BQ58" i="23"/>
  <c r="BM59" i="23"/>
  <c r="BQ59" i="23"/>
  <c r="BM60" i="23"/>
  <c r="BQ60" i="23"/>
  <c r="BQ61" i="23"/>
  <c r="BL12" i="23"/>
  <c r="BP12" i="23"/>
  <c r="BL13" i="23"/>
  <c r="BP13" i="23"/>
  <c r="BL14" i="23"/>
  <c r="BP14" i="23"/>
  <c r="BL15" i="23"/>
  <c r="BP15" i="23"/>
  <c r="BL16" i="23"/>
  <c r="BP16" i="23"/>
  <c r="BL17" i="23"/>
  <c r="BP17" i="23"/>
  <c r="BL18" i="23"/>
  <c r="BP18" i="23"/>
  <c r="BL19" i="23"/>
  <c r="BP19" i="23"/>
  <c r="BL20" i="23"/>
  <c r="BP20" i="23"/>
  <c r="BL21" i="23"/>
  <c r="BP21" i="23"/>
  <c r="BL22" i="23"/>
  <c r="BP22" i="23"/>
  <c r="BL23" i="23"/>
  <c r="BP23" i="23"/>
  <c r="BL24" i="23"/>
  <c r="BP24" i="23"/>
  <c r="BL25" i="23"/>
  <c r="BP25" i="23"/>
  <c r="BL26" i="23"/>
  <c r="BP26" i="23"/>
  <c r="BL27" i="23"/>
  <c r="BP27" i="23"/>
  <c r="BL28" i="23"/>
  <c r="BP28" i="23"/>
  <c r="BL48" i="23"/>
  <c r="BP48" i="23"/>
  <c r="BL49" i="23"/>
  <c r="BP49" i="23"/>
  <c r="BL50" i="23"/>
  <c r="BP50" i="23"/>
  <c r="BL51" i="23"/>
  <c r="BP51" i="23"/>
  <c r="BL53" i="23"/>
  <c r="BP53" i="23"/>
  <c r="BL54" i="23"/>
  <c r="BP54" i="23"/>
  <c r="BL55" i="23"/>
  <c r="BP55" i="23"/>
  <c r="BL56" i="23"/>
  <c r="BP56" i="23"/>
  <c r="BL57" i="23"/>
  <c r="BP57" i="23"/>
  <c r="BL58" i="23"/>
  <c r="BP58" i="23"/>
  <c r="BL59" i="23"/>
  <c r="BP59" i="23"/>
  <c r="BL60" i="23"/>
  <c r="BP60" i="23"/>
  <c r="BP61" i="23"/>
  <c r="BO61" i="23"/>
  <c r="BN61" i="23"/>
  <c r="BD12" i="23"/>
  <c r="BH12" i="23"/>
  <c r="BD13" i="23"/>
  <c r="BH13" i="23"/>
  <c r="BD14" i="23"/>
  <c r="BH14" i="23"/>
  <c r="BD15" i="23"/>
  <c r="BH15" i="23"/>
  <c r="BD16" i="23"/>
  <c r="BH16" i="23"/>
  <c r="BD17" i="23"/>
  <c r="BH17" i="23"/>
  <c r="BD18" i="23"/>
  <c r="BH18" i="23"/>
  <c r="BD19" i="23"/>
  <c r="BH19" i="23"/>
  <c r="BD20" i="23"/>
  <c r="BH20" i="23"/>
  <c r="BD21" i="23"/>
  <c r="BH21" i="23"/>
  <c r="BD22" i="23"/>
  <c r="BH22" i="23"/>
  <c r="BD23" i="23"/>
  <c r="BH23" i="23"/>
  <c r="BD24" i="23"/>
  <c r="BH24" i="23"/>
  <c r="BD25" i="23"/>
  <c r="BH25" i="23"/>
  <c r="BD26" i="23"/>
  <c r="BH26" i="23"/>
  <c r="BD27" i="23"/>
  <c r="BH27" i="23"/>
  <c r="BD28" i="23"/>
  <c r="BH28" i="23"/>
  <c r="BD48" i="23"/>
  <c r="BH48" i="23"/>
  <c r="BD49" i="23"/>
  <c r="BH49" i="23"/>
  <c r="BD50" i="23"/>
  <c r="BH50" i="23"/>
  <c r="BD51" i="23"/>
  <c r="BH51" i="23"/>
  <c r="BD53" i="23"/>
  <c r="BH53" i="23"/>
  <c r="BD54" i="23"/>
  <c r="BH54" i="23"/>
  <c r="BD55" i="23"/>
  <c r="BH55" i="23"/>
  <c r="BD56" i="23"/>
  <c r="BH56" i="23"/>
  <c r="BD57" i="23"/>
  <c r="BH57" i="23"/>
  <c r="BD58" i="23"/>
  <c r="BH58" i="23"/>
  <c r="BD59" i="23"/>
  <c r="BH59" i="23"/>
  <c r="BD60" i="23"/>
  <c r="BH60" i="23"/>
  <c r="BH61" i="23"/>
  <c r="BC12" i="23"/>
  <c r="BG12" i="23"/>
  <c r="BC13" i="23"/>
  <c r="BG13" i="23"/>
  <c r="BC14" i="23"/>
  <c r="BG14" i="23"/>
  <c r="BC15" i="23"/>
  <c r="BG15" i="23"/>
  <c r="BC16" i="23"/>
  <c r="BG16" i="23"/>
  <c r="BC17" i="23"/>
  <c r="BG17" i="23"/>
  <c r="BC18" i="23"/>
  <c r="BG18" i="23"/>
  <c r="BC19" i="23"/>
  <c r="BG19" i="23"/>
  <c r="BC20" i="23"/>
  <c r="BG20" i="23"/>
  <c r="BC21" i="23"/>
  <c r="BG21" i="23"/>
  <c r="BC22" i="23"/>
  <c r="BG22" i="23"/>
  <c r="BC23" i="23"/>
  <c r="BG23" i="23"/>
  <c r="BC24" i="23"/>
  <c r="BG24" i="23"/>
  <c r="BC25" i="23"/>
  <c r="BG25" i="23"/>
  <c r="BC26" i="23"/>
  <c r="BG26" i="23"/>
  <c r="BC27" i="23"/>
  <c r="BG27" i="23"/>
  <c r="BC28" i="23"/>
  <c r="BG28" i="23"/>
  <c r="BC48" i="23"/>
  <c r="BG48" i="23"/>
  <c r="BC49" i="23"/>
  <c r="BG49" i="23"/>
  <c r="BC50" i="23"/>
  <c r="BG50" i="23"/>
  <c r="BC51" i="23"/>
  <c r="BG51" i="23"/>
  <c r="BC53" i="23"/>
  <c r="BG53" i="23"/>
  <c r="BC54" i="23"/>
  <c r="BG54" i="23"/>
  <c r="BC55" i="23"/>
  <c r="BG55" i="23"/>
  <c r="BC56" i="23"/>
  <c r="BG56" i="23"/>
  <c r="BC57" i="23"/>
  <c r="BG57" i="23"/>
  <c r="BC58" i="23"/>
  <c r="BG58" i="23"/>
  <c r="BC59" i="23"/>
  <c r="BG59" i="23"/>
  <c r="BC60" i="23"/>
  <c r="BG60" i="23"/>
  <c r="BG61" i="23"/>
  <c r="BF61" i="23"/>
  <c r="BE61" i="23"/>
  <c r="AU12" i="23"/>
  <c r="AY12" i="23"/>
  <c r="AU13" i="23"/>
  <c r="AY13" i="23"/>
  <c r="AU14" i="23"/>
  <c r="AY14" i="23"/>
  <c r="AU15" i="23"/>
  <c r="AY15" i="23"/>
  <c r="AU16" i="23"/>
  <c r="AY16" i="23"/>
  <c r="AU17" i="23"/>
  <c r="AY17" i="23"/>
  <c r="AU18" i="23"/>
  <c r="AY18" i="23"/>
  <c r="AU19" i="23"/>
  <c r="AY19" i="23"/>
  <c r="AU20" i="23"/>
  <c r="AY20" i="23"/>
  <c r="AU21" i="23"/>
  <c r="AY21" i="23"/>
  <c r="AU22" i="23"/>
  <c r="AY22" i="23"/>
  <c r="AU23" i="23"/>
  <c r="AY23" i="23"/>
  <c r="AU24" i="23"/>
  <c r="AY24" i="23"/>
  <c r="AU25" i="23"/>
  <c r="AY25" i="23"/>
  <c r="AU26" i="23"/>
  <c r="AY26" i="23"/>
  <c r="AU27" i="23"/>
  <c r="AY27" i="23"/>
  <c r="AU28" i="23"/>
  <c r="AY28" i="23"/>
  <c r="AU48" i="23"/>
  <c r="AY48" i="23"/>
  <c r="AU49" i="23"/>
  <c r="AY49" i="23"/>
  <c r="AU50" i="23"/>
  <c r="AY50" i="23"/>
  <c r="AU51" i="23"/>
  <c r="AY51" i="23"/>
  <c r="AU53" i="23"/>
  <c r="AY53" i="23"/>
  <c r="AU54" i="23"/>
  <c r="AY54" i="23"/>
  <c r="AU55" i="23"/>
  <c r="AY55" i="23"/>
  <c r="AU56" i="23"/>
  <c r="AY56" i="23"/>
  <c r="AU57" i="23"/>
  <c r="AY57" i="23"/>
  <c r="AU58" i="23"/>
  <c r="AY58" i="23"/>
  <c r="AU59" i="23"/>
  <c r="AY59" i="23"/>
  <c r="AU60" i="23"/>
  <c r="AY60" i="23"/>
  <c r="AY61" i="23"/>
  <c r="AT12" i="23"/>
  <c r="AX12" i="23"/>
  <c r="AT13" i="23"/>
  <c r="AX13" i="23"/>
  <c r="AT14" i="23"/>
  <c r="AX14" i="23"/>
  <c r="AT15" i="23"/>
  <c r="AX15" i="23"/>
  <c r="AT16" i="23"/>
  <c r="AX16" i="23"/>
  <c r="AT17" i="23"/>
  <c r="AX17" i="23"/>
  <c r="AT18" i="23"/>
  <c r="AX18" i="23"/>
  <c r="AT19" i="23"/>
  <c r="AX19" i="23"/>
  <c r="AT20" i="23"/>
  <c r="AX20" i="23"/>
  <c r="AT21" i="23"/>
  <c r="AX21" i="23"/>
  <c r="AT22" i="23"/>
  <c r="AX22" i="23"/>
  <c r="AT23" i="23"/>
  <c r="AX23" i="23"/>
  <c r="AT24" i="23"/>
  <c r="AX24" i="23"/>
  <c r="AT25" i="23"/>
  <c r="AX25" i="23"/>
  <c r="AT26" i="23"/>
  <c r="AX26" i="23"/>
  <c r="AT27" i="23"/>
  <c r="AX27" i="23"/>
  <c r="AT28" i="23"/>
  <c r="AX28" i="23"/>
  <c r="AT48" i="23"/>
  <c r="AX48" i="23"/>
  <c r="AT49" i="23"/>
  <c r="AX49" i="23"/>
  <c r="AT50" i="23"/>
  <c r="AX50" i="23"/>
  <c r="AT51" i="23"/>
  <c r="AX51" i="23"/>
  <c r="AT53" i="23"/>
  <c r="AX53" i="23"/>
  <c r="AT54" i="23"/>
  <c r="AX54" i="23"/>
  <c r="AT55" i="23"/>
  <c r="AX55" i="23"/>
  <c r="AT56" i="23"/>
  <c r="AX56" i="23"/>
  <c r="AT57" i="23"/>
  <c r="AX57" i="23"/>
  <c r="AT58" i="23"/>
  <c r="AX58" i="23"/>
  <c r="AT59" i="23"/>
  <c r="AX59" i="23"/>
  <c r="AT60" i="23"/>
  <c r="AX60" i="23"/>
  <c r="AX61" i="23"/>
  <c r="AW61" i="23"/>
  <c r="AV61" i="23"/>
  <c r="AC12" i="23"/>
  <c r="AG12" i="23"/>
  <c r="AC13" i="23"/>
  <c r="AG13" i="23"/>
  <c r="AC14" i="23"/>
  <c r="AG14" i="23"/>
  <c r="AC15" i="23"/>
  <c r="AG15" i="23"/>
  <c r="AC16" i="23"/>
  <c r="AG16" i="23"/>
  <c r="AC17" i="23"/>
  <c r="AG17" i="23"/>
  <c r="AC18" i="23"/>
  <c r="AG18" i="23"/>
  <c r="AC19" i="23"/>
  <c r="AG19" i="23"/>
  <c r="AC20" i="23"/>
  <c r="AG20" i="23"/>
  <c r="AC21" i="23"/>
  <c r="AG21" i="23"/>
  <c r="AC22" i="23"/>
  <c r="AG22" i="23"/>
  <c r="AC23" i="23"/>
  <c r="AG23" i="23"/>
  <c r="AC24" i="23"/>
  <c r="AG24" i="23"/>
  <c r="AC25" i="23"/>
  <c r="AG25" i="23"/>
  <c r="AC26" i="23"/>
  <c r="AG26" i="23"/>
  <c r="AC27" i="23"/>
  <c r="AG27" i="23"/>
  <c r="AC28" i="23"/>
  <c r="AG28" i="23"/>
  <c r="AC32" i="23"/>
  <c r="AG32" i="23"/>
  <c r="AC33" i="23"/>
  <c r="AG33" i="23"/>
  <c r="AC34" i="23"/>
  <c r="AG34" i="23"/>
  <c r="AC35" i="23"/>
  <c r="AG35" i="23"/>
  <c r="AC37" i="23"/>
  <c r="AG37" i="23"/>
  <c r="AC38" i="23"/>
  <c r="AG38" i="23"/>
  <c r="AC39" i="23"/>
  <c r="AG39" i="23"/>
  <c r="AC40" i="23"/>
  <c r="AG40" i="23"/>
  <c r="AC41" i="23"/>
  <c r="AG41" i="23"/>
  <c r="AC42" i="23"/>
  <c r="AG42" i="23"/>
  <c r="AC43" i="23"/>
  <c r="AG43" i="23"/>
  <c r="AC44" i="23"/>
  <c r="AG44" i="23"/>
  <c r="AG61" i="23"/>
  <c r="AB12" i="23"/>
  <c r="AF12" i="23"/>
  <c r="AB13" i="23"/>
  <c r="AF13" i="23"/>
  <c r="AB14" i="23"/>
  <c r="AF14" i="23"/>
  <c r="AB15" i="23"/>
  <c r="AF15" i="23"/>
  <c r="AB16" i="23"/>
  <c r="AF16" i="23"/>
  <c r="AB17" i="23"/>
  <c r="AF17" i="23"/>
  <c r="AB18" i="23"/>
  <c r="AF18" i="23"/>
  <c r="AB19" i="23"/>
  <c r="AF19" i="23"/>
  <c r="AB20" i="23"/>
  <c r="AF20" i="23"/>
  <c r="AB21" i="23"/>
  <c r="AF21" i="23"/>
  <c r="AB22" i="23"/>
  <c r="AF22" i="23"/>
  <c r="AB23" i="23"/>
  <c r="AF23" i="23"/>
  <c r="AB24" i="23"/>
  <c r="AF24" i="23"/>
  <c r="AB25" i="23"/>
  <c r="AF25" i="23"/>
  <c r="AB26" i="23"/>
  <c r="AF26" i="23"/>
  <c r="AB27" i="23"/>
  <c r="AF27" i="23"/>
  <c r="AB28" i="23"/>
  <c r="AF28" i="23"/>
  <c r="AB32" i="23"/>
  <c r="AF32" i="23"/>
  <c r="AB33" i="23"/>
  <c r="AF33" i="23"/>
  <c r="AB34" i="23"/>
  <c r="AF34" i="23"/>
  <c r="AB35" i="23"/>
  <c r="AF35" i="23"/>
  <c r="AB37" i="23"/>
  <c r="AF37" i="23"/>
  <c r="AB38" i="23"/>
  <c r="AF38" i="23"/>
  <c r="AB39" i="23"/>
  <c r="AF39" i="23"/>
  <c r="AB40" i="23"/>
  <c r="AF40" i="23"/>
  <c r="AB41" i="23"/>
  <c r="AF41" i="23"/>
  <c r="AB42" i="23"/>
  <c r="AF42" i="23"/>
  <c r="AB43" i="23"/>
  <c r="AF43" i="23"/>
  <c r="AB44" i="23"/>
  <c r="AF44" i="23"/>
  <c r="AF61" i="23"/>
  <c r="AE61" i="23"/>
  <c r="AD61" i="23"/>
  <c r="T12" i="23"/>
  <c r="X12" i="23"/>
  <c r="T13" i="23"/>
  <c r="X13" i="23"/>
  <c r="T14" i="23"/>
  <c r="X14" i="23"/>
  <c r="T15" i="23"/>
  <c r="X15" i="23"/>
  <c r="T16" i="23"/>
  <c r="X16" i="23"/>
  <c r="T17" i="23"/>
  <c r="X17" i="23"/>
  <c r="T18" i="23"/>
  <c r="X18" i="23"/>
  <c r="T19" i="23"/>
  <c r="X19" i="23"/>
  <c r="T20" i="23"/>
  <c r="X20" i="23"/>
  <c r="T21" i="23"/>
  <c r="X21" i="23"/>
  <c r="T22" i="23"/>
  <c r="X22" i="23"/>
  <c r="T23" i="23"/>
  <c r="X23" i="23"/>
  <c r="T24" i="23"/>
  <c r="X24" i="23"/>
  <c r="T25" i="23"/>
  <c r="X25" i="23"/>
  <c r="T26" i="23"/>
  <c r="X26" i="23"/>
  <c r="T27" i="23"/>
  <c r="X27" i="23"/>
  <c r="T28" i="23"/>
  <c r="X28" i="23"/>
  <c r="T32" i="23"/>
  <c r="X32" i="23"/>
  <c r="T33" i="23"/>
  <c r="X33" i="23"/>
  <c r="T34" i="23"/>
  <c r="X34" i="23"/>
  <c r="T35" i="23"/>
  <c r="X35" i="23"/>
  <c r="T37" i="23"/>
  <c r="X37" i="23"/>
  <c r="T38" i="23"/>
  <c r="X38" i="23"/>
  <c r="T39" i="23"/>
  <c r="X39" i="23"/>
  <c r="T40" i="23"/>
  <c r="X40" i="23"/>
  <c r="T41" i="23"/>
  <c r="X41" i="23"/>
  <c r="T42" i="23"/>
  <c r="X42" i="23"/>
  <c r="T43" i="23"/>
  <c r="X43" i="23"/>
  <c r="T44" i="23"/>
  <c r="X44" i="23"/>
  <c r="X61" i="23"/>
  <c r="S12" i="23"/>
  <c r="W12" i="23"/>
  <c r="S13" i="23"/>
  <c r="W13" i="23"/>
  <c r="S14" i="23"/>
  <c r="W14" i="23"/>
  <c r="S15" i="23"/>
  <c r="W15" i="23"/>
  <c r="S16" i="23"/>
  <c r="W16" i="23"/>
  <c r="S17" i="23"/>
  <c r="W17" i="23"/>
  <c r="S18" i="23"/>
  <c r="W18" i="23"/>
  <c r="S19" i="23"/>
  <c r="W19" i="23"/>
  <c r="S20" i="23"/>
  <c r="W20" i="23"/>
  <c r="S21" i="23"/>
  <c r="W21" i="23"/>
  <c r="S22" i="23"/>
  <c r="W22" i="23"/>
  <c r="S23" i="23"/>
  <c r="W23" i="23"/>
  <c r="S24" i="23"/>
  <c r="W24" i="23"/>
  <c r="S25" i="23"/>
  <c r="W25" i="23"/>
  <c r="S26" i="23"/>
  <c r="W26" i="23"/>
  <c r="S27" i="23"/>
  <c r="W27" i="23"/>
  <c r="S28" i="23"/>
  <c r="W28" i="23"/>
  <c r="S32" i="23"/>
  <c r="W32" i="23"/>
  <c r="S33" i="23"/>
  <c r="W33" i="23"/>
  <c r="S34" i="23"/>
  <c r="W34" i="23"/>
  <c r="S35" i="23"/>
  <c r="W35" i="23"/>
  <c r="S37" i="23"/>
  <c r="W37" i="23"/>
  <c r="S38" i="23"/>
  <c r="W38" i="23"/>
  <c r="S39" i="23"/>
  <c r="W39" i="23"/>
  <c r="S40" i="23"/>
  <c r="W40" i="23"/>
  <c r="S41" i="23"/>
  <c r="W41" i="23"/>
  <c r="S42" i="23"/>
  <c r="W42" i="23"/>
  <c r="S43" i="23"/>
  <c r="W43" i="23"/>
  <c r="S44" i="23"/>
  <c r="W44" i="23"/>
  <c r="W61" i="23"/>
  <c r="V61" i="23"/>
  <c r="U61" i="23"/>
  <c r="K12" i="23"/>
  <c r="O12" i="23"/>
  <c r="K13" i="23"/>
  <c r="O13" i="23"/>
  <c r="K14" i="23"/>
  <c r="O14" i="23"/>
  <c r="K15" i="23"/>
  <c r="O15" i="23"/>
  <c r="K16" i="23"/>
  <c r="O16" i="23"/>
  <c r="K17" i="23"/>
  <c r="O17" i="23"/>
  <c r="K18" i="23"/>
  <c r="O18" i="23"/>
  <c r="K19" i="23"/>
  <c r="O19" i="23"/>
  <c r="K20" i="23"/>
  <c r="O20" i="23"/>
  <c r="K21" i="23"/>
  <c r="O21" i="23"/>
  <c r="K22" i="23"/>
  <c r="O22" i="23"/>
  <c r="K23" i="23"/>
  <c r="O23" i="23"/>
  <c r="K24" i="23"/>
  <c r="O24" i="23"/>
  <c r="K25" i="23"/>
  <c r="O25" i="23"/>
  <c r="K26" i="23"/>
  <c r="O26" i="23"/>
  <c r="K27" i="23"/>
  <c r="O27" i="23"/>
  <c r="K28" i="23"/>
  <c r="O28" i="23"/>
  <c r="K32" i="23"/>
  <c r="O32" i="23"/>
  <c r="K33" i="23"/>
  <c r="O33" i="23"/>
  <c r="K34" i="23"/>
  <c r="O34" i="23"/>
  <c r="K35" i="23"/>
  <c r="O35" i="23"/>
  <c r="K37" i="23"/>
  <c r="O37" i="23"/>
  <c r="K38" i="23"/>
  <c r="O38" i="23"/>
  <c r="K39" i="23"/>
  <c r="O39" i="23"/>
  <c r="K40" i="23"/>
  <c r="O40" i="23"/>
  <c r="K41" i="23"/>
  <c r="O41" i="23"/>
  <c r="K42" i="23"/>
  <c r="O42" i="23"/>
  <c r="K43" i="23"/>
  <c r="O43" i="23"/>
  <c r="K44" i="23"/>
  <c r="O44" i="23"/>
  <c r="O61" i="23"/>
  <c r="J12" i="23"/>
  <c r="N12" i="23"/>
  <c r="J13" i="23"/>
  <c r="N13" i="23"/>
  <c r="J14" i="23"/>
  <c r="N14" i="23"/>
  <c r="J15" i="23"/>
  <c r="N15" i="23"/>
  <c r="J16" i="23"/>
  <c r="N16" i="23"/>
  <c r="J17" i="23"/>
  <c r="N17" i="23"/>
  <c r="J18" i="23"/>
  <c r="N18" i="23"/>
  <c r="J19" i="23"/>
  <c r="N19" i="23"/>
  <c r="J20" i="23"/>
  <c r="N20" i="23"/>
  <c r="J21" i="23"/>
  <c r="N21" i="23"/>
  <c r="J22" i="23"/>
  <c r="N22" i="23"/>
  <c r="J23" i="23"/>
  <c r="N23" i="23"/>
  <c r="J24" i="23"/>
  <c r="N24" i="23"/>
  <c r="J25" i="23"/>
  <c r="N25" i="23"/>
  <c r="J26" i="23"/>
  <c r="N26" i="23"/>
  <c r="J27" i="23"/>
  <c r="N27" i="23"/>
  <c r="J28" i="23"/>
  <c r="N28" i="23"/>
  <c r="J32" i="23"/>
  <c r="N32" i="23"/>
  <c r="J33" i="23"/>
  <c r="N33" i="23"/>
  <c r="J34" i="23"/>
  <c r="N34" i="23"/>
  <c r="J35" i="23"/>
  <c r="N35" i="23"/>
  <c r="J37" i="23"/>
  <c r="N37" i="23"/>
  <c r="J38" i="23"/>
  <c r="N38" i="23"/>
  <c r="J39" i="23"/>
  <c r="N39" i="23"/>
  <c r="J40" i="23"/>
  <c r="N40" i="23"/>
  <c r="J41" i="23"/>
  <c r="N41" i="23"/>
  <c r="J42" i="23"/>
  <c r="N42" i="23"/>
  <c r="J43" i="23"/>
  <c r="N43" i="23"/>
  <c r="J44" i="23"/>
  <c r="N44" i="23"/>
  <c r="N61" i="23"/>
  <c r="M61" i="23"/>
  <c r="L61" i="23"/>
  <c r="BV10" i="23"/>
  <c r="BU10" i="23"/>
  <c r="BM10" i="23"/>
  <c r="BL10" i="23"/>
  <c r="BD10" i="23"/>
  <c r="BC10" i="23"/>
  <c r="AU10" i="23"/>
  <c r="AT10" i="23"/>
  <c r="AC10" i="23"/>
  <c r="AB10" i="23"/>
  <c r="T10" i="23"/>
  <c r="S10" i="23"/>
  <c r="K10" i="23"/>
  <c r="J10" i="23"/>
  <c r="BV7" i="23"/>
  <c r="BU7" i="23"/>
  <c r="BM7" i="23"/>
  <c r="BL7" i="23"/>
  <c r="BD7" i="23"/>
  <c r="BC7" i="23"/>
  <c r="AU7" i="23"/>
  <c r="AT7" i="23"/>
  <c r="AC7" i="23"/>
  <c r="AB7" i="23"/>
  <c r="T7" i="23"/>
  <c r="S7" i="23"/>
  <c r="K7" i="23"/>
  <c r="J7" i="23"/>
  <c r="BV6" i="23"/>
  <c r="BU6" i="23"/>
  <c r="BM6" i="23"/>
  <c r="BL6" i="23"/>
  <c r="BD6" i="23"/>
  <c r="BC6" i="23"/>
  <c r="AU6" i="23"/>
  <c r="AT6" i="23"/>
  <c r="AC6" i="23"/>
  <c r="AB6" i="23"/>
  <c r="T6" i="23"/>
  <c r="S6" i="23"/>
  <c r="K6" i="23"/>
  <c r="J6" i="23"/>
  <c r="DX53" i="22"/>
  <c r="DW53" i="22"/>
  <c r="DO53" i="22"/>
  <c r="DN53" i="22"/>
  <c r="DF53" i="22"/>
  <c r="DE53" i="22"/>
  <c r="CW53" i="22"/>
  <c r="CV53" i="22"/>
  <c r="CN53" i="22"/>
  <c r="CM53" i="22"/>
  <c r="CE53" i="22"/>
  <c r="CD53" i="22"/>
  <c r="BV53" i="22"/>
  <c r="BU53" i="22"/>
  <c r="BM53" i="22"/>
  <c r="BL53" i="22"/>
  <c r="BD53" i="22"/>
  <c r="BC53" i="22"/>
  <c r="AU53" i="22"/>
  <c r="AT53" i="22"/>
  <c r="AL53" i="22"/>
  <c r="AK53" i="22"/>
  <c r="AC53" i="22"/>
  <c r="AB53" i="22"/>
  <c r="T53" i="22"/>
  <c r="S53" i="22"/>
  <c r="K53" i="22"/>
  <c r="J53" i="22"/>
  <c r="DX52" i="22"/>
  <c r="DW52" i="22"/>
  <c r="DO52" i="22"/>
  <c r="DN52" i="22"/>
  <c r="DF52" i="22"/>
  <c r="DE52" i="22"/>
  <c r="CW52" i="22"/>
  <c r="CV52" i="22"/>
  <c r="CN52" i="22"/>
  <c r="CM52" i="22"/>
  <c r="CE52" i="22"/>
  <c r="CD52" i="22"/>
  <c r="BV52" i="22"/>
  <c r="BU52" i="22"/>
  <c r="BM52" i="22"/>
  <c r="BL52" i="22"/>
  <c r="BD52" i="22"/>
  <c r="BC52" i="22"/>
  <c r="AU52" i="22"/>
  <c r="AT52" i="22"/>
  <c r="AL52" i="22"/>
  <c r="AK52" i="22"/>
  <c r="AC52" i="22"/>
  <c r="AB52" i="22"/>
  <c r="T52" i="22"/>
  <c r="S52" i="22"/>
  <c r="K52" i="22"/>
  <c r="J52" i="22"/>
  <c r="DX51" i="22"/>
  <c r="DW51" i="22"/>
  <c r="DO51" i="22"/>
  <c r="DN51" i="22"/>
  <c r="DF51" i="22"/>
  <c r="DE51" i="22"/>
  <c r="CW51" i="22"/>
  <c r="CV51" i="22"/>
  <c r="CN51" i="22"/>
  <c r="CM51" i="22"/>
  <c r="CE51" i="22"/>
  <c r="CD51" i="22"/>
  <c r="BV51" i="22"/>
  <c r="BU51" i="22"/>
  <c r="BM51" i="22"/>
  <c r="BL51" i="22"/>
  <c r="BD51" i="22"/>
  <c r="BC51" i="22"/>
  <c r="AU51" i="22"/>
  <c r="AT51" i="22"/>
  <c r="AL51" i="22"/>
  <c r="AK51" i="22"/>
  <c r="AC51" i="22"/>
  <c r="AB51" i="22"/>
  <c r="T51" i="22"/>
  <c r="S51" i="22"/>
  <c r="K51" i="22"/>
  <c r="J51" i="22"/>
  <c r="DX50" i="22"/>
  <c r="DW50" i="22"/>
  <c r="DO50" i="22"/>
  <c r="DN50" i="22"/>
  <c r="DF50" i="22"/>
  <c r="DE50" i="22"/>
  <c r="CW50" i="22"/>
  <c r="CV50" i="22"/>
  <c r="CN50" i="22"/>
  <c r="CM50" i="22"/>
  <c r="CE50" i="22"/>
  <c r="CD50" i="22"/>
  <c r="BV50" i="22"/>
  <c r="BU50" i="22"/>
  <c r="BM50" i="22"/>
  <c r="BL50" i="22"/>
  <c r="BD50" i="22"/>
  <c r="BC50" i="22"/>
  <c r="AU50" i="22"/>
  <c r="AT50" i="22"/>
  <c r="AL50" i="22"/>
  <c r="AK50" i="22"/>
  <c r="AC50" i="22"/>
  <c r="AB50" i="22"/>
  <c r="T50" i="22"/>
  <c r="S50" i="22"/>
  <c r="K50" i="22"/>
  <c r="J50" i="22"/>
  <c r="DX49" i="22"/>
  <c r="DW49" i="22"/>
  <c r="DO49" i="22"/>
  <c r="DN49" i="22"/>
  <c r="DF49" i="22"/>
  <c r="DE49" i="22"/>
  <c r="CW49" i="22"/>
  <c r="CV49" i="22"/>
  <c r="CN49" i="22"/>
  <c r="CM49" i="22"/>
  <c r="CE49" i="22"/>
  <c r="CD49" i="22"/>
  <c r="BV49" i="22"/>
  <c r="BU49" i="22"/>
  <c r="BM49" i="22"/>
  <c r="BL49" i="22"/>
  <c r="BD49" i="22"/>
  <c r="BC49" i="22"/>
  <c r="AU49" i="22"/>
  <c r="AT49" i="22"/>
  <c r="AL49" i="22"/>
  <c r="AK49" i="22"/>
  <c r="AC49" i="22"/>
  <c r="AB49" i="22"/>
  <c r="T49" i="22"/>
  <c r="S49" i="22"/>
  <c r="K49" i="22"/>
  <c r="J49" i="22"/>
  <c r="DX48" i="22"/>
  <c r="DW48" i="22"/>
  <c r="DO48" i="22"/>
  <c r="DN48" i="22"/>
  <c r="DF48" i="22"/>
  <c r="DE48" i="22"/>
  <c r="CW48" i="22"/>
  <c r="CV48" i="22"/>
  <c r="CN48" i="22"/>
  <c r="CM48" i="22"/>
  <c r="CE48" i="22"/>
  <c r="CD48" i="22"/>
  <c r="BV48" i="22"/>
  <c r="BU48" i="22"/>
  <c r="BM48" i="22"/>
  <c r="BL48" i="22"/>
  <c r="BD48" i="22"/>
  <c r="BC48" i="22"/>
  <c r="AU48" i="22"/>
  <c r="AT48" i="22"/>
  <c r="AL48" i="22"/>
  <c r="AK48" i="22"/>
  <c r="AC48" i="22"/>
  <c r="AB48" i="22"/>
  <c r="T48" i="22"/>
  <c r="S48" i="22"/>
  <c r="K48" i="22"/>
  <c r="J48" i="22"/>
  <c r="DX12" i="22"/>
  <c r="EB12" i="22"/>
  <c r="DX13" i="22"/>
  <c r="EB13" i="22"/>
  <c r="DX14" i="22"/>
  <c r="EB14" i="22"/>
  <c r="DX15" i="22"/>
  <c r="EB15" i="22"/>
  <c r="DX16" i="22"/>
  <c r="EB16" i="22"/>
  <c r="DX17" i="22"/>
  <c r="EB17" i="22"/>
  <c r="DX18" i="22"/>
  <c r="EB18" i="22"/>
  <c r="DX19" i="22"/>
  <c r="EB19" i="22"/>
  <c r="DX20" i="22"/>
  <c r="EB20" i="22"/>
  <c r="DX21" i="22"/>
  <c r="EB21" i="22"/>
  <c r="DX22" i="22"/>
  <c r="EB22" i="22"/>
  <c r="DX23" i="22"/>
  <c r="EB23" i="22"/>
  <c r="DX24" i="22"/>
  <c r="EB24" i="22"/>
  <c r="DX25" i="22"/>
  <c r="EB25" i="22"/>
  <c r="DX26" i="22"/>
  <c r="EB26" i="22"/>
  <c r="DX27" i="22"/>
  <c r="EB27" i="22"/>
  <c r="DX28" i="22"/>
  <c r="EB28" i="22"/>
  <c r="DX32" i="22"/>
  <c r="EB32" i="22"/>
  <c r="DX33" i="22"/>
  <c r="EB33" i="22"/>
  <c r="DX34" i="22"/>
  <c r="EB34" i="22"/>
  <c r="DX35" i="22"/>
  <c r="EB35" i="22"/>
  <c r="DX37" i="22"/>
  <c r="EB37" i="22"/>
  <c r="DX38" i="22"/>
  <c r="EB38" i="22"/>
  <c r="DX39" i="22"/>
  <c r="EB39" i="22"/>
  <c r="DX40" i="22"/>
  <c r="EB40" i="22"/>
  <c r="DX41" i="22"/>
  <c r="EB41" i="22"/>
  <c r="DX42" i="22"/>
  <c r="EB42" i="22"/>
  <c r="DX43" i="22"/>
  <c r="EB43" i="22"/>
  <c r="DX44" i="22"/>
  <c r="EB44" i="22"/>
  <c r="EB45" i="22"/>
  <c r="DW12" i="22"/>
  <c r="EA12" i="22"/>
  <c r="DW13" i="22"/>
  <c r="EA13" i="22"/>
  <c r="DW14" i="22"/>
  <c r="EA14" i="22"/>
  <c r="DW15" i="22"/>
  <c r="EA15" i="22"/>
  <c r="DW16" i="22"/>
  <c r="EA16" i="22"/>
  <c r="DW17" i="22"/>
  <c r="EA17" i="22"/>
  <c r="DW18" i="22"/>
  <c r="EA18" i="22"/>
  <c r="DW19" i="22"/>
  <c r="EA19" i="22"/>
  <c r="DW20" i="22"/>
  <c r="EA20" i="22"/>
  <c r="DW21" i="22"/>
  <c r="EA21" i="22"/>
  <c r="DW22" i="22"/>
  <c r="EA22" i="22"/>
  <c r="DW23" i="22"/>
  <c r="EA23" i="22"/>
  <c r="DW24" i="22"/>
  <c r="EA24" i="22"/>
  <c r="DW25" i="22"/>
  <c r="EA25" i="22"/>
  <c r="DW26" i="22"/>
  <c r="EA26" i="22"/>
  <c r="DW27" i="22"/>
  <c r="EA27" i="22"/>
  <c r="DW28" i="22"/>
  <c r="EA28" i="22"/>
  <c r="DW32" i="22"/>
  <c r="EA32" i="22"/>
  <c r="DW33" i="22"/>
  <c r="EA33" i="22"/>
  <c r="DW34" i="22"/>
  <c r="EA34" i="22"/>
  <c r="DW35" i="22"/>
  <c r="EA35" i="22"/>
  <c r="DW37" i="22"/>
  <c r="EA37" i="22"/>
  <c r="DW38" i="22"/>
  <c r="EA38" i="22"/>
  <c r="DW39" i="22"/>
  <c r="EA39" i="22"/>
  <c r="DW40" i="22"/>
  <c r="EA40" i="22"/>
  <c r="DW41" i="22"/>
  <c r="EA41" i="22"/>
  <c r="DW42" i="22"/>
  <c r="EA42" i="22"/>
  <c r="DW43" i="22"/>
  <c r="EA43" i="22"/>
  <c r="DW44" i="22"/>
  <c r="EA44" i="22"/>
  <c r="EA45" i="22"/>
  <c r="DZ45" i="22"/>
  <c r="DO12" i="22"/>
  <c r="DS12" i="22"/>
  <c r="DO13" i="22"/>
  <c r="DS13" i="22"/>
  <c r="DO14" i="22"/>
  <c r="DS14" i="22"/>
  <c r="DO15" i="22"/>
  <c r="DS15" i="22"/>
  <c r="DO16" i="22"/>
  <c r="DS16" i="22"/>
  <c r="DO17" i="22"/>
  <c r="DS17" i="22"/>
  <c r="DO18" i="22"/>
  <c r="DS18" i="22"/>
  <c r="DO19" i="22"/>
  <c r="DS19" i="22"/>
  <c r="DO20" i="22"/>
  <c r="DS20" i="22"/>
  <c r="DO21" i="22"/>
  <c r="DS21" i="22"/>
  <c r="DO22" i="22"/>
  <c r="DS22" i="22"/>
  <c r="DO23" i="22"/>
  <c r="DS23" i="22"/>
  <c r="DO24" i="22"/>
  <c r="DS24" i="22"/>
  <c r="DO25" i="22"/>
  <c r="DS25" i="22"/>
  <c r="DO26" i="22"/>
  <c r="DS26" i="22"/>
  <c r="DO27" i="22"/>
  <c r="DS27" i="22"/>
  <c r="DO28" i="22"/>
  <c r="DS28" i="22"/>
  <c r="DO32" i="22"/>
  <c r="DS32" i="22"/>
  <c r="DO33" i="22"/>
  <c r="DS33" i="22"/>
  <c r="DO34" i="22"/>
  <c r="DS34" i="22"/>
  <c r="DO35" i="22"/>
  <c r="DS35" i="22"/>
  <c r="DO37" i="22"/>
  <c r="DS37" i="22"/>
  <c r="DO38" i="22"/>
  <c r="DS38" i="22"/>
  <c r="DO39" i="22"/>
  <c r="DS39" i="22"/>
  <c r="DO40" i="22"/>
  <c r="DS40" i="22"/>
  <c r="DO41" i="22"/>
  <c r="DS41" i="22"/>
  <c r="DO42" i="22"/>
  <c r="DS42" i="22"/>
  <c r="DO43" i="22"/>
  <c r="DS43" i="22"/>
  <c r="DO44" i="22"/>
  <c r="DS44" i="22"/>
  <c r="DS45" i="22"/>
  <c r="DN12" i="22"/>
  <c r="DR12" i="22"/>
  <c r="DN13" i="22"/>
  <c r="DR13" i="22"/>
  <c r="DN14" i="22"/>
  <c r="DR14" i="22"/>
  <c r="DN15" i="22"/>
  <c r="DR15" i="22"/>
  <c r="DN16" i="22"/>
  <c r="DR16" i="22"/>
  <c r="DN17" i="22"/>
  <c r="DR17" i="22"/>
  <c r="DN18" i="22"/>
  <c r="DR18" i="22"/>
  <c r="DN19" i="22"/>
  <c r="DR19" i="22"/>
  <c r="DN20" i="22"/>
  <c r="DR20" i="22"/>
  <c r="DN21" i="22"/>
  <c r="DR21" i="22"/>
  <c r="DN22" i="22"/>
  <c r="DR22" i="22"/>
  <c r="DN23" i="22"/>
  <c r="DR23" i="22"/>
  <c r="DN24" i="22"/>
  <c r="DR24" i="22"/>
  <c r="DN25" i="22"/>
  <c r="DR25" i="22"/>
  <c r="DN26" i="22"/>
  <c r="DR26" i="22"/>
  <c r="DN27" i="22"/>
  <c r="DR27" i="22"/>
  <c r="DN28" i="22"/>
  <c r="DR28" i="22"/>
  <c r="DN32" i="22"/>
  <c r="DR32" i="22"/>
  <c r="DN33" i="22"/>
  <c r="DR33" i="22"/>
  <c r="DN34" i="22"/>
  <c r="DR34" i="22"/>
  <c r="DN35" i="22"/>
  <c r="DR35" i="22"/>
  <c r="DN37" i="22"/>
  <c r="DR37" i="22"/>
  <c r="DN38" i="22"/>
  <c r="DR38" i="22"/>
  <c r="DN39" i="22"/>
  <c r="DR39" i="22"/>
  <c r="DN40" i="22"/>
  <c r="DR40" i="22"/>
  <c r="DN41" i="22"/>
  <c r="DR41" i="22"/>
  <c r="DN42" i="22"/>
  <c r="DR42" i="22"/>
  <c r="DN43" i="22"/>
  <c r="DR43" i="22"/>
  <c r="DN44" i="22"/>
  <c r="DR44" i="22"/>
  <c r="DR45" i="22"/>
  <c r="DQ45" i="22"/>
  <c r="DP45" i="22"/>
  <c r="DF12" i="22"/>
  <c r="DJ12" i="22"/>
  <c r="DF13" i="22"/>
  <c r="DJ13" i="22"/>
  <c r="DF14" i="22"/>
  <c r="DJ14" i="22"/>
  <c r="DF15" i="22"/>
  <c r="DJ15" i="22"/>
  <c r="DF16" i="22"/>
  <c r="DJ16" i="22"/>
  <c r="DF17" i="22"/>
  <c r="DJ17" i="22"/>
  <c r="DF18" i="22"/>
  <c r="DJ18" i="22"/>
  <c r="DF19" i="22"/>
  <c r="DJ19" i="22"/>
  <c r="DF20" i="22"/>
  <c r="DJ20" i="22"/>
  <c r="DF21" i="22"/>
  <c r="DJ21" i="22"/>
  <c r="DF22" i="22"/>
  <c r="DJ22" i="22"/>
  <c r="DF23" i="22"/>
  <c r="DJ23" i="22"/>
  <c r="DF24" i="22"/>
  <c r="DJ24" i="22"/>
  <c r="DF25" i="22"/>
  <c r="DJ25" i="22"/>
  <c r="DF26" i="22"/>
  <c r="DJ26" i="22"/>
  <c r="DF27" i="22"/>
  <c r="DJ27" i="22"/>
  <c r="DF28" i="22"/>
  <c r="DJ28" i="22"/>
  <c r="DF32" i="22"/>
  <c r="DJ32" i="22"/>
  <c r="DF33" i="22"/>
  <c r="DJ33" i="22"/>
  <c r="DF34" i="22"/>
  <c r="DJ34" i="22"/>
  <c r="DF35" i="22"/>
  <c r="DJ35" i="22"/>
  <c r="DF37" i="22"/>
  <c r="DJ37" i="22"/>
  <c r="DF38" i="22"/>
  <c r="DJ38" i="22"/>
  <c r="DF39" i="22"/>
  <c r="DJ39" i="22"/>
  <c r="DF40" i="22"/>
  <c r="DJ40" i="22"/>
  <c r="DF41" i="22"/>
  <c r="DJ41" i="22"/>
  <c r="DF42" i="22"/>
  <c r="DJ42" i="22"/>
  <c r="DF43" i="22"/>
  <c r="DJ43" i="22"/>
  <c r="DF44" i="22"/>
  <c r="DJ44" i="22"/>
  <c r="DJ45" i="22"/>
  <c r="DE12" i="22"/>
  <c r="DI12" i="22"/>
  <c r="DE13" i="22"/>
  <c r="DI13" i="22"/>
  <c r="DE14" i="22"/>
  <c r="DI14" i="22"/>
  <c r="DE15" i="22"/>
  <c r="DI15" i="22"/>
  <c r="DE16" i="22"/>
  <c r="DI16" i="22"/>
  <c r="DE17" i="22"/>
  <c r="DI17" i="22"/>
  <c r="DE18" i="22"/>
  <c r="DI18" i="22"/>
  <c r="DE19" i="22"/>
  <c r="DI19" i="22"/>
  <c r="DE20" i="22"/>
  <c r="DI20" i="22"/>
  <c r="DE21" i="22"/>
  <c r="DI21" i="22"/>
  <c r="DE22" i="22"/>
  <c r="DI22" i="22"/>
  <c r="DE23" i="22"/>
  <c r="DI23" i="22"/>
  <c r="DE24" i="22"/>
  <c r="DI24" i="22"/>
  <c r="DE25" i="22"/>
  <c r="DI25" i="22"/>
  <c r="DE26" i="22"/>
  <c r="DI26" i="22"/>
  <c r="DE27" i="22"/>
  <c r="DI27" i="22"/>
  <c r="DE28" i="22"/>
  <c r="DI28" i="22"/>
  <c r="DE32" i="22"/>
  <c r="DI32" i="22"/>
  <c r="DE33" i="22"/>
  <c r="DI33" i="22"/>
  <c r="DE34" i="22"/>
  <c r="DI34" i="22"/>
  <c r="DE35" i="22"/>
  <c r="DI35" i="22"/>
  <c r="DE37" i="22"/>
  <c r="DI37" i="22"/>
  <c r="DE38" i="22"/>
  <c r="DI38" i="22"/>
  <c r="DE39" i="22"/>
  <c r="DI39" i="22"/>
  <c r="DE40" i="22"/>
  <c r="DI40" i="22"/>
  <c r="DE41" i="22"/>
  <c r="DI41" i="22"/>
  <c r="DE42" i="22"/>
  <c r="DI42" i="22"/>
  <c r="DE43" i="22"/>
  <c r="DI43" i="22"/>
  <c r="DE44" i="22"/>
  <c r="DI44" i="22"/>
  <c r="DI45" i="22"/>
  <c r="DH45" i="22"/>
  <c r="DG45" i="22"/>
  <c r="CW12" i="22"/>
  <c r="DA12" i="22"/>
  <c r="CW13" i="22"/>
  <c r="DA13" i="22"/>
  <c r="CW14" i="22"/>
  <c r="DA14" i="22"/>
  <c r="CW15" i="22"/>
  <c r="DA15" i="22"/>
  <c r="CW16" i="22"/>
  <c r="DA16" i="22"/>
  <c r="CW17" i="22"/>
  <c r="DA17" i="22"/>
  <c r="CW18" i="22"/>
  <c r="DA18" i="22"/>
  <c r="CW19" i="22"/>
  <c r="DA19" i="22"/>
  <c r="CW20" i="22"/>
  <c r="DA20" i="22"/>
  <c r="CW21" i="22"/>
  <c r="DA21" i="22"/>
  <c r="CW22" i="22"/>
  <c r="DA22" i="22"/>
  <c r="CW23" i="22"/>
  <c r="DA23" i="22"/>
  <c r="CW24" i="22"/>
  <c r="DA24" i="22"/>
  <c r="CW25" i="22"/>
  <c r="DA25" i="22"/>
  <c r="CW26" i="22"/>
  <c r="DA26" i="22"/>
  <c r="CW27" i="22"/>
  <c r="DA27" i="22"/>
  <c r="CW28" i="22"/>
  <c r="DA28" i="22"/>
  <c r="CW32" i="22"/>
  <c r="DA32" i="22"/>
  <c r="CW33" i="22"/>
  <c r="DA33" i="22"/>
  <c r="CW34" i="22"/>
  <c r="DA34" i="22"/>
  <c r="CW35" i="22"/>
  <c r="DA35" i="22"/>
  <c r="CW37" i="22"/>
  <c r="DA37" i="22"/>
  <c r="CW38" i="22"/>
  <c r="DA38" i="22"/>
  <c r="CW39" i="22"/>
  <c r="DA39" i="22"/>
  <c r="CW40" i="22"/>
  <c r="DA40" i="22"/>
  <c r="CW41" i="22"/>
  <c r="DA41" i="22"/>
  <c r="CW42" i="22"/>
  <c r="DA42" i="22"/>
  <c r="CW43" i="22"/>
  <c r="DA43" i="22"/>
  <c r="CW44" i="22"/>
  <c r="DA44" i="22"/>
  <c r="DA45" i="22"/>
  <c r="CV12" i="22"/>
  <c r="CZ12" i="22"/>
  <c r="CV13" i="22"/>
  <c r="CZ13" i="22"/>
  <c r="CV14" i="22"/>
  <c r="CZ14" i="22"/>
  <c r="CV15" i="22"/>
  <c r="CZ15" i="22"/>
  <c r="CV16" i="22"/>
  <c r="CZ16" i="22"/>
  <c r="CV17" i="22"/>
  <c r="CZ17" i="22"/>
  <c r="CV18" i="22"/>
  <c r="CZ18" i="22"/>
  <c r="CV19" i="22"/>
  <c r="CZ19" i="22"/>
  <c r="CV20" i="22"/>
  <c r="CZ20" i="22"/>
  <c r="CV21" i="22"/>
  <c r="CZ21" i="22"/>
  <c r="CV22" i="22"/>
  <c r="CZ22" i="22"/>
  <c r="CV23" i="22"/>
  <c r="CZ23" i="22"/>
  <c r="CV24" i="22"/>
  <c r="CZ24" i="22"/>
  <c r="CV25" i="22"/>
  <c r="CZ25" i="22"/>
  <c r="CV26" i="22"/>
  <c r="CZ26" i="22"/>
  <c r="CV27" i="22"/>
  <c r="CZ27" i="22"/>
  <c r="CV28" i="22"/>
  <c r="CZ28" i="22"/>
  <c r="CV32" i="22"/>
  <c r="CZ32" i="22"/>
  <c r="CV33" i="22"/>
  <c r="CZ33" i="22"/>
  <c r="CV34" i="22"/>
  <c r="CZ34" i="22"/>
  <c r="CV35" i="22"/>
  <c r="CZ35" i="22"/>
  <c r="CV37" i="22"/>
  <c r="CZ37" i="22"/>
  <c r="CV38" i="22"/>
  <c r="CZ38" i="22"/>
  <c r="CV39" i="22"/>
  <c r="CZ39" i="22"/>
  <c r="CV40" i="22"/>
  <c r="CZ40" i="22"/>
  <c r="CV41" i="22"/>
  <c r="CZ41" i="22"/>
  <c r="CV42" i="22"/>
  <c r="CZ42" i="22"/>
  <c r="CV43" i="22"/>
  <c r="CZ43" i="22"/>
  <c r="CV44" i="22"/>
  <c r="CZ44" i="22"/>
  <c r="CZ45" i="22"/>
  <c r="CY45" i="22"/>
  <c r="CX45" i="22"/>
  <c r="CN12" i="22"/>
  <c r="CR12" i="22"/>
  <c r="CN13" i="22"/>
  <c r="CR13" i="22"/>
  <c r="CN14" i="22"/>
  <c r="CR14" i="22"/>
  <c r="CN15" i="22"/>
  <c r="CR15" i="22"/>
  <c r="CN16" i="22"/>
  <c r="CR16" i="22"/>
  <c r="CN17" i="22"/>
  <c r="CR17" i="22"/>
  <c r="CN18" i="22"/>
  <c r="CR18" i="22"/>
  <c r="CN19" i="22"/>
  <c r="CR19" i="22"/>
  <c r="CN20" i="22"/>
  <c r="CR20" i="22"/>
  <c r="CN21" i="22"/>
  <c r="CR21" i="22"/>
  <c r="CN22" i="22"/>
  <c r="CR22" i="22"/>
  <c r="CN23" i="22"/>
  <c r="CR23" i="22"/>
  <c r="CN24" i="22"/>
  <c r="CR24" i="22"/>
  <c r="CN25" i="22"/>
  <c r="CR25" i="22"/>
  <c r="CN26" i="22"/>
  <c r="CR26" i="22"/>
  <c r="CN27" i="22"/>
  <c r="CR27" i="22"/>
  <c r="CN28" i="22"/>
  <c r="CR28" i="22"/>
  <c r="CN32" i="22"/>
  <c r="CR32" i="22"/>
  <c r="CN33" i="22"/>
  <c r="CR33" i="22"/>
  <c r="CN34" i="22"/>
  <c r="CR34" i="22"/>
  <c r="CN35" i="22"/>
  <c r="CR35" i="22"/>
  <c r="CN37" i="22"/>
  <c r="CR37" i="22"/>
  <c r="CN38" i="22"/>
  <c r="CR38" i="22"/>
  <c r="CN39" i="22"/>
  <c r="CR39" i="22"/>
  <c r="CN40" i="22"/>
  <c r="CR40" i="22"/>
  <c r="CN41" i="22"/>
  <c r="CR41" i="22"/>
  <c r="CN42" i="22"/>
  <c r="CR42" i="22"/>
  <c r="CN43" i="22"/>
  <c r="CR43" i="22"/>
  <c r="CN44" i="22"/>
  <c r="CR44" i="22"/>
  <c r="CR45" i="22"/>
  <c r="CM12" i="22"/>
  <c r="CQ12" i="22"/>
  <c r="CM13" i="22"/>
  <c r="CQ13" i="22"/>
  <c r="CM14" i="22"/>
  <c r="CQ14" i="22"/>
  <c r="CM15" i="22"/>
  <c r="CQ15" i="22"/>
  <c r="CM16" i="22"/>
  <c r="CQ16" i="22"/>
  <c r="CM17" i="22"/>
  <c r="CQ17" i="22"/>
  <c r="CM18" i="22"/>
  <c r="CQ18" i="22"/>
  <c r="CM19" i="22"/>
  <c r="CQ19" i="22"/>
  <c r="CM20" i="22"/>
  <c r="CQ20" i="22"/>
  <c r="CM21" i="22"/>
  <c r="CQ21" i="22"/>
  <c r="CM22" i="22"/>
  <c r="CQ22" i="22"/>
  <c r="CM23" i="22"/>
  <c r="CQ23" i="22"/>
  <c r="CM24" i="22"/>
  <c r="CQ24" i="22"/>
  <c r="CM25" i="22"/>
  <c r="CQ25" i="22"/>
  <c r="CM26" i="22"/>
  <c r="CQ26" i="22"/>
  <c r="CM27" i="22"/>
  <c r="CQ27" i="22"/>
  <c r="CM28" i="22"/>
  <c r="CQ28" i="22"/>
  <c r="CM32" i="22"/>
  <c r="CQ32" i="22"/>
  <c r="CM33" i="22"/>
  <c r="CQ33" i="22"/>
  <c r="CM34" i="22"/>
  <c r="CQ34" i="22"/>
  <c r="CM35" i="22"/>
  <c r="CQ35" i="22"/>
  <c r="CM37" i="22"/>
  <c r="CQ37" i="22"/>
  <c r="CM38" i="22"/>
  <c r="CQ38" i="22"/>
  <c r="CM39" i="22"/>
  <c r="CQ39" i="22"/>
  <c r="CM40" i="22"/>
  <c r="CQ40" i="22"/>
  <c r="CM41" i="22"/>
  <c r="CQ41" i="22"/>
  <c r="CM42" i="22"/>
  <c r="CQ42" i="22"/>
  <c r="CM43" i="22"/>
  <c r="CQ43" i="22"/>
  <c r="CM44" i="22"/>
  <c r="CQ44" i="22"/>
  <c r="CQ45" i="22"/>
  <c r="CP45" i="22"/>
  <c r="CO45" i="22"/>
  <c r="CE12" i="22"/>
  <c r="CI12" i="22"/>
  <c r="CE13" i="22"/>
  <c r="CI13" i="22"/>
  <c r="CE14" i="22"/>
  <c r="CI14" i="22"/>
  <c r="CE15" i="22"/>
  <c r="CI15" i="22"/>
  <c r="CE16" i="22"/>
  <c r="CI16" i="22"/>
  <c r="CE17" i="22"/>
  <c r="CI17" i="22"/>
  <c r="CE18" i="22"/>
  <c r="CI18" i="22"/>
  <c r="CE19" i="22"/>
  <c r="CI19" i="22"/>
  <c r="CE20" i="22"/>
  <c r="CI20" i="22"/>
  <c r="CE21" i="22"/>
  <c r="CI21" i="22"/>
  <c r="CE22" i="22"/>
  <c r="CI22" i="22"/>
  <c r="CE23" i="22"/>
  <c r="CI23" i="22"/>
  <c r="CE24" i="22"/>
  <c r="CI24" i="22"/>
  <c r="CE25" i="22"/>
  <c r="CI25" i="22"/>
  <c r="CE26" i="22"/>
  <c r="CI26" i="22"/>
  <c r="CE27" i="22"/>
  <c r="CI27" i="22"/>
  <c r="CE28" i="22"/>
  <c r="CI28" i="22"/>
  <c r="CE32" i="22"/>
  <c r="CI32" i="22"/>
  <c r="CE33" i="22"/>
  <c r="CI33" i="22"/>
  <c r="CE34" i="22"/>
  <c r="CI34" i="22"/>
  <c r="CE35" i="22"/>
  <c r="CI35" i="22"/>
  <c r="CE37" i="22"/>
  <c r="CI37" i="22"/>
  <c r="CE38" i="22"/>
  <c r="CI38" i="22"/>
  <c r="CE39" i="22"/>
  <c r="CI39" i="22"/>
  <c r="CE40" i="22"/>
  <c r="CI40" i="22"/>
  <c r="CE41" i="22"/>
  <c r="CI41" i="22"/>
  <c r="CE42" i="22"/>
  <c r="CI42" i="22"/>
  <c r="CE43" i="22"/>
  <c r="CI43" i="22"/>
  <c r="CE44" i="22"/>
  <c r="CI44" i="22"/>
  <c r="CI45" i="22"/>
  <c r="CD12" i="22"/>
  <c r="CH12" i="22"/>
  <c r="CD13" i="22"/>
  <c r="CH13" i="22"/>
  <c r="CD14" i="22"/>
  <c r="CH14" i="22"/>
  <c r="CD15" i="22"/>
  <c r="CH15" i="22"/>
  <c r="CD16" i="22"/>
  <c r="CH16" i="22"/>
  <c r="CD17" i="22"/>
  <c r="CH17" i="22"/>
  <c r="CD18" i="22"/>
  <c r="CH18" i="22"/>
  <c r="CD19" i="22"/>
  <c r="CH19" i="22"/>
  <c r="CD20" i="22"/>
  <c r="CH20" i="22"/>
  <c r="CD21" i="22"/>
  <c r="CH21" i="22"/>
  <c r="CD22" i="22"/>
  <c r="CH22" i="22"/>
  <c r="CD23" i="22"/>
  <c r="CH23" i="22"/>
  <c r="CD24" i="22"/>
  <c r="CH24" i="22"/>
  <c r="CD25" i="22"/>
  <c r="CH25" i="22"/>
  <c r="CD26" i="22"/>
  <c r="CH26" i="22"/>
  <c r="CD27" i="22"/>
  <c r="CH27" i="22"/>
  <c r="CD28" i="22"/>
  <c r="CH28" i="22"/>
  <c r="CD32" i="22"/>
  <c r="CH32" i="22"/>
  <c r="CD33" i="22"/>
  <c r="CH33" i="22"/>
  <c r="CD34" i="22"/>
  <c r="CH34" i="22"/>
  <c r="CD35" i="22"/>
  <c r="CH35" i="22"/>
  <c r="CD37" i="22"/>
  <c r="CH37" i="22"/>
  <c r="CD38" i="22"/>
  <c r="CH38" i="22"/>
  <c r="CD39" i="22"/>
  <c r="CH39" i="22"/>
  <c r="CD40" i="22"/>
  <c r="CH40" i="22"/>
  <c r="CD41" i="22"/>
  <c r="CH41" i="22"/>
  <c r="CD42" i="22"/>
  <c r="CH42" i="22"/>
  <c r="CD43" i="22"/>
  <c r="CH43" i="22"/>
  <c r="CD44" i="22"/>
  <c r="CH44" i="22"/>
  <c r="CH45" i="22"/>
  <c r="CG45" i="22"/>
  <c r="CF45" i="22"/>
  <c r="BV12" i="22"/>
  <c r="BZ12" i="22"/>
  <c r="BV13" i="22"/>
  <c r="BZ13" i="22"/>
  <c r="BV14" i="22"/>
  <c r="BZ14" i="22"/>
  <c r="BV15" i="22"/>
  <c r="BZ15" i="22"/>
  <c r="BV16" i="22"/>
  <c r="BZ16" i="22"/>
  <c r="BV17" i="22"/>
  <c r="BZ17" i="22"/>
  <c r="BV18" i="22"/>
  <c r="BZ18" i="22"/>
  <c r="BV19" i="22"/>
  <c r="BZ19" i="22"/>
  <c r="BV20" i="22"/>
  <c r="BZ20" i="22"/>
  <c r="BV21" i="22"/>
  <c r="BZ21" i="22"/>
  <c r="BV22" i="22"/>
  <c r="BZ22" i="22"/>
  <c r="BV23" i="22"/>
  <c r="BZ23" i="22"/>
  <c r="BV24" i="22"/>
  <c r="BZ24" i="22"/>
  <c r="BV25" i="22"/>
  <c r="BZ25" i="22"/>
  <c r="BV26" i="22"/>
  <c r="BZ26" i="22"/>
  <c r="BV27" i="22"/>
  <c r="BZ27" i="22"/>
  <c r="BV28" i="22"/>
  <c r="BZ28" i="22"/>
  <c r="BV32" i="22"/>
  <c r="BZ32" i="22"/>
  <c r="BV33" i="22"/>
  <c r="BZ33" i="22"/>
  <c r="BV34" i="22"/>
  <c r="BZ34" i="22"/>
  <c r="BV35" i="22"/>
  <c r="BZ35" i="22"/>
  <c r="BV36" i="22"/>
  <c r="BZ36" i="22"/>
  <c r="BV37" i="22"/>
  <c r="BZ37" i="22"/>
  <c r="BV38" i="22"/>
  <c r="BZ38" i="22"/>
  <c r="BV39" i="22"/>
  <c r="BZ39" i="22"/>
  <c r="BV40" i="22"/>
  <c r="BZ40" i="22"/>
  <c r="BV41" i="22"/>
  <c r="BZ41" i="22"/>
  <c r="BV42" i="22"/>
  <c r="BZ42" i="22"/>
  <c r="BV43" i="22"/>
  <c r="BZ43" i="22"/>
  <c r="BV44" i="22"/>
  <c r="BZ44" i="22"/>
  <c r="BZ45" i="22"/>
  <c r="BU12" i="22"/>
  <c r="BY12" i="22"/>
  <c r="BU13" i="22"/>
  <c r="BY13" i="22"/>
  <c r="BU14" i="22"/>
  <c r="BY14" i="22"/>
  <c r="BU15" i="22"/>
  <c r="BY15" i="22"/>
  <c r="BU16" i="22"/>
  <c r="BY16" i="22"/>
  <c r="BU17" i="22"/>
  <c r="BY17" i="22"/>
  <c r="BU18" i="22"/>
  <c r="BY18" i="22"/>
  <c r="BU19" i="22"/>
  <c r="BY19" i="22"/>
  <c r="BU20" i="22"/>
  <c r="BY20" i="22"/>
  <c r="BU21" i="22"/>
  <c r="BY21" i="22"/>
  <c r="BU22" i="22"/>
  <c r="BY22" i="22"/>
  <c r="BU23" i="22"/>
  <c r="BY23" i="22"/>
  <c r="BU24" i="22"/>
  <c r="BY24" i="22"/>
  <c r="BU25" i="22"/>
  <c r="BY25" i="22"/>
  <c r="BU26" i="22"/>
  <c r="BY26" i="22"/>
  <c r="BU27" i="22"/>
  <c r="BY27" i="22"/>
  <c r="BU28" i="22"/>
  <c r="BY28" i="22"/>
  <c r="BU32" i="22"/>
  <c r="BY32" i="22"/>
  <c r="BU33" i="22"/>
  <c r="BY33" i="22"/>
  <c r="BU34" i="22"/>
  <c r="BY34" i="22"/>
  <c r="BU35" i="22"/>
  <c r="BY35" i="22"/>
  <c r="BU36" i="22"/>
  <c r="BY36" i="22"/>
  <c r="BU37" i="22"/>
  <c r="BY37" i="22"/>
  <c r="BU38" i="22"/>
  <c r="BY38" i="22"/>
  <c r="BU39" i="22"/>
  <c r="BY39" i="22"/>
  <c r="BU40" i="22"/>
  <c r="BY40" i="22"/>
  <c r="BU41" i="22"/>
  <c r="BY41" i="22"/>
  <c r="BU42" i="22"/>
  <c r="BY42" i="22"/>
  <c r="BU43" i="22"/>
  <c r="BY43" i="22"/>
  <c r="BU44" i="22"/>
  <c r="BY44" i="22"/>
  <c r="BY45" i="22"/>
  <c r="BX45" i="22"/>
  <c r="BW45" i="22"/>
  <c r="BM12" i="22"/>
  <c r="BQ12" i="22"/>
  <c r="BM13" i="22"/>
  <c r="BQ13" i="22"/>
  <c r="BM14" i="22"/>
  <c r="BQ14" i="22"/>
  <c r="BM15" i="22"/>
  <c r="BQ15" i="22"/>
  <c r="BM16" i="22"/>
  <c r="BQ16" i="22"/>
  <c r="BM17" i="22"/>
  <c r="BQ17" i="22"/>
  <c r="BM18" i="22"/>
  <c r="BQ18" i="22"/>
  <c r="BM19" i="22"/>
  <c r="BQ19" i="22"/>
  <c r="BM20" i="22"/>
  <c r="BQ20" i="22"/>
  <c r="BM21" i="22"/>
  <c r="BQ21" i="22"/>
  <c r="BM22" i="22"/>
  <c r="BQ22" i="22"/>
  <c r="BM23" i="22"/>
  <c r="BQ23" i="22"/>
  <c r="BM24" i="22"/>
  <c r="BQ24" i="22"/>
  <c r="BM25" i="22"/>
  <c r="BQ25" i="22"/>
  <c r="BM26" i="22"/>
  <c r="BQ26" i="22"/>
  <c r="BM27" i="22"/>
  <c r="BQ27" i="22"/>
  <c r="BM28" i="22"/>
  <c r="BQ28" i="22"/>
  <c r="BM32" i="22"/>
  <c r="BQ32" i="22"/>
  <c r="BM33" i="22"/>
  <c r="BQ33" i="22"/>
  <c r="BM34" i="22"/>
  <c r="BQ34" i="22"/>
  <c r="BM35" i="22"/>
  <c r="BQ35" i="22"/>
  <c r="BM37" i="22"/>
  <c r="BQ37" i="22"/>
  <c r="BM38" i="22"/>
  <c r="BQ38" i="22"/>
  <c r="BM39" i="22"/>
  <c r="BQ39" i="22"/>
  <c r="BM40" i="22"/>
  <c r="BQ40" i="22"/>
  <c r="BM41" i="22"/>
  <c r="BQ41" i="22"/>
  <c r="BM42" i="22"/>
  <c r="BQ42" i="22"/>
  <c r="BM43" i="22"/>
  <c r="BQ43" i="22"/>
  <c r="BM44" i="22"/>
  <c r="BQ44" i="22"/>
  <c r="BQ45" i="22"/>
  <c r="BL12" i="22"/>
  <c r="BP12" i="22"/>
  <c r="BL13" i="22"/>
  <c r="BP13" i="22"/>
  <c r="BL14" i="22"/>
  <c r="BP14" i="22"/>
  <c r="BL15" i="22"/>
  <c r="BP15" i="22"/>
  <c r="BL16" i="22"/>
  <c r="BP16" i="22"/>
  <c r="BL17" i="22"/>
  <c r="BP17" i="22"/>
  <c r="BL18" i="22"/>
  <c r="BP18" i="22"/>
  <c r="BL19" i="22"/>
  <c r="BP19" i="22"/>
  <c r="BL20" i="22"/>
  <c r="BP20" i="22"/>
  <c r="BL21" i="22"/>
  <c r="BP21" i="22"/>
  <c r="BL22" i="22"/>
  <c r="BP22" i="22"/>
  <c r="BL23" i="22"/>
  <c r="BP23" i="22"/>
  <c r="BL24" i="22"/>
  <c r="BP24" i="22"/>
  <c r="BL25" i="22"/>
  <c r="BP25" i="22"/>
  <c r="BL26" i="22"/>
  <c r="BP26" i="22"/>
  <c r="BL27" i="22"/>
  <c r="BP27" i="22"/>
  <c r="BL28" i="22"/>
  <c r="BP28" i="22"/>
  <c r="BL32" i="22"/>
  <c r="BP32" i="22"/>
  <c r="BL33" i="22"/>
  <c r="BP33" i="22"/>
  <c r="BL34" i="22"/>
  <c r="BP34" i="22"/>
  <c r="BL35" i="22"/>
  <c r="BP35" i="22"/>
  <c r="BL37" i="22"/>
  <c r="BP37" i="22"/>
  <c r="BL38" i="22"/>
  <c r="BP38" i="22"/>
  <c r="BL39" i="22"/>
  <c r="BP39" i="22"/>
  <c r="BL40" i="22"/>
  <c r="BP40" i="22"/>
  <c r="BL41" i="22"/>
  <c r="BP41" i="22"/>
  <c r="BL42" i="22"/>
  <c r="BP42" i="22"/>
  <c r="BL43" i="22"/>
  <c r="BP43" i="22"/>
  <c r="BL44" i="22"/>
  <c r="BP44" i="22"/>
  <c r="BP45" i="22"/>
  <c r="BO45" i="22"/>
  <c r="BN45" i="22"/>
  <c r="BD12" i="22"/>
  <c r="BH12" i="22"/>
  <c r="BD13" i="22"/>
  <c r="BH13" i="22"/>
  <c r="BD14" i="22"/>
  <c r="BH14" i="22"/>
  <c r="BD15" i="22"/>
  <c r="BH15" i="22"/>
  <c r="BD16" i="22"/>
  <c r="BH16" i="22"/>
  <c r="BD17" i="22"/>
  <c r="BH17" i="22"/>
  <c r="BD18" i="22"/>
  <c r="BH18" i="22"/>
  <c r="BD19" i="22"/>
  <c r="BH19" i="22"/>
  <c r="BD20" i="22"/>
  <c r="BH20" i="22"/>
  <c r="BD21" i="22"/>
  <c r="BH21" i="22"/>
  <c r="BD22" i="22"/>
  <c r="BH22" i="22"/>
  <c r="BD23" i="22"/>
  <c r="BH23" i="22"/>
  <c r="BD24" i="22"/>
  <c r="BH24" i="22"/>
  <c r="BD25" i="22"/>
  <c r="BH25" i="22"/>
  <c r="BD26" i="22"/>
  <c r="BH26" i="22"/>
  <c r="BD27" i="22"/>
  <c r="BH27" i="22"/>
  <c r="BD28" i="22"/>
  <c r="BH28" i="22"/>
  <c r="BD32" i="22"/>
  <c r="BH32" i="22"/>
  <c r="BD33" i="22"/>
  <c r="BH33" i="22"/>
  <c r="BD34" i="22"/>
  <c r="BH34" i="22"/>
  <c r="BD35" i="22"/>
  <c r="BH35" i="22"/>
  <c r="BD37" i="22"/>
  <c r="BH37" i="22"/>
  <c r="BD38" i="22"/>
  <c r="BH38" i="22"/>
  <c r="BD39" i="22"/>
  <c r="BH39" i="22"/>
  <c r="BD40" i="22"/>
  <c r="BH40" i="22"/>
  <c r="BD41" i="22"/>
  <c r="BH41" i="22"/>
  <c r="BD42" i="22"/>
  <c r="BH42" i="22"/>
  <c r="BD43" i="22"/>
  <c r="BH43" i="22"/>
  <c r="BD44" i="22"/>
  <c r="BH44" i="22"/>
  <c r="BH45" i="22"/>
  <c r="BC12" i="22"/>
  <c r="BG12" i="22"/>
  <c r="BC13" i="22"/>
  <c r="BG13" i="22"/>
  <c r="BC14" i="22"/>
  <c r="BG14" i="22"/>
  <c r="BC15" i="22"/>
  <c r="BG15" i="22"/>
  <c r="BC16" i="22"/>
  <c r="BG16" i="22"/>
  <c r="BC17" i="22"/>
  <c r="BG17" i="22"/>
  <c r="BC18" i="22"/>
  <c r="BG18" i="22"/>
  <c r="BC19" i="22"/>
  <c r="BG19" i="22"/>
  <c r="BC20" i="22"/>
  <c r="BG20" i="22"/>
  <c r="BC21" i="22"/>
  <c r="BG21" i="22"/>
  <c r="BC22" i="22"/>
  <c r="BG22" i="22"/>
  <c r="BC23" i="22"/>
  <c r="BG23" i="22"/>
  <c r="BC24" i="22"/>
  <c r="BG24" i="22"/>
  <c r="BC25" i="22"/>
  <c r="BG25" i="22"/>
  <c r="BC26" i="22"/>
  <c r="BG26" i="22"/>
  <c r="BC27" i="22"/>
  <c r="BG27" i="22"/>
  <c r="BC28" i="22"/>
  <c r="BG28" i="22"/>
  <c r="BC32" i="22"/>
  <c r="BG32" i="22"/>
  <c r="BC33" i="22"/>
  <c r="BG33" i="22"/>
  <c r="BC34" i="22"/>
  <c r="BG34" i="22"/>
  <c r="BC35" i="22"/>
  <c r="BG35" i="22"/>
  <c r="BC37" i="22"/>
  <c r="BG37" i="22"/>
  <c r="BC38" i="22"/>
  <c r="BG38" i="22"/>
  <c r="BC39" i="22"/>
  <c r="BG39" i="22"/>
  <c r="BC40" i="22"/>
  <c r="BG40" i="22"/>
  <c r="BC41" i="22"/>
  <c r="BG41" i="22"/>
  <c r="BC42" i="22"/>
  <c r="BG42" i="22"/>
  <c r="BC43" i="22"/>
  <c r="BG43" i="22"/>
  <c r="BC44" i="22"/>
  <c r="BG44" i="22"/>
  <c r="BG45" i="22"/>
  <c r="BF45" i="22"/>
  <c r="BE45" i="22"/>
  <c r="AU12" i="22"/>
  <c r="AY12" i="22"/>
  <c r="AU13" i="22"/>
  <c r="AY13" i="22"/>
  <c r="AU14" i="22"/>
  <c r="AY14" i="22"/>
  <c r="AU15" i="22"/>
  <c r="AY15" i="22"/>
  <c r="AU16" i="22"/>
  <c r="AY16" i="22"/>
  <c r="AU17" i="22"/>
  <c r="AY17" i="22"/>
  <c r="AU18" i="22"/>
  <c r="AY18" i="22"/>
  <c r="AU19" i="22"/>
  <c r="AY19" i="22"/>
  <c r="AU20" i="22"/>
  <c r="AY20" i="22"/>
  <c r="AU21" i="22"/>
  <c r="AY21" i="22"/>
  <c r="AU22" i="22"/>
  <c r="AY22" i="22"/>
  <c r="AU23" i="22"/>
  <c r="AY23" i="22"/>
  <c r="AU24" i="22"/>
  <c r="AY24" i="22"/>
  <c r="AU25" i="22"/>
  <c r="AY25" i="22"/>
  <c r="AU26" i="22"/>
  <c r="AY26" i="22"/>
  <c r="AU27" i="22"/>
  <c r="AY27" i="22"/>
  <c r="AU28" i="22"/>
  <c r="AY28" i="22"/>
  <c r="AU32" i="22"/>
  <c r="AY32" i="22"/>
  <c r="AU33" i="22"/>
  <c r="AY33" i="22"/>
  <c r="AU34" i="22"/>
  <c r="AY34" i="22"/>
  <c r="AU35" i="22"/>
  <c r="AY35" i="22"/>
  <c r="AU37" i="22"/>
  <c r="AY37" i="22"/>
  <c r="AU38" i="22"/>
  <c r="AY38" i="22"/>
  <c r="AU39" i="22"/>
  <c r="AY39" i="22"/>
  <c r="AU40" i="22"/>
  <c r="AY40" i="22"/>
  <c r="AU41" i="22"/>
  <c r="AY41" i="22"/>
  <c r="AU42" i="22"/>
  <c r="AY42" i="22"/>
  <c r="AU43" i="22"/>
  <c r="AY43" i="22"/>
  <c r="AU44" i="22"/>
  <c r="AY44" i="22"/>
  <c r="AY45" i="22"/>
  <c r="AT12" i="22"/>
  <c r="AX12" i="22"/>
  <c r="AT13" i="22"/>
  <c r="AX13" i="22"/>
  <c r="AT14" i="22"/>
  <c r="AX14" i="22"/>
  <c r="AT15" i="22"/>
  <c r="AX15" i="22"/>
  <c r="AT16" i="22"/>
  <c r="AX16" i="22"/>
  <c r="AT17" i="22"/>
  <c r="AX17" i="22"/>
  <c r="AT18" i="22"/>
  <c r="AX18" i="22"/>
  <c r="AT19" i="22"/>
  <c r="AX19" i="22"/>
  <c r="AT20" i="22"/>
  <c r="AX20" i="22"/>
  <c r="AT21" i="22"/>
  <c r="AX21" i="22"/>
  <c r="AT22" i="22"/>
  <c r="AX22" i="22"/>
  <c r="AT23" i="22"/>
  <c r="AX23" i="22"/>
  <c r="AT24" i="22"/>
  <c r="AX24" i="22"/>
  <c r="AT25" i="22"/>
  <c r="AX25" i="22"/>
  <c r="AT26" i="22"/>
  <c r="AX26" i="22"/>
  <c r="AT27" i="22"/>
  <c r="AX27" i="22"/>
  <c r="AT28" i="22"/>
  <c r="AX28" i="22"/>
  <c r="AT32" i="22"/>
  <c r="AX32" i="22"/>
  <c r="AT33" i="22"/>
  <c r="AX33" i="22"/>
  <c r="AT34" i="22"/>
  <c r="AX34" i="22"/>
  <c r="AT35" i="22"/>
  <c r="AX35" i="22"/>
  <c r="AT37" i="22"/>
  <c r="AX37" i="22"/>
  <c r="AT38" i="22"/>
  <c r="AX38" i="22"/>
  <c r="AT39" i="22"/>
  <c r="AX39" i="22"/>
  <c r="AT40" i="22"/>
  <c r="AX40" i="22"/>
  <c r="AT41" i="22"/>
  <c r="AX41" i="22"/>
  <c r="AT42" i="22"/>
  <c r="AX42" i="22"/>
  <c r="AT43" i="22"/>
  <c r="AX43" i="22"/>
  <c r="AT44" i="22"/>
  <c r="AX44" i="22"/>
  <c r="AX45" i="22"/>
  <c r="AW45" i="22"/>
  <c r="AV45" i="22"/>
  <c r="AL12" i="22"/>
  <c r="AP12" i="22"/>
  <c r="AL13" i="22"/>
  <c r="AP13" i="22"/>
  <c r="AL14" i="22"/>
  <c r="AP14" i="22"/>
  <c r="AL15" i="22"/>
  <c r="AP15" i="22"/>
  <c r="AL16" i="22"/>
  <c r="AP16" i="22"/>
  <c r="AL17" i="22"/>
  <c r="AP17" i="22"/>
  <c r="AL18" i="22"/>
  <c r="AP18" i="22"/>
  <c r="AL19" i="22"/>
  <c r="AP19" i="22"/>
  <c r="AL20" i="22"/>
  <c r="AP20" i="22"/>
  <c r="AL21" i="22"/>
  <c r="AP21" i="22"/>
  <c r="AL22" i="22"/>
  <c r="AP22" i="22"/>
  <c r="AL23" i="22"/>
  <c r="AP23" i="22"/>
  <c r="AL24" i="22"/>
  <c r="AP24" i="22"/>
  <c r="AL25" i="22"/>
  <c r="AP25" i="22"/>
  <c r="AL26" i="22"/>
  <c r="AP26" i="22"/>
  <c r="AL27" i="22"/>
  <c r="AP27" i="22"/>
  <c r="AL28" i="22"/>
  <c r="AP28" i="22"/>
  <c r="AL32" i="22"/>
  <c r="AP32" i="22"/>
  <c r="AL33" i="22"/>
  <c r="AP33" i="22"/>
  <c r="AL34" i="22"/>
  <c r="AP34" i="22"/>
  <c r="AL35" i="22"/>
  <c r="AP35" i="22"/>
  <c r="AL37" i="22"/>
  <c r="AP37" i="22"/>
  <c r="AL38" i="22"/>
  <c r="AP38" i="22"/>
  <c r="AL39" i="22"/>
  <c r="AP39" i="22"/>
  <c r="AL40" i="22"/>
  <c r="AP40" i="22"/>
  <c r="AL41" i="22"/>
  <c r="AP41" i="22"/>
  <c r="AL42" i="22"/>
  <c r="AP42" i="22"/>
  <c r="AL43" i="22"/>
  <c r="AP43" i="22"/>
  <c r="AL44" i="22"/>
  <c r="AP44" i="22"/>
  <c r="AP45" i="22"/>
  <c r="AK12" i="22"/>
  <c r="AO12" i="22"/>
  <c r="AK13" i="22"/>
  <c r="AO13" i="22"/>
  <c r="AK14" i="22"/>
  <c r="AO14" i="22"/>
  <c r="AK15" i="22"/>
  <c r="AO15" i="22"/>
  <c r="AK16" i="22"/>
  <c r="AO16" i="22"/>
  <c r="AK17" i="22"/>
  <c r="AO17" i="22"/>
  <c r="AK18" i="22"/>
  <c r="AO18" i="22"/>
  <c r="AK19" i="22"/>
  <c r="AO19" i="22"/>
  <c r="AK20" i="22"/>
  <c r="AO20" i="22"/>
  <c r="AK21" i="22"/>
  <c r="AO21" i="22"/>
  <c r="AK22" i="22"/>
  <c r="AO22" i="22"/>
  <c r="AK23" i="22"/>
  <c r="AO23" i="22"/>
  <c r="AK24" i="22"/>
  <c r="AO24" i="22"/>
  <c r="AK25" i="22"/>
  <c r="AO25" i="22"/>
  <c r="AK26" i="22"/>
  <c r="AO26" i="22"/>
  <c r="AK27" i="22"/>
  <c r="AO27" i="22"/>
  <c r="AK28" i="22"/>
  <c r="AO28" i="22"/>
  <c r="AK32" i="22"/>
  <c r="AO32" i="22"/>
  <c r="AK33" i="22"/>
  <c r="AO33" i="22"/>
  <c r="AK34" i="22"/>
  <c r="AO34" i="22"/>
  <c r="AK35" i="22"/>
  <c r="AO35" i="22"/>
  <c r="AK37" i="22"/>
  <c r="AO37" i="22"/>
  <c r="AK38" i="22"/>
  <c r="AO38" i="22"/>
  <c r="AK39" i="22"/>
  <c r="AO39" i="22"/>
  <c r="AK40" i="22"/>
  <c r="AO40" i="22"/>
  <c r="AK41" i="22"/>
  <c r="AO41" i="22"/>
  <c r="AK42" i="22"/>
  <c r="AO42" i="22"/>
  <c r="AK43" i="22"/>
  <c r="AO43" i="22"/>
  <c r="AK44" i="22"/>
  <c r="AO44" i="22"/>
  <c r="AO45" i="22"/>
  <c r="AN45" i="22"/>
  <c r="AM45" i="22"/>
  <c r="AC12" i="22"/>
  <c r="AG12" i="22"/>
  <c r="AC13" i="22"/>
  <c r="AG13" i="22"/>
  <c r="AC14" i="22"/>
  <c r="AG14" i="22"/>
  <c r="AC15" i="22"/>
  <c r="AG15" i="22"/>
  <c r="AC16" i="22"/>
  <c r="AG16" i="22"/>
  <c r="AC17" i="22"/>
  <c r="AG17" i="22"/>
  <c r="AC18" i="22"/>
  <c r="AG18" i="22"/>
  <c r="AC19" i="22"/>
  <c r="AG19" i="22"/>
  <c r="AC20" i="22"/>
  <c r="AG20" i="22"/>
  <c r="AC21" i="22"/>
  <c r="AG21" i="22"/>
  <c r="AC22" i="22"/>
  <c r="AG22" i="22"/>
  <c r="AC23" i="22"/>
  <c r="AG23" i="22"/>
  <c r="AC24" i="22"/>
  <c r="AG24" i="22"/>
  <c r="AC25" i="22"/>
  <c r="AG25" i="22"/>
  <c r="AC26" i="22"/>
  <c r="AG26" i="22"/>
  <c r="AC27" i="22"/>
  <c r="AG27" i="22"/>
  <c r="AC28" i="22"/>
  <c r="AG28" i="22"/>
  <c r="AC32" i="22"/>
  <c r="AG32" i="22"/>
  <c r="AC33" i="22"/>
  <c r="AG33" i="22"/>
  <c r="AC34" i="22"/>
  <c r="AG34" i="22"/>
  <c r="AC35" i="22"/>
  <c r="AG35" i="22"/>
  <c r="AC37" i="22"/>
  <c r="AG37" i="22"/>
  <c r="AC38" i="22"/>
  <c r="AG38" i="22"/>
  <c r="AC39" i="22"/>
  <c r="AG39" i="22"/>
  <c r="AC40" i="22"/>
  <c r="AG40" i="22"/>
  <c r="AC41" i="22"/>
  <c r="AG41" i="22"/>
  <c r="AC42" i="22"/>
  <c r="AG42" i="22"/>
  <c r="AC43" i="22"/>
  <c r="AG43" i="22"/>
  <c r="AC44" i="22"/>
  <c r="AG44" i="22"/>
  <c r="AG45" i="22"/>
  <c r="AB12" i="22"/>
  <c r="AF12" i="22"/>
  <c r="AB13" i="22"/>
  <c r="AF13" i="22"/>
  <c r="AB14" i="22"/>
  <c r="AF14" i="22"/>
  <c r="AB15" i="22"/>
  <c r="AF15" i="22"/>
  <c r="AB16" i="22"/>
  <c r="AF16" i="22"/>
  <c r="AB17" i="22"/>
  <c r="AF17" i="22"/>
  <c r="AB18" i="22"/>
  <c r="AF18" i="22"/>
  <c r="AB19" i="22"/>
  <c r="AF19" i="22"/>
  <c r="AB20" i="22"/>
  <c r="AF20" i="22"/>
  <c r="AB21" i="22"/>
  <c r="AF21" i="22"/>
  <c r="AB22" i="22"/>
  <c r="AF22" i="22"/>
  <c r="AB23" i="22"/>
  <c r="AF23" i="22"/>
  <c r="AB24" i="22"/>
  <c r="AF24" i="22"/>
  <c r="AB25" i="22"/>
  <c r="AF25" i="22"/>
  <c r="AB26" i="22"/>
  <c r="AF26" i="22"/>
  <c r="AB27" i="22"/>
  <c r="AF27" i="22"/>
  <c r="AB28" i="22"/>
  <c r="AF28" i="22"/>
  <c r="AB32" i="22"/>
  <c r="AF32" i="22"/>
  <c r="AB33" i="22"/>
  <c r="AF33" i="22"/>
  <c r="AB34" i="22"/>
  <c r="AF34" i="22"/>
  <c r="AB35" i="22"/>
  <c r="AF35" i="22"/>
  <c r="AB37" i="22"/>
  <c r="AF37" i="22"/>
  <c r="AB38" i="22"/>
  <c r="AF38" i="22"/>
  <c r="AB39" i="22"/>
  <c r="AF39" i="22"/>
  <c r="AB40" i="22"/>
  <c r="AF40" i="22"/>
  <c r="AB41" i="22"/>
  <c r="AF41" i="22"/>
  <c r="AB42" i="22"/>
  <c r="AF42" i="22"/>
  <c r="AB43" i="22"/>
  <c r="AF43" i="22"/>
  <c r="AB44" i="22"/>
  <c r="AF44" i="22"/>
  <c r="AF45" i="22"/>
  <c r="AE45" i="22"/>
  <c r="AD45" i="22"/>
  <c r="T12" i="22"/>
  <c r="X12" i="22"/>
  <c r="T13" i="22"/>
  <c r="X13" i="22"/>
  <c r="T14" i="22"/>
  <c r="X14" i="22"/>
  <c r="T15" i="22"/>
  <c r="X15" i="22"/>
  <c r="T16" i="22"/>
  <c r="X16" i="22"/>
  <c r="T17" i="22"/>
  <c r="X17" i="22"/>
  <c r="T18" i="22"/>
  <c r="X18" i="22"/>
  <c r="T19" i="22"/>
  <c r="X19" i="22"/>
  <c r="T20" i="22"/>
  <c r="X20" i="22"/>
  <c r="T21" i="22"/>
  <c r="X21" i="22"/>
  <c r="T22" i="22"/>
  <c r="X22" i="22"/>
  <c r="T23" i="22"/>
  <c r="X23" i="22"/>
  <c r="T24" i="22"/>
  <c r="X24" i="22"/>
  <c r="T25" i="22"/>
  <c r="X25" i="22"/>
  <c r="T26" i="22"/>
  <c r="X26" i="22"/>
  <c r="T27" i="22"/>
  <c r="X27" i="22"/>
  <c r="T28" i="22"/>
  <c r="X28" i="22"/>
  <c r="T32" i="22"/>
  <c r="X32" i="22"/>
  <c r="T33" i="22"/>
  <c r="X33" i="22"/>
  <c r="T34" i="22"/>
  <c r="X34" i="22"/>
  <c r="T35" i="22"/>
  <c r="X35" i="22"/>
  <c r="T37" i="22"/>
  <c r="X37" i="22"/>
  <c r="T38" i="22"/>
  <c r="X38" i="22"/>
  <c r="T39" i="22"/>
  <c r="X39" i="22"/>
  <c r="T40" i="22"/>
  <c r="X40" i="22"/>
  <c r="T41" i="22"/>
  <c r="X41" i="22"/>
  <c r="T42" i="22"/>
  <c r="X42" i="22"/>
  <c r="T43" i="22"/>
  <c r="X43" i="22"/>
  <c r="T44" i="22"/>
  <c r="X44" i="22"/>
  <c r="X45" i="22"/>
  <c r="S12" i="22"/>
  <c r="W12" i="22"/>
  <c r="S13" i="22"/>
  <c r="W13" i="22"/>
  <c r="S14" i="22"/>
  <c r="W14" i="22"/>
  <c r="S15" i="22"/>
  <c r="W15" i="22"/>
  <c r="S16" i="22"/>
  <c r="W16" i="22"/>
  <c r="S17" i="22"/>
  <c r="W17" i="22"/>
  <c r="S18" i="22"/>
  <c r="W18" i="22"/>
  <c r="S19" i="22"/>
  <c r="W19" i="22"/>
  <c r="S20" i="22"/>
  <c r="W20" i="22"/>
  <c r="S21" i="22"/>
  <c r="W21" i="22"/>
  <c r="S22" i="22"/>
  <c r="W22" i="22"/>
  <c r="S23" i="22"/>
  <c r="W23" i="22"/>
  <c r="S24" i="22"/>
  <c r="W24" i="22"/>
  <c r="S25" i="22"/>
  <c r="W25" i="22"/>
  <c r="S26" i="22"/>
  <c r="W26" i="22"/>
  <c r="S27" i="22"/>
  <c r="W27" i="22"/>
  <c r="S28" i="22"/>
  <c r="W28" i="22"/>
  <c r="S32" i="22"/>
  <c r="W32" i="22"/>
  <c r="S33" i="22"/>
  <c r="W33" i="22"/>
  <c r="S34" i="22"/>
  <c r="W34" i="22"/>
  <c r="S35" i="22"/>
  <c r="W35" i="22"/>
  <c r="S37" i="22"/>
  <c r="W37" i="22"/>
  <c r="S38" i="22"/>
  <c r="W38" i="22"/>
  <c r="S39" i="22"/>
  <c r="W39" i="22"/>
  <c r="S40" i="22"/>
  <c r="W40" i="22"/>
  <c r="S41" i="22"/>
  <c r="W41" i="22"/>
  <c r="S42" i="22"/>
  <c r="W42" i="22"/>
  <c r="S43" i="22"/>
  <c r="W43" i="22"/>
  <c r="S44" i="22"/>
  <c r="W44" i="22"/>
  <c r="W45" i="22"/>
  <c r="V45" i="22"/>
  <c r="U45" i="22"/>
  <c r="K12" i="22"/>
  <c r="O12" i="22"/>
  <c r="K13" i="22"/>
  <c r="O13" i="22"/>
  <c r="K14" i="22"/>
  <c r="O14" i="22"/>
  <c r="K15" i="22"/>
  <c r="O15" i="22"/>
  <c r="K16" i="22"/>
  <c r="O16" i="22"/>
  <c r="K17" i="22"/>
  <c r="O17" i="22"/>
  <c r="K18" i="22"/>
  <c r="O18" i="22"/>
  <c r="K19" i="22"/>
  <c r="O19" i="22"/>
  <c r="K20" i="22"/>
  <c r="O20" i="22"/>
  <c r="K21" i="22"/>
  <c r="O21" i="22"/>
  <c r="K22" i="22"/>
  <c r="O22" i="22"/>
  <c r="K23" i="22"/>
  <c r="O23" i="22"/>
  <c r="K24" i="22"/>
  <c r="O24" i="22"/>
  <c r="K25" i="22"/>
  <c r="O25" i="22"/>
  <c r="K26" i="22"/>
  <c r="O26" i="22"/>
  <c r="K27" i="22"/>
  <c r="O27" i="22"/>
  <c r="K28" i="22"/>
  <c r="O28" i="22"/>
  <c r="K32" i="22"/>
  <c r="O32" i="22"/>
  <c r="K33" i="22"/>
  <c r="O33" i="22"/>
  <c r="K34" i="22"/>
  <c r="O34" i="22"/>
  <c r="K35" i="22"/>
  <c r="O35" i="22"/>
  <c r="K37" i="22"/>
  <c r="O37" i="22"/>
  <c r="K38" i="22"/>
  <c r="O38" i="22"/>
  <c r="K39" i="22"/>
  <c r="O39" i="22"/>
  <c r="K40" i="22"/>
  <c r="O40" i="22"/>
  <c r="K41" i="22"/>
  <c r="O41" i="22"/>
  <c r="K42" i="22"/>
  <c r="O42" i="22"/>
  <c r="K43" i="22"/>
  <c r="O43" i="22"/>
  <c r="K44" i="22"/>
  <c r="O44" i="22"/>
  <c r="O45" i="22"/>
  <c r="J12" i="22"/>
  <c r="N12" i="22"/>
  <c r="J13" i="22"/>
  <c r="N13" i="22"/>
  <c r="J14" i="22"/>
  <c r="N14" i="22"/>
  <c r="J15" i="22"/>
  <c r="N15" i="22"/>
  <c r="J16" i="22"/>
  <c r="N16" i="22"/>
  <c r="J17" i="22"/>
  <c r="N17" i="22"/>
  <c r="J18" i="22"/>
  <c r="N18" i="22"/>
  <c r="J19" i="22"/>
  <c r="N19" i="22"/>
  <c r="J20" i="22"/>
  <c r="N20" i="22"/>
  <c r="J21" i="22"/>
  <c r="N21" i="22"/>
  <c r="J22" i="22"/>
  <c r="N22" i="22"/>
  <c r="J23" i="22"/>
  <c r="N23" i="22"/>
  <c r="J24" i="22"/>
  <c r="N24" i="22"/>
  <c r="J25" i="22"/>
  <c r="N25" i="22"/>
  <c r="J26" i="22"/>
  <c r="N26" i="22"/>
  <c r="J27" i="22"/>
  <c r="N27" i="22"/>
  <c r="J28" i="22"/>
  <c r="N28" i="22"/>
  <c r="J32" i="22"/>
  <c r="N32" i="22"/>
  <c r="J33" i="22"/>
  <c r="N33" i="22"/>
  <c r="J34" i="22"/>
  <c r="N34" i="22"/>
  <c r="J35" i="22"/>
  <c r="N35" i="22"/>
  <c r="J37" i="22"/>
  <c r="N37" i="22"/>
  <c r="J38" i="22"/>
  <c r="N38" i="22"/>
  <c r="J39" i="22"/>
  <c r="N39" i="22"/>
  <c r="J40" i="22"/>
  <c r="N40" i="22"/>
  <c r="J41" i="22"/>
  <c r="N41" i="22"/>
  <c r="J42" i="22"/>
  <c r="N42" i="22"/>
  <c r="J43" i="22"/>
  <c r="N43" i="22"/>
  <c r="J44" i="22"/>
  <c r="N44" i="22"/>
  <c r="N45" i="22"/>
  <c r="DX10" i="22"/>
  <c r="DW10" i="22"/>
  <c r="DO10" i="22"/>
  <c r="DN10" i="22"/>
  <c r="DF10" i="22"/>
  <c r="DE10" i="22"/>
  <c r="CW10" i="22"/>
  <c r="CV10" i="22"/>
  <c r="CN10" i="22"/>
  <c r="CM10" i="22"/>
  <c r="CE10" i="22"/>
  <c r="CD10" i="22"/>
  <c r="AU10" i="22"/>
  <c r="BD10" i="22"/>
  <c r="BM10" i="22"/>
  <c r="BV10" i="22"/>
  <c r="AT10" i="22"/>
  <c r="BC10" i="22"/>
  <c r="BL10" i="22"/>
  <c r="BU10" i="22"/>
  <c r="AL10" i="22"/>
  <c r="AK10" i="22"/>
  <c r="AC10" i="22"/>
  <c r="AB10" i="22"/>
  <c r="T10" i="22"/>
  <c r="S10" i="22"/>
  <c r="K10" i="22"/>
  <c r="J10" i="22"/>
  <c r="DX7" i="22"/>
  <c r="DW7" i="22"/>
  <c r="DO7" i="22"/>
  <c r="DN7" i="22"/>
  <c r="DF7" i="22"/>
  <c r="DE7" i="22"/>
  <c r="CW7" i="22"/>
  <c r="CV7" i="22"/>
  <c r="CN7" i="22"/>
  <c r="CM7" i="22"/>
  <c r="CE7" i="22"/>
  <c r="CD7" i="22"/>
  <c r="BV7" i="22"/>
  <c r="BU7" i="22"/>
  <c r="BM7" i="22"/>
  <c r="BL7" i="22"/>
  <c r="BD7" i="22"/>
  <c r="BC7" i="22"/>
  <c r="AU7" i="22"/>
  <c r="AT7" i="22"/>
  <c r="AL7" i="22"/>
  <c r="AK7" i="22"/>
  <c r="AC7" i="22"/>
  <c r="AB7" i="22"/>
  <c r="T7" i="22"/>
  <c r="S7" i="22"/>
  <c r="K7" i="22"/>
  <c r="J7" i="22"/>
  <c r="DX6" i="22"/>
  <c r="DW6" i="22"/>
  <c r="DO6" i="22"/>
  <c r="DN6" i="22"/>
  <c r="DF6" i="22"/>
  <c r="DE6" i="22"/>
  <c r="CW6" i="22"/>
  <c r="CV6" i="22"/>
  <c r="CN6" i="22"/>
  <c r="CM6" i="22"/>
  <c r="CE6" i="22"/>
  <c r="CD6" i="22"/>
  <c r="BV6" i="22"/>
  <c r="BU6" i="22"/>
  <c r="BM6" i="22"/>
  <c r="BL6" i="22"/>
  <c r="BD6" i="22"/>
  <c r="BC6" i="22"/>
  <c r="AU6" i="22"/>
  <c r="AT6" i="22"/>
  <c r="AL6" i="22"/>
  <c r="AK6" i="22"/>
  <c r="AC6" i="22"/>
  <c r="AB6" i="22"/>
  <c r="T6" i="22"/>
  <c r="S6" i="22"/>
  <c r="K6" i="22"/>
  <c r="J6" i="22"/>
  <c r="DC4" i="22"/>
  <c r="BS4" i="22"/>
  <c r="AU7" i="6"/>
  <c r="AU10" i="6"/>
  <c r="AT7" i="6"/>
  <c r="AT10" i="6"/>
  <c r="AU6" i="6"/>
  <c r="AT6" i="6"/>
  <c r="AL7" i="17"/>
  <c r="AL10" i="17"/>
  <c r="AK7" i="17"/>
  <c r="AK10" i="17"/>
  <c r="AL6" i="17"/>
  <c r="AK6" i="17"/>
  <c r="BD49" i="16"/>
  <c r="BD50" i="16"/>
  <c r="BD51" i="16"/>
  <c r="BD52" i="16"/>
  <c r="BD53" i="16"/>
  <c r="BC49" i="16"/>
  <c r="BC50" i="16"/>
  <c r="BC51" i="16"/>
  <c r="BC52" i="16"/>
  <c r="BC53" i="16"/>
  <c r="BD48" i="16"/>
  <c r="BC48" i="16"/>
  <c r="BC32" i="16"/>
  <c r="BG32" i="16"/>
  <c r="BC33" i="16"/>
  <c r="BG33" i="16"/>
  <c r="BC34" i="16"/>
  <c r="BG34" i="16"/>
  <c r="BC35" i="16"/>
  <c r="BG35" i="16"/>
  <c r="BC37" i="16"/>
  <c r="BG37" i="16"/>
  <c r="BC38" i="16"/>
  <c r="BG38" i="16"/>
  <c r="BC39" i="16"/>
  <c r="BG39" i="16"/>
  <c r="BC40" i="16"/>
  <c r="BG40" i="16"/>
  <c r="BC41" i="16"/>
  <c r="BG41" i="16"/>
  <c r="BC42" i="16"/>
  <c r="BG42" i="16"/>
  <c r="BC43" i="16"/>
  <c r="BG43" i="16"/>
  <c r="BC44" i="16"/>
  <c r="BG44" i="16"/>
  <c r="BD32" i="16"/>
  <c r="BH32" i="16"/>
  <c r="BD33" i="16"/>
  <c r="BH33" i="16"/>
  <c r="BD34" i="16"/>
  <c r="BH34" i="16"/>
  <c r="BD35" i="16"/>
  <c r="BH35" i="16"/>
  <c r="BD37" i="16"/>
  <c r="BH37" i="16"/>
  <c r="BD38" i="16"/>
  <c r="BH38" i="16"/>
  <c r="BD39" i="16"/>
  <c r="BH39" i="16"/>
  <c r="BD40" i="16"/>
  <c r="BH40" i="16"/>
  <c r="BD41" i="16"/>
  <c r="BH41" i="16"/>
  <c r="BD42" i="16"/>
  <c r="BH42" i="16"/>
  <c r="BD43" i="16"/>
  <c r="BH43" i="16"/>
  <c r="BD44" i="16"/>
  <c r="BH44" i="16"/>
  <c r="BD13" i="16"/>
  <c r="BH13" i="16"/>
  <c r="BD14" i="16"/>
  <c r="BH14" i="16"/>
  <c r="BD15" i="16"/>
  <c r="BH15" i="16"/>
  <c r="BD16" i="16"/>
  <c r="BH16" i="16"/>
  <c r="BD17" i="16"/>
  <c r="BH17" i="16"/>
  <c r="BD18" i="16"/>
  <c r="BH18" i="16"/>
  <c r="BD19" i="16"/>
  <c r="BH19" i="16"/>
  <c r="BD20" i="16"/>
  <c r="BH20" i="16"/>
  <c r="BD21" i="16"/>
  <c r="BH21" i="16"/>
  <c r="BD22" i="16"/>
  <c r="BH22" i="16"/>
  <c r="BD23" i="16"/>
  <c r="BH23" i="16"/>
  <c r="BD24" i="16"/>
  <c r="BH24" i="16"/>
  <c r="BD25" i="16"/>
  <c r="BH25" i="16"/>
  <c r="BD26" i="16"/>
  <c r="BH26" i="16"/>
  <c r="BD27" i="16"/>
  <c r="BH27" i="16"/>
  <c r="BD28" i="16"/>
  <c r="BH28" i="16"/>
  <c r="BC13" i="16"/>
  <c r="BG13" i="16"/>
  <c r="BC14" i="16"/>
  <c r="BG14" i="16"/>
  <c r="BC15" i="16"/>
  <c r="BG15" i="16"/>
  <c r="BC16" i="16"/>
  <c r="BG16" i="16"/>
  <c r="BC17" i="16"/>
  <c r="BG17" i="16"/>
  <c r="BC18" i="16"/>
  <c r="BG18" i="16"/>
  <c r="BC19" i="16"/>
  <c r="BG19" i="16"/>
  <c r="BC20" i="16"/>
  <c r="BG20" i="16"/>
  <c r="BC21" i="16"/>
  <c r="BG21" i="16"/>
  <c r="BC22" i="16"/>
  <c r="BG22" i="16"/>
  <c r="BC23" i="16"/>
  <c r="BG23" i="16"/>
  <c r="BC24" i="16"/>
  <c r="BG24" i="16"/>
  <c r="BC25" i="16"/>
  <c r="BG25" i="16"/>
  <c r="BC26" i="16"/>
  <c r="BG26" i="16"/>
  <c r="BC27" i="16"/>
  <c r="BG27" i="16"/>
  <c r="BC28" i="16"/>
  <c r="BG28" i="16"/>
  <c r="BD12" i="16"/>
  <c r="BH12" i="16"/>
  <c r="BC12" i="16"/>
  <c r="BG12" i="16"/>
  <c r="BD7" i="16"/>
  <c r="BD10" i="16"/>
  <c r="BC7" i="16"/>
  <c r="BC10" i="16"/>
  <c r="BD6" i="16"/>
  <c r="BC6" i="16"/>
  <c r="CN73" i="10"/>
  <c r="CN74" i="10"/>
  <c r="CN75" i="10"/>
  <c r="CN76" i="10"/>
  <c r="CN77" i="10"/>
  <c r="CM73" i="10"/>
  <c r="CM74" i="10"/>
  <c r="CM75" i="10"/>
  <c r="CM76" i="10"/>
  <c r="CM77" i="10"/>
  <c r="CN72" i="10"/>
  <c r="CM72" i="10"/>
  <c r="CN49" i="10"/>
  <c r="CR49" i="10"/>
  <c r="CN50" i="10"/>
  <c r="CR50" i="10"/>
  <c r="CN51" i="10"/>
  <c r="CR51" i="10"/>
  <c r="CN53" i="10"/>
  <c r="CR53" i="10"/>
  <c r="CN54" i="10"/>
  <c r="CR54" i="10"/>
  <c r="CN55" i="10"/>
  <c r="CR55" i="10"/>
  <c r="CN56" i="10"/>
  <c r="CR56" i="10"/>
  <c r="CN57" i="10"/>
  <c r="CR57" i="10"/>
  <c r="CN58" i="10"/>
  <c r="CR58" i="10"/>
  <c r="CN59" i="10"/>
  <c r="CR59" i="10"/>
  <c r="CN60" i="10"/>
  <c r="CR60" i="10"/>
  <c r="CM49" i="10"/>
  <c r="CQ49" i="10"/>
  <c r="CM50" i="10"/>
  <c r="CQ50" i="10"/>
  <c r="CM51" i="10"/>
  <c r="CQ51" i="10"/>
  <c r="CM53" i="10"/>
  <c r="CQ53" i="10"/>
  <c r="CM54" i="10"/>
  <c r="CQ54" i="10"/>
  <c r="CM55" i="10"/>
  <c r="CQ55" i="10"/>
  <c r="CM56" i="10"/>
  <c r="CQ56" i="10"/>
  <c r="CM57" i="10"/>
  <c r="CQ57" i="10"/>
  <c r="CM58" i="10"/>
  <c r="CQ58" i="10"/>
  <c r="CM59" i="10"/>
  <c r="CQ59" i="10"/>
  <c r="CM60" i="10"/>
  <c r="CQ60" i="10"/>
  <c r="CN48" i="10"/>
  <c r="CR48" i="10"/>
  <c r="CM48" i="10"/>
  <c r="CQ48" i="10"/>
  <c r="CN13" i="10"/>
  <c r="CR13" i="10"/>
  <c r="CN14" i="10"/>
  <c r="CR14" i="10"/>
  <c r="CN15" i="10"/>
  <c r="CR15" i="10"/>
  <c r="CN16" i="10"/>
  <c r="CR16" i="10"/>
  <c r="CN17" i="10"/>
  <c r="CR17" i="10"/>
  <c r="CN18" i="10"/>
  <c r="CR18" i="10"/>
  <c r="CN19" i="10"/>
  <c r="CR19" i="10"/>
  <c r="CN20" i="10"/>
  <c r="CR20" i="10"/>
  <c r="CN21" i="10"/>
  <c r="CR21" i="10"/>
  <c r="CN22" i="10"/>
  <c r="CR22" i="10"/>
  <c r="CN23" i="10"/>
  <c r="CR23" i="10"/>
  <c r="CN24" i="10"/>
  <c r="CR24" i="10"/>
  <c r="CN25" i="10"/>
  <c r="CR25" i="10"/>
  <c r="CN26" i="10"/>
  <c r="CR26" i="10"/>
  <c r="CN27" i="10"/>
  <c r="CR27" i="10"/>
  <c r="CN28" i="10"/>
  <c r="CR28" i="10"/>
  <c r="CM13" i="10"/>
  <c r="CQ13" i="10"/>
  <c r="CM14" i="10"/>
  <c r="CQ14" i="10"/>
  <c r="CM15" i="10"/>
  <c r="CQ15" i="10"/>
  <c r="CM16" i="10"/>
  <c r="CQ16" i="10"/>
  <c r="CM17" i="10"/>
  <c r="CQ17" i="10"/>
  <c r="CM18" i="10"/>
  <c r="CQ18" i="10"/>
  <c r="CM19" i="10"/>
  <c r="CQ19" i="10"/>
  <c r="CM20" i="10"/>
  <c r="CQ20" i="10"/>
  <c r="CM21" i="10"/>
  <c r="CQ21" i="10"/>
  <c r="CM22" i="10"/>
  <c r="CQ22" i="10"/>
  <c r="CM23" i="10"/>
  <c r="CQ23" i="10"/>
  <c r="CM24" i="10"/>
  <c r="CQ24" i="10"/>
  <c r="CM25" i="10"/>
  <c r="CQ25" i="10"/>
  <c r="CM26" i="10"/>
  <c r="CQ26" i="10"/>
  <c r="CM27" i="10"/>
  <c r="CQ27" i="10"/>
  <c r="CM28" i="10"/>
  <c r="CQ28" i="10"/>
  <c r="CN12" i="10"/>
  <c r="CR12" i="10"/>
  <c r="CM12" i="10"/>
  <c r="CQ12" i="10"/>
  <c r="AT32" i="14"/>
  <c r="AX32" i="14"/>
  <c r="AT33" i="14"/>
  <c r="AX33" i="14"/>
  <c r="AT34" i="14"/>
  <c r="AX34" i="14"/>
  <c r="AT35" i="14"/>
  <c r="AX35" i="14"/>
  <c r="AT37" i="14"/>
  <c r="AX37" i="14"/>
  <c r="AT38" i="14"/>
  <c r="AX38" i="14"/>
  <c r="AT39" i="14"/>
  <c r="AX39" i="14"/>
  <c r="AT40" i="14"/>
  <c r="AX40" i="14"/>
  <c r="AT41" i="14"/>
  <c r="AX41" i="14"/>
  <c r="AT42" i="14"/>
  <c r="AX42" i="14"/>
  <c r="AT43" i="14"/>
  <c r="AX43" i="14"/>
  <c r="AT44" i="14"/>
  <c r="AX44" i="14"/>
  <c r="AU32" i="14"/>
  <c r="AY32" i="14"/>
  <c r="AU33" i="14"/>
  <c r="AY33" i="14"/>
  <c r="AU34" i="14"/>
  <c r="AY34" i="14"/>
  <c r="AU35" i="14"/>
  <c r="AY35" i="14"/>
  <c r="AU37" i="14"/>
  <c r="AY37" i="14"/>
  <c r="AU38" i="14"/>
  <c r="AY38" i="14"/>
  <c r="AU39" i="14"/>
  <c r="AY39" i="14"/>
  <c r="AU40" i="14"/>
  <c r="AY40" i="14"/>
  <c r="AU41" i="14"/>
  <c r="AY41" i="14"/>
  <c r="AU42" i="14"/>
  <c r="AY42" i="14"/>
  <c r="AU43" i="14"/>
  <c r="AY43" i="14"/>
  <c r="AU44" i="14"/>
  <c r="AY44" i="14"/>
  <c r="AU13" i="14"/>
  <c r="AY13" i="14"/>
  <c r="AU14" i="14"/>
  <c r="AY14" i="14"/>
  <c r="AU15" i="14"/>
  <c r="AY15" i="14"/>
  <c r="AU16" i="14"/>
  <c r="AY16" i="14"/>
  <c r="AU17" i="14"/>
  <c r="AY17" i="14"/>
  <c r="AU18" i="14"/>
  <c r="AY18" i="14"/>
  <c r="AU19" i="14"/>
  <c r="AY19" i="14"/>
  <c r="AU20" i="14"/>
  <c r="AY20" i="14"/>
  <c r="AU21" i="14"/>
  <c r="AY21" i="14"/>
  <c r="AU22" i="14"/>
  <c r="AY22" i="14"/>
  <c r="AU23" i="14"/>
  <c r="AY23" i="14"/>
  <c r="AU24" i="14"/>
  <c r="AY24" i="14"/>
  <c r="AU25" i="14"/>
  <c r="AY25" i="14"/>
  <c r="AU26" i="14"/>
  <c r="AY26" i="14"/>
  <c r="AU27" i="14"/>
  <c r="AY27" i="14"/>
  <c r="AU28" i="14"/>
  <c r="AY28" i="14"/>
  <c r="AT13" i="14"/>
  <c r="AX13" i="14"/>
  <c r="AT14" i="14"/>
  <c r="AX14" i="14"/>
  <c r="AT15" i="14"/>
  <c r="AX15" i="14"/>
  <c r="AT16" i="14"/>
  <c r="AX16" i="14"/>
  <c r="AT17" i="14"/>
  <c r="AX17" i="14"/>
  <c r="AT18" i="14"/>
  <c r="AX18" i="14"/>
  <c r="AT19" i="14"/>
  <c r="AX19" i="14"/>
  <c r="AT20" i="14"/>
  <c r="AX20" i="14"/>
  <c r="AT21" i="14"/>
  <c r="AX21" i="14"/>
  <c r="AT22" i="14"/>
  <c r="AX22" i="14"/>
  <c r="AT23" i="14"/>
  <c r="AX23" i="14"/>
  <c r="AT24" i="14"/>
  <c r="AX24" i="14"/>
  <c r="AT25" i="14"/>
  <c r="AX25" i="14"/>
  <c r="AT26" i="14"/>
  <c r="AX26" i="14"/>
  <c r="AT27" i="14"/>
  <c r="AX27" i="14"/>
  <c r="AT28" i="14"/>
  <c r="AX28" i="14"/>
  <c r="AU12" i="14"/>
  <c r="AY12" i="14"/>
  <c r="AT12" i="14"/>
  <c r="AX12" i="14"/>
  <c r="AU7" i="14"/>
  <c r="AU10" i="14"/>
  <c r="AT7" i="14"/>
  <c r="AT10" i="14"/>
  <c r="AU6" i="14"/>
  <c r="AT6" i="14"/>
  <c r="AU49" i="14"/>
  <c r="AU50" i="14"/>
  <c r="AU51" i="14"/>
  <c r="AU52" i="14"/>
  <c r="AU53" i="14"/>
  <c r="AT49" i="14"/>
  <c r="AT50" i="14"/>
  <c r="AT51" i="14"/>
  <c r="AT52" i="14"/>
  <c r="AT53" i="14"/>
  <c r="AU48" i="14"/>
  <c r="AT48" i="14"/>
  <c r="CM72" i="4"/>
  <c r="CM73" i="4"/>
  <c r="CM74" i="4"/>
  <c r="CM75" i="4"/>
  <c r="CM76" i="4"/>
  <c r="CM77" i="4"/>
  <c r="CN72" i="4"/>
  <c r="CN73" i="4"/>
  <c r="CN74" i="4"/>
  <c r="CN75" i="4"/>
  <c r="CN76" i="4"/>
  <c r="CN77" i="4"/>
  <c r="CP61" i="4"/>
  <c r="CM12" i="4"/>
  <c r="CQ12" i="4"/>
  <c r="CM13" i="4"/>
  <c r="CQ13" i="4"/>
  <c r="CM14" i="4"/>
  <c r="CQ14" i="4"/>
  <c r="CM15" i="4"/>
  <c r="CQ15" i="4"/>
  <c r="CM16" i="4"/>
  <c r="CQ16" i="4"/>
  <c r="CM17" i="4"/>
  <c r="CQ17" i="4"/>
  <c r="CM18" i="4"/>
  <c r="CQ18" i="4"/>
  <c r="CM19" i="4"/>
  <c r="CQ19" i="4"/>
  <c r="CM20" i="4"/>
  <c r="CQ20" i="4"/>
  <c r="CM21" i="4"/>
  <c r="CQ21" i="4"/>
  <c r="CM22" i="4"/>
  <c r="CQ22" i="4"/>
  <c r="CM23" i="4"/>
  <c r="CQ23" i="4"/>
  <c r="CM24" i="4"/>
  <c r="CQ24" i="4"/>
  <c r="CM25" i="4"/>
  <c r="CQ25" i="4"/>
  <c r="CM26" i="4"/>
  <c r="CQ26" i="4"/>
  <c r="CM27" i="4"/>
  <c r="CQ27" i="4"/>
  <c r="CM28" i="4"/>
  <c r="CQ28" i="4"/>
  <c r="CM48" i="4"/>
  <c r="CQ48" i="4"/>
  <c r="CM49" i="4"/>
  <c r="CQ49" i="4"/>
  <c r="CM50" i="4"/>
  <c r="CQ50" i="4"/>
  <c r="CM51" i="4"/>
  <c r="CQ51" i="4"/>
  <c r="CM52" i="4"/>
  <c r="CQ52" i="4"/>
  <c r="CM53" i="4"/>
  <c r="CQ53" i="4"/>
  <c r="CM54" i="4"/>
  <c r="CQ54" i="4"/>
  <c r="CM55" i="4"/>
  <c r="CQ55" i="4"/>
  <c r="CM56" i="4"/>
  <c r="CQ56" i="4"/>
  <c r="CM57" i="4"/>
  <c r="CQ57" i="4"/>
  <c r="CM58" i="4"/>
  <c r="CQ58" i="4"/>
  <c r="CM59" i="4"/>
  <c r="CQ59" i="4"/>
  <c r="CM60" i="4"/>
  <c r="CQ60" i="4"/>
  <c r="CQ61" i="4"/>
  <c r="CN12" i="4"/>
  <c r="CR12" i="4"/>
  <c r="CN13" i="4"/>
  <c r="CR13" i="4"/>
  <c r="CN14" i="4"/>
  <c r="CR14" i="4"/>
  <c r="CN15" i="4"/>
  <c r="CR15" i="4"/>
  <c r="CN16" i="4"/>
  <c r="CR16" i="4"/>
  <c r="CN17" i="4"/>
  <c r="CR17" i="4"/>
  <c r="CN18" i="4"/>
  <c r="CR18" i="4"/>
  <c r="CN19" i="4"/>
  <c r="CR19" i="4"/>
  <c r="CN20" i="4"/>
  <c r="CR20" i="4"/>
  <c r="CN21" i="4"/>
  <c r="CR21" i="4"/>
  <c r="CN22" i="4"/>
  <c r="CR22" i="4"/>
  <c r="CN23" i="4"/>
  <c r="CR23" i="4"/>
  <c r="CN24" i="4"/>
  <c r="CR24" i="4"/>
  <c r="CN25" i="4"/>
  <c r="CR25" i="4"/>
  <c r="CN26" i="4"/>
  <c r="CR26" i="4"/>
  <c r="CN27" i="4"/>
  <c r="CR27" i="4"/>
  <c r="CN28" i="4"/>
  <c r="CR28" i="4"/>
  <c r="CN48" i="4"/>
  <c r="CR48" i="4"/>
  <c r="CN49" i="4"/>
  <c r="CR49" i="4"/>
  <c r="CN50" i="4"/>
  <c r="CR50" i="4"/>
  <c r="CN51" i="4"/>
  <c r="CR51" i="4"/>
  <c r="CN52" i="4"/>
  <c r="CR52" i="4"/>
  <c r="CN53" i="4"/>
  <c r="CR53" i="4"/>
  <c r="CN54" i="4"/>
  <c r="CR54" i="4"/>
  <c r="CN55" i="4"/>
  <c r="CR55" i="4"/>
  <c r="CN56" i="4"/>
  <c r="CR56" i="4"/>
  <c r="CN57" i="4"/>
  <c r="CR57" i="4"/>
  <c r="CN58" i="4"/>
  <c r="CR58" i="4"/>
  <c r="CN59" i="4"/>
  <c r="CR59" i="4"/>
  <c r="CN60" i="4"/>
  <c r="CR60" i="4"/>
  <c r="CR61" i="4"/>
  <c r="CO61" i="4"/>
  <c r="CN7" i="4"/>
  <c r="CN10" i="4"/>
  <c r="CM7" i="4"/>
  <c r="CM10" i="4"/>
  <c r="CN6" i="4"/>
  <c r="CM6" i="4"/>
  <c r="CD72" i="4"/>
  <c r="CD73" i="4"/>
  <c r="CD74" i="4"/>
  <c r="CD75" i="4"/>
  <c r="CD76" i="4"/>
  <c r="CD77" i="4"/>
  <c r="CE72" i="4"/>
  <c r="CE73" i="4"/>
  <c r="CE74" i="4"/>
  <c r="CE75" i="4"/>
  <c r="CE76" i="4"/>
  <c r="CE77" i="4"/>
  <c r="CG61" i="4"/>
  <c r="CD12" i="4"/>
  <c r="CH12" i="4"/>
  <c r="CD13" i="4"/>
  <c r="CH13" i="4"/>
  <c r="CD14" i="4"/>
  <c r="CH14" i="4"/>
  <c r="CD15" i="4"/>
  <c r="CH15" i="4"/>
  <c r="CD16" i="4"/>
  <c r="CH16" i="4"/>
  <c r="CD17" i="4"/>
  <c r="CH17" i="4"/>
  <c r="CD18" i="4"/>
  <c r="CH18" i="4"/>
  <c r="CD19" i="4"/>
  <c r="CH19" i="4"/>
  <c r="CD20" i="4"/>
  <c r="CH20" i="4"/>
  <c r="CD21" i="4"/>
  <c r="CH21" i="4"/>
  <c r="CD22" i="4"/>
  <c r="CH22" i="4"/>
  <c r="CD23" i="4"/>
  <c r="CH23" i="4"/>
  <c r="CD24" i="4"/>
  <c r="CH24" i="4"/>
  <c r="CD25" i="4"/>
  <c r="CH25" i="4"/>
  <c r="CD26" i="4"/>
  <c r="CH26" i="4"/>
  <c r="CD27" i="4"/>
  <c r="CH27" i="4"/>
  <c r="CD28" i="4"/>
  <c r="CH28" i="4"/>
  <c r="CD48" i="4"/>
  <c r="CH48" i="4"/>
  <c r="CD49" i="4"/>
  <c r="CH49" i="4"/>
  <c r="CD50" i="4"/>
  <c r="CH50" i="4"/>
  <c r="CD51" i="4"/>
  <c r="CH51" i="4"/>
  <c r="CD52" i="4"/>
  <c r="CH52" i="4"/>
  <c r="CD53" i="4"/>
  <c r="CH53" i="4"/>
  <c r="CD54" i="4"/>
  <c r="CH54" i="4"/>
  <c r="CD55" i="4"/>
  <c r="CH55" i="4"/>
  <c r="CD56" i="4"/>
  <c r="CH56" i="4"/>
  <c r="CD57" i="4"/>
  <c r="CH57" i="4"/>
  <c r="CD58" i="4"/>
  <c r="CH58" i="4"/>
  <c r="CD59" i="4"/>
  <c r="CH59" i="4"/>
  <c r="CD60" i="4"/>
  <c r="CH60" i="4"/>
  <c r="CH61" i="4"/>
  <c r="CE12" i="4"/>
  <c r="CI12" i="4"/>
  <c r="CE13" i="4"/>
  <c r="CI13" i="4"/>
  <c r="CE14" i="4"/>
  <c r="CI14" i="4"/>
  <c r="CE15" i="4"/>
  <c r="CI15" i="4"/>
  <c r="CE16" i="4"/>
  <c r="CI16" i="4"/>
  <c r="CE17" i="4"/>
  <c r="CI17" i="4"/>
  <c r="CE18" i="4"/>
  <c r="CI18" i="4"/>
  <c r="CE19" i="4"/>
  <c r="CI19" i="4"/>
  <c r="CE20" i="4"/>
  <c r="CI20" i="4"/>
  <c r="CE21" i="4"/>
  <c r="CI21" i="4"/>
  <c r="CE22" i="4"/>
  <c r="CI22" i="4"/>
  <c r="CE23" i="4"/>
  <c r="CI23" i="4"/>
  <c r="CE24" i="4"/>
  <c r="CI24" i="4"/>
  <c r="CE25" i="4"/>
  <c r="CI25" i="4"/>
  <c r="CE26" i="4"/>
  <c r="CI26" i="4"/>
  <c r="CE27" i="4"/>
  <c r="CI27" i="4"/>
  <c r="CE28" i="4"/>
  <c r="CI28" i="4"/>
  <c r="CE48" i="4"/>
  <c r="CI48" i="4"/>
  <c r="CE49" i="4"/>
  <c r="CI49" i="4"/>
  <c r="CE50" i="4"/>
  <c r="CI50" i="4"/>
  <c r="CE51" i="4"/>
  <c r="CI51" i="4"/>
  <c r="CE52" i="4"/>
  <c r="CI52" i="4"/>
  <c r="CE53" i="4"/>
  <c r="CI53" i="4"/>
  <c r="CE54" i="4"/>
  <c r="CI54" i="4"/>
  <c r="CE55" i="4"/>
  <c r="CI55" i="4"/>
  <c r="CE56" i="4"/>
  <c r="CI56" i="4"/>
  <c r="CE57" i="4"/>
  <c r="CI57" i="4"/>
  <c r="CE58" i="4"/>
  <c r="CI58" i="4"/>
  <c r="CE59" i="4"/>
  <c r="CI59" i="4"/>
  <c r="CE60" i="4"/>
  <c r="CI60" i="4"/>
  <c r="CI61" i="4"/>
  <c r="CF61" i="4"/>
  <c r="CM48" i="20"/>
  <c r="CM49" i="20"/>
  <c r="CM50" i="20"/>
  <c r="CM51" i="20"/>
  <c r="CM52" i="20"/>
  <c r="CM53" i="20"/>
  <c r="CN48" i="20"/>
  <c r="CN49" i="20"/>
  <c r="CN50" i="20"/>
  <c r="CN51" i="20"/>
  <c r="CN52" i="20"/>
  <c r="CN53" i="20"/>
  <c r="CP45" i="20"/>
  <c r="CM12" i="20"/>
  <c r="CQ12" i="20"/>
  <c r="CM13" i="20"/>
  <c r="CQ13" i="20"/>
  <c r="CM14" i="20"/>
  <c r="CQ14" i="20"/>
  <c r="CM15" i="20"/>
  <c r="CQ15" i="20"/>
  <c r="CM16" i="20"/>
  <c r="CQ16" i="20"/>
  <c r="CM17" i="20"/>
  <c r="CQ17" i="20"/>
  <c r="CM18" i="20"/>
  <c r="CQ18" i="20"/>
  <c r="CM19" i="20"/>
  <c r="CQ19" i="20"/>
  <c r="CM20" i="20"/>
  <c r="CQ20" i="20"/>
  <c r="CM21" i="20"/>
  <c r="CQ21" i="20"/>
  <c r="CM22" i="20"/>
  <c r="CQ22" i="20"/>
  <c r="CM23" i="20"/>
  <c r="CQ23" i="20"/>
  <c r="CM24" i="20"/>
  <c r="CQ24" i="20"/>
  <c r="CM25" i="20"/>
  <c r="CQ25" i="20"/>
  <c r="CM26" i="20"/>
  <c r="CQ26" i="20"/>
  <c r="CM27" i="20"/>
  <c r="CQ27" i="20"/>
  <c r="CM28" i="20"/>
  <c r="CQ28" i="20"/>
  <c r="CM32" i="20"/>
  <c r="CQ32" i="20"/>
  <c r="CM33" i="20"/>
  <c r="CQ33" i="20"/>
  <c r="CM34" i="20"/>
  <c r="CQ34" i="20"/>
  <c r="CM35" i="20"/>
  <c r="CQ35" i="20"/>
  <c r="CM37" i="20"/>
  <c r="CQ37" i="20"/>
  <c r="CM38" i="20"/>
  <c r="CQ38" i="20"/>
  <c r="CM39" i="20"/>
  <c r="CQ39" i="20"/>
  <c r="CM40" i="20"/>
  <c r="CQ40" i="20"/>
  <c r="CM41" i="20"/>
  <c r="CQ41" i="20"/>
  <c r="CM42" i="20"/>
  <c r="CQ42" i="20"/>
  <c r="CM43" i="20"/>
  <c r="CQ43" i="20"/>
  <c r="CM44" i="20"/>
  <c r="CQ44" i="20"/>
  <c r="CQ45" i="20"/>
  <c r="CN12" i="20"/>
  <c r="CR12" i="20"/>
  <c r="CN13" i="20"/>
  <c r="CR13" i="20"/>
  <c r="CN14" i="20"/>
  <c r="CR14" i="20"/>
  <c r="CN15" i="20"/>
  <c r="CR15" i="20"/>
  <c r="CN16" i="20"/>
  <c r="CR16" i="20"/>
  <c r="CN17" i="20"/>
  <c r="CR17" i="20"/>
  <c r="CN18" i="20"/>
  <c r="CR18" i="20"/>
  <c r="CN19" i="20"/>
  <c r="CR19" i="20"/>
  <c r="CN20" i="20"/>
  <c r="CR20" i="20"/>
  <c r="CN21" i="20"/>
  <c r="CR21" i="20"/>
  <c r="CN22" i="20"/>
  <c r="CR22" i="20"/>
  <c r="CN23" i="20"/>
  <c r="CR23" i="20"/>
  <c r="CN24" i="20"/>
  <c r="CR24" i="20"/>
  <c r="CN25" i="20"/>
  <c r="CR25" i="20"/>
  <c r="CN26" i="20"/>
  <c r="CR26" i="20"/>
  <c r="CN27" i="20"/>
  <c r="CR27" i="20"/>
  <c r="CN28" i="20"/>
  <c r="CR28" i="20"/>
  <c r="CN32" i="20"/>
  <c r="CR32" i="20"/>
  <c r="CN33" i="20"/>
  <c r="CR33" i="20"/>
  <c r="CN34" i="20"/>
  <c r="CR34" i="20"/>
  <c r="CN35" i="20"/>
  <c r="CR35" i="20"/>
  <c r="CN37" i="20"/>
  <c r="CR37" i="20"/>
  <c r="CN38" i="20"/>
  <c r="CR38" i="20"/>
  <c r="CN39" i="20"/>
  <c r="CR39" i="20"/>
  <c r="CN40" i="20"/>
  <c r="CR40" i="20"/>
  <c r="CN41" i="20"/>
  <c r="CR41" i="20"/>
  <c r="CN42" i="20"/>
  <c r="CR42" i="20"/>
  <c r="CN43" i="20"/>
  <c r="CR43" i="20"/>
  <c r="CN44" i="20"/>
  <c r="CR44" i="20"/>
  <c r="CR45" i="20"/>
  <c r="CO45" i="20"/>
  <c r="CN7" i="20"/>
  <c r="CN10" i="20"/>
  <c r="CM7" i="20"/>
  <c r="CM10" i="20"/>
  <c r="CN6" i="20"/>
  <c r="CM6" i="20"/>
  <c r="CD48" i="20"/>
  <c r="CD49" i="20"/>
  <c r="CD50" i="20"/>
  <c r="CD51" i="20"/>
  <c r="CD52" i="20"/>
  <c r="CD53" i="20"/>
  <c r="CE48" i="20"/>
  <c r="CE49" i="20"/>
  <c r="CE50" i="20"/>
  <c r="CE51" i="20"/>
  <c r="CE52" i="20"/>
  <c r="CE53" i="20"/>
  <c r="CG45" i="20"/>
  <c r="CD12" i="20"/>
  <c r="CH12" i="20"/>
  <c r="CD13" i="20"/>
  <c r="CH13" i="20"/>
  <c r="CD14" i="20"/>
  <c r="CH14" i="20"/>
  <c r="CD15" i="20"/>
  <c r="CH15" i="20"/>
  <c r="CD16" i="20"/>
  <c r="CH16" i="20"/>
  <c r="CD17" i="20"/>
  <c r="CH17" i="20"/>
  <c r="CD18" i="20"/>
  <c r="CH18" i="20"/>
  <c r="CD19" i="20"/>
  <c r="CH19" i="20"/>
  <c r="CD20" i="20"/>
  <c r="CH20" i="20"/>
  <c r="CD21" i="20"/>
  <c r="CH21" i="20"/>
  <c r="CD22" i="20"/>
  <c r="CH22" i="20"/>
  <c r="CD23" i="20"/>
  <c r="CH23" i="20"/>
  <c r="CD24" i="20"/>
  <c r="CH24" i="20"/>
  <c r="CD25" i="20"/>
  <c r="CH25" i="20"/>
  <c r="CD26" i="20"/>
  <c r="CH26" i="20"/>
  <c r="CD27" i="20"/>
  <c r="CH27" i="20"/>
  <c r="CD28" i="20"/>
  <c r="CH28" i="20"/>
  <c r="CD32" i="20"/>
  <c r="CH32" i="20"/>
  <c r="CD33" i="20"/>
  <c r="CH33" i="20"/>
  <c r="CD34" i="20"/>
  <c r="CH34" i="20"/>
  <c r="CD35" i="20"/>
  <c r="CH35" i="20"/>
  <c r="CD37" i="20"/>
  <c r="CH37" i="20"/>
  <c r="CD38" i="20"/>
  <c r="CH38" i="20"/>
  <c r="CD39" i="20"/>
  <c r="CH39" i="20"/>
  <c r="CD40" i="20"/>
  <c r="CH40" i="20"/>
  <c r="CD41" i="20"/>
  <c r="CH41" i="20"/>
  <c r="CD42" i="20"/>
  <c r="CH42" i="20"/>
  <c r="CD43" i="20"/>
  <c r="CH43" i="20"/>
  <c r="CD44" i="20"/>
  <c r="CH44" i="20"/>
  <c r="CH45" i="20"/>
  <c r="CE12" i="20"/>
  <c r="CI12" i="20"/>
  <c r="CE13" i="20"/>
  <c r="CI13" i="20"/>
  <c r="CE14" i="20"/>
  <c r="CI14" i="20"/>
  <c r="CE15" i="20"/>
  <c r="CI15" i="20"/>
  <c r="CE16" i="20"/>
  <c r="CI16" i="20"/>
  <c r="CE17" i="20"/>
  <c r="CI17" i="20"/>
  <c r="CE18" i="20"/>
  <c r="CI18" i="20"/>
  <c r="CE19" i="20"/>
  <c r="CI19" i="20"/>
  <c r="CE20" i="20"/>
  <c r="CI20" i="20"/>
  <c r="CE21" i="20"/>
  <c r="CI21" i="20"/>
  <c r="CE22" i="20"/>
  <c r="CI22" i="20"/>
  <c r="CE23" i="20"/>
  <c r="CI23" i="20"/>
  <c r="CE24" i="20"/>
  <c r="CI24" i="20"/>
  <c r="CE25" i="20"/>
  <c r="CI25" i="20"/>
  <c r="CE26" i="20"/>
  <c r="CI26" i="20"/>
  <c r="CE27" i="20"/>
  <c r="CI27" i="20"/>
  <c r="CE28" i="20"/>
  <c r="CI28" i="20"/>
  <c r="CE32" i="20"/>
  <c r="CI32" i="20"/>
  <c r="CE33" i="20"/>
  <c r="CI33" i="20"/>
  <c r="CE34" i="20"/>
  <c r="CI34" i="20"/>
  <c r="CE35" i="20"/>
  <c r="CI35" i="20"/>
  <c r="CE37" i="20"/>
  <c r="CI37" i="20"/>
  <c r="CE38" i="20"/>
  <c r="CI38" i="20"/>
  <c r="CE39" i="20"/>
  <c r="CI39" i="20"/>
  <c r="CE40" i="20"/>
  <c r="CI40" i="20"/>
  <c r="CE41" i="20"/>
  <c r="CI41" i="20"/>
  <c r="CE42" i="20"/>
  <c r="CI42" i="20"/>
  <c r="CE43" i="20"/>
  <c r="CI43" i="20"/>
  <c r="CE44" i="20"/>
  <c r="CI44" i="20"/>
  <c r="CI45" i="20"/>
  <c r="CF45" i="20"/>
  <c r="CE7" i="20"/>
  <c r="CE10" i="20"/>
  <c r="CD7" i="20"/>
  <c r="CD10" i="20"/>
  <c r="CE6" i="20"/>
  <c r="CD6" i="20"/>
  <c r="BU48" i="20"/>
  <c r="BU49" i="20"/>
  <c r="BU50" i="20"/>
  <c r="BU51" i="20"/>
  <c r="BU52" i="20"/>
  <c r="BU53" i="20"/>
  <c r="BV48" i="20"/>
  <c r="BV49" i="20"/>
  <c r="BV50" i="20"/>
  <c r="BV51" i="20"/>
  <c r="BV52" i="20"/>
  <c r="BV53" i="20"/>
  <c r="BX45" i="20"/>
  <c r="BU12" i="20"/>
  <c r="BY12" i="20"/>
  <c r="BU13" i="20"/>
  <c r="BY13" i="20"/>
  <c r="BU14" i="20"/>
  <c r="BY14" i="20"/>
  <c r="BU15" i="20"/>
  <c r="BY15" i="20"/>
  <c r="BU16" i="20"/>
  <c r="BY16" i="20"/>
  <c r="BU17" i="20"/>
  <c r="BY17" i="20"/>
  <c r="BU18" i="20"/>
  <c r="BY18" i="20"/>
  <c r="BU19" i="20"/>
  <c r="BY19" i="20"/>
  <c r="BU20" i="20"/>
  <c r="BY20" i="20"/>
  <c r="BU21" i="20"/>
  <c r="BY21" i="20"/>
  <c r="BU22" i="20"/>
  <c r="BY22" i="20"/>
  <c r="BU23" i="20"/>
  <c r="BY23" i="20"/>
  <c r="BU24" i="20"/>
  <c r="BY24" i="20"/>
  <c r="BU25" i="20"/>
  <c r="BY25" i="20"/>
  <c r="BU26" i="20"/>
  <c r="BY26" i="20"/>
  <c r="BU27" i="20"/>
  <c r="BY27" i="20"/>
  <c r="BU28" i="20"/>
  <c r="BY28" i="20"/>
  <c r="BU32" i="20"/>
  <c r="BY32" i="20"/>
  <c r="BU33" i="20"/>
  <c r="BY33" i="20"/>
  <c r="BU34" i="20"/>
  <c r="BY34" i="20"/>
  <c r="BU35" i="20"/>
  <c r="BY35" i="20"/>
  <c r="BU37" i="20"/>
  <c r="BY37" i="20"/>
  <c r="BU38" i="20"/>
  <c r="BY38" i="20"/>
  <c r="BU39" i="20"/>
  <c r="BY39" i="20"/>
  <c r="BU40" i="20"/>
  <c r="BY40" i="20"/>
  <c r="BU41" i="20"/>
  <c r="BY41" i="20"/>
  <c r="BU42" i="20"/>
  <c r="BY42" i="20"/>
  <c r="BU43" i="20"/>
  <c r="BY43" i="20"/>
  <c r="BU44" i="20"/>
  <c r="BY44" i="20"/>
  <c r="BY45" i="20"/>
  <c r="BV12" i="20"/>
  <c r="BZ12" i="20"/>
  <c r="BV13" i="20"/>
  <c r="BZ13" i="20"/>
  <c r="BV14" i="20"/>
  <c r="BZ14" i="20"/>
  <c r="BV15" i="20"/>
  <c r="BZ15" i="20"/>
  <c r="BV16" i="20"/>
  <c r="BZ16" i="20"/>
  <c r="BV17" i="20"/>
  <c r="BZ17" i="20"/>
  <c r="BV18" i="20"/>
  <c r="BZ18" i="20"/>
  <c r="BV19" i="20"/>
  <c r="BZ19" i="20"/>
  <c r="BV20" i="20"/>
  <c r="BZ20" i="20"/>
  <c r="BV21" i="20"/>
  <c r="BZ21" i="20"/>
  <c r="BV22" i="20"/>
  <c r="BZ22" i="20"/>
  <c r="BV23" i="20"/>
  <c r="BZ23" i="20"/>
  <c r="BV24" i="20"/>
  <c r="BZ24" i="20"/>
  <c r="BV25" i="20"/>
  <c r="BZ25" i="20"/>
  <c r="BV26" i="20"/>
  <c r="BZ26" i="20"/>
  <c r="BV27" i="20"/>
  <c r="BZ27" i="20"/>
  <c r="BV28" i="20"/>
  <c r="BZ28" i="20"/>
  <c r="BV32" i="20"/>
  <c r="BZ32" i="20"/>
  <c r="BV33" i="20"/>
  <c r="BZ33" i="20"/>
  <c r="BV34" i="20"/>
  <c r="BZ34" i="20"/>
  <c r="BV35" i="20"/>
  <c r="BZ35" i="20"/>
  <c r="BV37" i="20"/>
  <c r="BZ37" i="20"/>
  <c r="BV38" i="20"/>
  <c r="BZ38" i="20"/>
  <c r="BV39" i="20"/>
  <c r="BZ39" i="20"/>
  <c r="BV40" i="20"/>
  <c r="BZ40" i="20"/>
  <c r="BV41" i="20"/>
  <c r="BZ41" i="20"/>
  <c r="BV42" i="20"/>
  <c r="BZ42" i="20"/>
  <c r="BV43" i="20"/>
  <c r="BZ43" i="20"/>
  <c r="BV44" i="20"/>
  <c r="BZ44" i="20"/>
  <c r="BZ45" i="20"/>
  <c r="BW45" i="20"/>
  <c r="BV7" i="20"/>
  <c r="BV10" i="20"/>
  <c r="BU7" i="20"/>
  <c r="BU10" i="20"/>
  <c r="BV6" i="20"/>
  <c r="BU6" i="20"/>
  <c r="BL48" i="20"/>
  <c r="BL49" i="20"/>
  <c r="BL50" i="20"/>
  <c r="BL51" i="20"/>
  <c r="BL52" i="20"/>
  <c r="BL53" i="20"/>
  <c r="BM48" i="20"/>
  <c r="BM49" i="20"/>
  <c r="BM50" i="20"/>
  <c r="BM51" i="20"/>
  <c r="BM52" i="20"/>
  <c r="BM53" i="20"/>
  <c r="BO45" i="20"/>
  <c r="BL32" i="20"/>
  <c r="BP32" i="20"/>
  <c r="BL33" i="20"/>
  <c r="BP33" i="20"/>
  <c r="BL34" i="20"/>
  <c r="BP34" i="20"/>
  <c r="BL35" i="20"/>
  <c r="BP35" i="20"/>
  <c r="BL37" i="20"/>
  <c r="BP37" i="20"/>
  <c r="BL38" i="20"/>
  <c r="BP38" i="20"/>
  <c r="BL39" i="20"/>
  <c r="BP39" i="20"/>
  <c r="BL40" i="20"/>
  <c r="BP40" i="20"/>
  <c r="BL41" i="20"/>
  <c r="BP41" i="20"/>
  <c r="BL42" i="20"/>
  <c r="BP42" i="20"/>
  <c r="BL43" i="20"/>
  <c r="BP43" i="20"/>
  <c r="BL44" i="20"/>
  <c r="BP44" i="20"/>
  <c r="BL12" i="20"/>
  <c r="BP12" i="20"/>
  <c r="BL13" i="20"/>
  <c r="BP13" i="20"/>
  <c r="BL14" i="20"/>
  <c r="BP14" i="20"/>
  <c r="BL15" i="20"/>
  <c r="BP15" i="20"/>
  <c r="BL16" i="20"/>
  <c r="BP16" i="20"/>
  <c r="BL17" i="20"/>
  <c r="BP17" i="20"/>
  <c r="BL18" i="20"/>
  <c r="BP18" i="20"/>
  <c r="BL19" i="20"/>
  <c r="BP19" i="20"/>
  <c r="BL20" i="20"/>
  <c r="BP20" i="20"/>
  <c r="BL21" i="20"/>
  <c r="BP21" i="20"/>
  <c r="BL22" i="20"/>
  <c r="BP22" i="20"/>
  <c r="BL23" i="20"/>
  <c r="BP23" i="20"/>
  <c r="BL24" i="20"/>
  <c r="BP24" i="20"/>
  <c r="BL25" i="20"/>
  <c r="BP25" i="20"/>
  <c r="BL26" i="20"/>
  <c r="BP26" i="20"/>
  <c r="BL27" i="20"/>
  <c r="BP27" i="20"/>
  <c r="BL28" i="20"/>
  <c r="BP28" i="20"/>
  <c r="BP45" i="20"/>
  <c r="BM32" i="20"/>
  <c r="BQ32" i="20"/>
  <c r="BM33" i="20"/>
  <c r="BQ33" i="20"/>
  <c r="BM34" i="20"/>
  <c r="BQ34" i="20"/>
  <c r="BM35" i="20"/>
  <c r="BQ35" i="20"/>
  <c r="BM37" i="20"/>
  <c r="BQ37" i="20"/>
  <c r="BM38" i="20"/>
  <c r="BQ38" i="20"/>
  <c r="BM39" i="20"/>
  <c r="BQ39" i="20"/>
  <c r="BM40" i="20"/>
  <c r="BQ40" i="20"/>
  <c r="BM41" i="20"/>
  <c r="BQ41" i="20"/>
  <c r="BM42" i="20"/>
  <c r="BQ42" i="20"/>
  <c r="BM43" i="20"/>
  <c r="BQ43" i="20"/>
  <c r="BM44" i="20"/>
  <c r="BQ44" i="20"/>
  <c r="BM12" i="20"/>
  <c r="BQ12" i="20"/>
  <c r="BM13" i="20"/>
  <c r="BQ13" i="20"/>
  <c r="BM14" i="20"/>
  <c r="BQ14" i="20"/>
  <c r="BM15" i="20"/>
  <c r="BQ15" i="20"/>
  <c r="BM16" i="20"/>
  <c r="BQ16" i="20"/>
  <c r="BM17" i="20"/>
  <c r="BQ17" i="20"/>
  <c r="BM18" i="20"/>
  <c r="BQ18" i="20"/>
  <c r="BM19" i="20"/>
  <c r="BQ19" i="20"/>
  <c r="BM20" i="20"/>
  <c r="BQ20" i="20"/>
  <c r="BM21" i="20"/>
  <c r="BQ21" i="20"/>
  <c r="BM22" i="20"/>
  <c r="BQ22" i="20"/>
  <c r="BM23" i="20"/>
  <c r="BQ23" i="20"/>
  <c r="BM24" i="20"/>
  <c r="BQ24" i="20"/>
  <c r="BM25" i="20"/>
  <c r="BQ25" i="20"/>
  <c r="BM26" i="20"/>
  <c r="BQ26" i="20"/>
  <c r="BM27" i="20"/>
  <c r="BQ27" i="20"/>
  <c r="BM28" i="20"/>
  <c r="BQ28" i="20"/>
  <c r="BQ45" i="20"/>
  <c r="BN45" i="20"/>
  <c r="BM7" i="20"/>
  <c r="BM10" i="20"/>
  <c r="BL7" i="20"/>
  <c r="BL10" i="20"/>
  <c r="BM6" i="20"/>
  <c r="BL6" i="20"/>
  <c r="BC48" i="20"/>
  <c r="BC49" i="20"/>
  <c r="BC50" i="20"/>
  <c r="BC51" i="20"/>
  <c r="BC52" i="20"/>
  <c r="BC53" i="20"/>
  <c r="BD48" i="20"/>
  <c r="BD49" i="20"/>
  <c r="BD50" i="20"/>
  <c r="BD51" i="20"/>
  <c r="BD52" i="20"/>
  <c r="BD53" i="20"/>
  <c r="BF45" i="20"/>
  <c r="BC32" i="20"/>
  <c r="BG32" i="20"/>
  <c r="BC33" i="20"/>
  <c r="BG33" i="20"/>
  <c r="BC34" i="20"/>
  <c r="BG34" i="20"/>
  <c r="BC35" i="20"/>
  <c r="BG35" i="20"/>
  <c r="BC37" i="20"/>
  <c r="BG37" i="20"/>
  <c r="BC38" i="20"/>
  <c r="BG38" i="20"/>
  <c r="BC39" i="20"/>
  <c r="BG39" i="20"/>
  <c r="BC40" i="20"/>
  <c r="BG40" i="20"/>
  <c r="BC41" i="20"/>
  <c r="BG41" i="20"/>
  <c r="BC42" i="20"/>
  <c r="BG42" i="20"/>
  <c r="BC43" i="20"/>
  <c r="BG43" i="20"/>
  <c r="BC44" i="20"/>
  <c r="BG44" i="20"/>
  <c r="BC12" i="20"/>
  <c r="BG12" i="20"/>
  <c r="BC13" i="20"/>
  <c r="BG13" i="20"/>
  <c r="BC14" i="20"/>
  <c r="BG14" i="20"/>
  <c r="BC15" i="20"/>
  <c r="BG15" i="20"/>
  <c r="BC16" i="20"/>
  <c r="BG16" i="20"/>
  <c r="BC17" i="20"/>
  <c r="BG17" i="20"/>
  <c r="BC18" i="20"/>
  <c r="BG18" i="20"/>
  <c r="BC19" i="20"/>
  <c r="BG19" i="20"/>
  <c r="BC20" i="20"/>
  <c r="BG20" i="20"/>
  <c r="BC21" i="20"/>
  <c r="BG21" i="20"/>
  <c r="BC22" i="20"/>
  <c r="BG22" i="20"/>
  <c r="BC23" i="20"/>
  <c r="BG23" i="20"/>
  <c r="BC24" i="20"/>
  <c r="BG24" i="20"/>
  <c r="BC25" i="20"/>
  <c r="BG25" i="20"/>
  <c r="BC26" i="20"/>
  <c r="BG26" i="20"/>
  <c r="BC27" i="20"/>
  <c r="BG27" i="20"/>
  <c r="BC28" i="20"/>
  <c r="BG28" i="20"/>
  <c r="BG45" i="20"/>
  <c r="BD32" i="20"/>
  <c r="BH32" i="20"/>
  <c r="BD33" i="20"/>
  <c r="BH33" i="20"/>
  <c r="BD34" i="20"/>
  <c r="BH34" i="20"/>
  <c r="BD35" i="20"/>
  <c r="BH35" i="20"/>
  <c r="BD37" i="20"/>
  <c r="BH37" i="20"/>
  <c r="BD38" i="20"/>
  <c r="BH38" i="20"/>
  <c r="BD39" i="20"/>
  <c r="BH39" i="20"/>
  <c r="BD40" i="20"/>
  <c r="BH40" i="20"/>
  <c r="BD41" i="20"/>
  <c r="BH41" i="20"/>
  <c r="BD42" i="20"/>
  <c r="BH42" i="20"/>
  <c r="BD43" i="20"/>
  <c r="BH43" i="20"/>
  <c r="BD44" i="20"/>
  <c r="BH44" i="20"/>
  <c r="BD12" i="20"/>
  <c r="BH12" i="20"/>
  <c r="BD13" i="20"/>
  <c r="BH13" i="20"/>
  <c r="BD14" i="20"/>
  <c r="BH14" i="20"/>
  <c r="BD15" i="20"/>
  <c r="BH15" i="20"/>
  <c r="BD16" i="20"/>
  <c r="BH16" i="20"/>
  <c r="BD17" i="20"/>
  <c r="BH17" i="20"/>
  <c r="BD18" i="20"/>
  <c r="BH18" i="20"/>
  <c r="BD19" i="20"/>
  <c r="BH19" i="20"/>
  <c r="BD20" i="20"/>
  <c r="BH20" i="20"/>
  <c r="BD21" i="20"/>
  <c r="BH21" i="20"/>
  <c r="BD22" i="20"/>
  <c r="BH22" i="20"/>
  <c r="BD23" i="20"/>
  <c r="BH23" i="20"/>
  <c r="BD24" i="20"/>
  <c r="BH24" i="20"/>
  <c r="BD25" i="20"/>
  <c r="BH25" i="20"/>
  <c r="BD26" i="20"/>
  <c r="BH26" i="20"/>
  <c r="BD27" i="20"/>
  <c r="BH27" i="20"/>
  <c r="BD28" i="20"/>
  <c r="BH28" i="20"/>
  <c r="BH45" i="20"/>
  <c r="BE45" i="20"/>
  <c r="BD7" i="20"/>
  <c r="BD10" i="20"/>
  <c r="BC7" i="20"/>
  <c r="BC10" i="20"/>
  <c r="BD6" i="20"/>
  <c r="BC6" i="20"/>
  <c r="AT48" i="20"/>
  <c r="AT49" i="20"/>
  <c r="AT50" i="20"/>
  <c r="AT51" i="20"/>
  <c r="AT52" i="20"/>
  <c r="AT53" i="20"/>
  <c r="AU48" i="20"/>
  <c r="AU49" i="20"/>
  <c r="AU50" i="20"/>
  <c r="AU51" i="20"/>
  <c r="AU52" i="20"/>
  <c r="AU53" i="20"/>
  <c r="AW45" i="20"/>
  <c r="AT12" i="20"/>
  <c r="AX12" i="20"/>
  <c r="AT13" i="20"/>
  <c r="AX13" i="20"/>
  <c r="AT14" i="20"/>
  <c r="AX14" i="20"/>
  <c r="AT15" i="20"/>
  <c r="AX15" i="20"/>
  <c r="AT16" i="20"/>
  <c r="AX16" i="20"/>
  <c r="AT17" i="20"/>
  <c r="AX17" i="20"/>
  <c r="AT18" i="20"/>
  <c r="AX18" i="20"/>
  <c r="AT19" i="20"/>
  <c r="AX19" i="20"/>
  <c r="AT20" i="20"/>
  <c r="AX20" i="20"/>
  <c r="AT21" i="20"/>
  <c r="AX21" i="20"/>
  <c r="AT22" i="20"/>
  <c r="AX22" i="20"/>
  <c r="AT23" i="20"/>
  <c r="AX23" i="20"/>
  <c r="AT24" i="20"/>
  <c r="AX24" i="20"/>
  <c r="AT25" i="20"/>
  <c r="AX25" i="20"/>
  <c r="AT26" i="20"/>
  <c r="AX26" i="20"/>
  <c r="AT27" i="20"/>
  <c r="AX27" i="20"/>
  <c r="AT28" i="20"/>
  <c r="AX28" i="20"/>
  <c r="AT32" i="20"/>
  <c r="AX32" i="20"/>
  <c r="AT33" i="20"/>
  <c r="AX33" i="20"/>
  <c r="AT34" i="20"/>
  <c r="AX34" i="20"/>
  <c r="AT35" i="20"/>
  <c r="AX35" i="20"/>
  <c r="AT37" i="20"/>
  <c r="AX37" i="20"/>
  <c r="AT38" i="20"/>
  <c r="AX38" i="20"/>
  <c r="AT39" i="20"/>
  <c r="AX39" i="20"/>
  <c r="AT40" i="20"/>
  <c r="AX40" i="20"/>
  <c r="AT41" i="20"/>
  <c r="AX41" i="20"/>
  <c r="AT42" i="20"/>
  <c r="AX42" i="20"/>
  <c r="AT43" i="20"/>
  <c r="AX43" i="20"/>
  <c r="AT44" i="20"/>
  <c r="AX44" i="20"/>
  <c r="AX45" i="20"/>
  <c r="AU12" i="20"/>
  <c r="AY12" i="20"/>
  <c r="AU13" i="20"/>
  <c r="AY13" i="20"/>
  <c r="AU14" i="20"/>
  <c r="AY14" i="20"/>
  <c r="AU15" i="20"/>
  <c r="AY15" i="20"/>
  <c r="AU16" i="20"/>
  <c r="AY16" i="20"/>
  <c r="AU17" i="20"/>
  <c r="AY17" i="20"/>
  <c r="AU18" i="20"/>
  <c r="AY18" i="20"/>
  <c r="AU19" i="20"/>
  <c r="AY19" i="20"/>
  <c r="AU20" i="20"/>
  <c r="AY20" i="20"/>
  <c r="AU21" i="20"/>
  <c r="AY21" i="20"/>
  <c r="AU22" i="20"/>
  <c r="AY22" i="20"/>
  <c r="AU23" i="20"/>
  <c r="AY23" i="20"/>
  <c r="AU24" i="20"/>
  <c r="AY24" i="20"/>
  <c r="AU25" i="20"/>
  <c r="AY25" i="20"/>
  <c r="AU26" i="20"/>
  <c r="AY26" i="20"/>
  <c r="AU27" i="20"/>
  <c r="AY27" i="20"/>
  <c r="AU28" i="20"/>
  <c r="AY28" i="20"/>
  <c r="AU32" i="20"/>
  <c r="AY32" i="20"/>
  <c r="AU33" i="20"/>
  <c r="AY33" i="20"/>
  <c r="AU34" i="20"/>
  <c r="AY34" i="20"/>
  <c r="AU35" i="20"/>
  <c r="AY35" i="20"/>
  <c r="AU37" i="20"/>
  <c r="AY37" i="20"/>
  <c r="AU38" i="20"/>
  <c r="AY38" i="20"/>
  <c r="AU39" i="20"/>
  <c r="AY39" i="20"/>
  <c r="AU40" i="20"/>
  <c r="AY40" i="20"/>
  <c r="AU41" i="20"/>
  <c r="AY41" i="20"/>
  <c r="AU42" i="20"/>
  <c r="AY42" i="20"/>
  <c r="AU43" i="20"/>
  <c r="AY43" i="20"/>
  <c r="AU44" i="20"/>
  <c r="AY44" i="20"/>
  <c r="AY45" i="20"/>
  <c r="AV45" i="20"/>
  <c r="AU7" i="20"/>
  <c r="AU10" i="20"/>
  <c r="AT7" i="20"/>
  <c r="AT10" i="20"/>
  <c r="AU6" i="20"/>
  <c r="AT6" i="20"/>
  <c r="AK48" i="20"/>
  <c r="AK49" i="20"/>
  <c r="AK50" i="20"/>
  <c r="AK51" i="20"/>
  <c r="AK52" i="20"/>
  <c r="AK53" i="20"/>
  <c r="AL48" i="20"/>
  <c r="AL49" i="20"/>
  <c r="AL50" i="20"/>
  <c r="AL51" i="20"/>
  <c r="AL52" i="20"/>
  <c r="AL53" i="20"/>
  <c r="AN45" i="20"/>
  <c r="AK12" i="20"/>
  <c r="AO12" i="20"/>
  <c r="AK13" i="20"/>
  <c r="AO13" i="20"/>
  <c r="AK14" i="20"/>
  <c r="AO14" i="20"/>
  <c r="AK15" i="20"/>
  <c r="AO15" i="20"/>
  <c r="AK16" i="20"/>
  <c r="AO16" i="20"/>
  <c r="AK17" i="20"/>
  <c r="AO17" i="20"/>
  <c r="AK18" i="20"/>
  <c r="AO18" i="20"/>
  <c r="AK19" i="20"/>
  <c r="AO19" i="20"/>
  <c r="AK20" i="20"/>
  <c r="AO20" i="20"/>
  <c r="AK21" i="20"/>
  <c r="AO21" i="20"/>
  <c r="AK22" i="20"/>
  <c r="AO22" i="20"/>
  <c r="AK23" i="20"/>
  <c r="AO23" i="20"/>
  <c r="AK24" i="20"/>
  <c r="AO24" i="20"/>
  <c r="AK25" i="20"/>
  <c r="AO25" i="20"/>
  <c r="AK26" i="20"/>
  <c r="AO26" i="20"/>
  <c r="AK27" i="20"/>
  <c r="AO27" i="20"/>
  <c r="AK28" i="20"/>
  <c r="AO28" i="20"/>
  <c r="AK32" i="20"/>
  <c r="AO32" i="20"/>
  <c r="AK33" i="20"/>
  <c r="AO33" i="20"/>
  <c r="AK34" i="20"/>
  <c r="AO34" i="20"/>
  <c r="AK35" i="20"/>
  <c r="AO35" i="20"/>
  <c r="AK37" i="20"/>
  <c r="AO37" i="20"/>
  <c r="AK38" i="20"/>
  <c r="AO38" i="20"/>
  <c r="AK39" i="20"/>
  <c r="AO39" i="20"/>
  <c r="AK40" i="20"/>
  <c r="AO40" i="20"/>
  <c r="AK41" i="20"/>
  <c r="AO41" i="20"/>
  <c r="AK42" i="20"/>
  <c r="AO42" i="20"/>
  <c r="AK43" i="20"/>
  <c r="AO43" i="20"/>
  <c r="AK44" i="20"/>
  <c r="AO44" i="20"/>
  <c r="AO45" i="20"/>
  <c r="AL12" i="20"/>
  <c r="AP12" i="20"/>
  <c r="AL13" i="20"/>
  <c r="AP13" i="20"/>
  <c r="AL14" i="20"/>
  <c r="AP14" i="20"/>
  <c r="AL15" i="20"/>
  <c r="AP15" i="20"/>
  <c r="AL16" i="20"/>
  <c r="AP16" i="20"/>
  <c r="AL17" i="20"/>
  <c r="AP17" i="20"/>
  <c r="AL18" i="20"/>
  <c r="AP18" i="20"/>
  <c r="AL19" i="20"/>
  <c r="AP19" i="20"/>
  <c r="AL20" i="20"/>
  <c r="AP20" i="20"/>
  <c r="AL21" i="20"/>
  <c r="AP21" i="20"/>
  <c r="AL22" i="20"/>
  <c r="AP22" i="20"/>
  <c r="AL23" i="20"/>
  <c r="AP23" i="20"/>
  <c r="AL24" i="20"/>
  <c r="AP24" i="20"/>
  <c r="AL25" i="20"/>
  <c r="AP25" i="20"/>
  <c r="AL26" i="20"/>
  <c r="AP26" i="20"/>
  <c r="AL27" i="20"/>
  <c r="AP27" i="20"/>
  <c r="AL28" i="20"/>
  <c r="AP28" i="20"/>
  <c r="AL32" i="20"/>
  <c r="AP32" i="20"/>
  <c r="AL33" i="20"/>
  <c r="AP33" i="20"/>
  <c r="AL34" i="20"/>
  <c r="AP34" i="20"/>
  <c r="AL35" i="20"/>
  <c r="AP35" i="20"/>
  <c r="AL37" i="20"/>
  <c r="AP37" i="20"/>
  <c r="AL38" i="20"/>
  <c r="AP38" i="20"/>
  <c r="AL39" i="20"/>
  <c r="AP39" i="20"/>
  <c r="AL40" i="20"/>
  <c r="AP40" i="20"/>
  <c r="AL41" i="20"/>
  <c r="AP41" i="20"/>
  <c r="AL42" i="20"/>
  <c r="AP42" i="20"/>
  <c r="AL43" i="20"/>
  <c r="AP43" i="20"/>
  <c r="AL44" i="20"/>
  <c r="AP44" i="20"/>
  <c r="AP45" i="20"/>
  <c r="AM45" i="20"/>
  <c r="AL7" i="20"/>
  <c r="AL10" i="20"/>
  <c r="AK7" i="20"/>
  <c r="AK10" i="20"/>
  <c r="AL6" i="20"/>
  <c r="AK6" i="20"/>
  <c r="AB48" i="20"/>
  <c r="AB49" i="20"/>
  <c r="AB50" i="20"/>
  <c r="AB51" i="20"/>
  <c r="AB52" i="20"/>
  <c r="AB53" i="20"/>
  <c r="AC48" i="20"/>
  <c r="AC49" i="20"/>
  <c r="AC50" i="20"/>
  <c r="AC51" i="20"/>
  <c r="AC52" i="20"/>
  <c r="AC53" i="20"/>
  <c r="AE45" i="20"/>
  <c r="AB12" i="20"/>
  <c r="AF12" i="20"/>
  <c r="AB13" i="20"/>
  <c r="AF13" i="20"/>
  <c r="AB14" i="20"/>
  <c r="AF14" i="20"/>
  <c r="AB15" i="20"/>
  <c r="AF15" i="20"/>
  <c r="AB16" i="20"/>
  <c r="AF16" i="20"/>
  <c r="AB17" i="20"/>
  <c r="AF17" i="20"/>
  <c r="AB18" i="20"/>
  <c r="AF18" i="20"/>
  <c r="AB19" i="20"/>
  <c r="AF19" i="20"/>
  <c r="AB20" i="20"/>
  <c r="AF20" i="20"/>
  <c r="AB21" i="20"/>
  <c r="AF21" i="20"/>
  <c r="AB22" i="20"/>
  <c r="AF22" i="20"/>
  <c r="AB23" i="20"/>
  <c r="AF23" i="20"/>
  <c r="AB24" i="20"/>
  <c r="AF24" i="20"/>
  <c r="AB25" i="20"/>
  <c r="AF25" i="20"/>
  <c r="AB26" i="20"/>
  <c r="AF26" i="20"/>
  <c r="AB27" i="20"/>
  <c r="AF27" i="20"/>
  <c r="AB28" i="20"/>
  <c r="AF28" i="20"/>
  <c r="AB32" i="20"/>
  <c r="AF32" i="20"/>
  <c r="AB33" i="20"/>
  <c r="AF33" i="20"/>
  <c r="AB34" i="20"/>
  <c r="AF34" i="20"/>
  <c r="AB35" i="20"/>
  <c r="AF35" i="20"/>
  <c r="AB37" i="20"/>
  <c r="AF37" i="20"/>
  <c r="AB38" i="20"/>
  <c r="AF38" i="20"/>
  <c r="AB39" i="20"/>
  <c r="AF39" i="20"/>
  <c r="AB40" i="20"/>
  <c r="AF40" i="20"/>
  <c r="AB41" i="20"/>
  <c r="AF41" i="20"/>
  <c r="AB42" i="20"/>
  <c r="AF42" i="20"/>
  <c r="AB43" i="20"/>
  <c r="AF43" i="20"/>
  <c r="AB44" i="20"/>
  <c r="AF44" i="20"/>
  <c r="AF45" i="20"/>
  <c r="AC12" i="20"/>
  <c r="AG12" i="20"/>
  <c r="AC13" i="20"/>
  <c r="AG13" i="20"/>
  <c r="AC14" i="20"/>
  <c r="AG14" i="20"/>
  <c r="AC15" i="20"/>
  <c r="AG15" i="20"/>
  <c r="AC16" i="20"/>
  <c r="AG16" i="20"/>
  <c r="AC17" i="20"/>
  <c r="AG17" i="20"/>
  <c r="AC18" i="20"/>
  <c r="AG18" i="20"/>
  <c r="AC19" i="20"/>
  <c r="AG19" i="20"/>
  <c r="AC20" i="20"/>
  <c r="AG20" i="20"/>
  <c r="AC21" i="20"/>
  <c r="AG21" i="20"/>
  <c r="AC22" i="20"/>
  <c r="AG22" i="20"/>
  <c r="AC23" i="20"/>
  <c r="AG23" i="20"/>
  <c r="AC24" i="20"/>
  <c r="AG24" i="20"/>
  <c r="AC25" i="20"/>
  <c r="AG25" i="20"/>
  <c r="AC26" i="20"/>
  <c r="AG26" i="20"/>
  <c r="AC27" i="20"/>
  <c r="AG27" i="20"/>
  <c r="AC28" i="20"/>
  <c r="AG28" i="20"/>
  <c r="AC32" i="20"/>
  <c r="AG32" i="20"/>
  <c r="AC33" i="20"/>
  <c r="AG33" i="20"/>
  <c r="AC34" i="20"/>
  <c r="AG34" i="20"/>
  <c r="AC35" i="20"/>
  <c r="AG35" i="20"/>
  <c r="AC37" i="20"/>
  <c r="AG37" i="20"/>
  <c r="AC38" i="20"/>
  <c r="AG38" i="20"/>
  <c r="AC39" i="20"/>
  <c r="AG39" i="20"/>
  <c r="AC40" i="20"/>
  <c r="AG40" i="20"/>
  <c r="AC41" i="20"/>
  <c r="AG41" i="20"/>
  <c r="AC42" i="20"/>
  <c r="AG42" i="20"/>
  <c r="AC43" i="20"/>
  <c r="AG43" i="20"/>
  <c r="AC44" i="20"/>
  <c r="AG44" i="20"/>
  <c r="AG45" i="20"/>
  <c r="AD45" i="20"/>
  <c r="AC7" i="20"/>
  <c r="AC10" i="20"/>
  <c r="AB7" i="20"/>
  <c r="AB10" i="20"/>
  <c r="AC6" i="20"/>
  <c r="AB6" i="20"/>
  <c r="S48" i="20"/>
  <c r="S49" i="20"/>
  <c r="S50" i="20"/>
  <c r="S51" i="20"/>
  <c r="S52" i="20"/>
  <c r="S53" i="20"/>
  <c r="T48" i="20"/>
  <c r="T49" i="20"/>
  <c r="T50" i="20"/>
  <c r="T51" i="20"/>
  <c r="T52" i="20"/>
  <c r="T53" i="20"/>
  <c r="V45" i="20"/>
  <c r="S12" i="20"/>
  <c r="W12" i="20"/>
  <c r="S13" i="20"/>
  <c r="W13" i="20"/>
  <c r="S14" i="20"/>
  <c r="W14" i="20"/>
  <c r="S15" i="20"/>
  <c r="W15" i="20"/>
  <c r="S16" i="20"/>
  <c r="W16" i="20"/>
  <c r="S17" i="20"/>
  <c r="W17" i="20"/>
  <c r="S18" i="20"/>
  <c r="W18" i="20"/>
  <c r="S19" i="20"/>
  <c r="W19" i="20"/>
  <c r="S20" i="20"/>
  <c r="W20" i="20"/>
  <c r="S21" i="20"/>
  <c r="W21" i="20"/>
  <c r="S22" i="20"/>
  <c r="W22" i="20"/>
  <c r="S23" i="20"/>
  <c r="W23" i="20"/>
  <c r="S24" i="20"/>
  <c r="W24" i="20"/>
  <c r="S25" i="20"/>
  <c r="W25" i="20"/>
  <c r="S26" i="20"/>
  <c r="W26" i="20"/>
  <c r="S27" i="20"/>
  <c r="W27" i="20"/>
  <c r="S28" i="20"/>
  <c r="W28" i="20"/>
  <c r="S32" i="20"/>
  <c r="W32" i="20"/>
  <c r="S33" i="20"/>
  <c r="W33" i="20"/>
  <c r="S34" i="20"/>
  <c r="W34" i="20"/>
  <c r="S35" i="20"/>
  <c r="W35" i="20"/>
  <c r="S37" i="20"/>
  <c r="W37" i="20"/>
  <c r="S38" i="20"/>
  <c r="W38" i="20"/>
  <c r="S39" i="20"/>
  <c r="W39" i="20"/>
  <c r="S40" i="20"/>
  <c r="W40" i="20"/>
  <c r="S41" i="20"/>
  <c r="W41" i="20"/>
  <c r="S42" i="20"/>
  <c r="W42" i="20"/>
  <c r="S43" i="20"/>
  <c r="W43" i="20"/>
  <c r="S44" i="20"/>
  <c r="W44" i="20"/>
  <c r="W45" i="20"/>
  <c r="T12" i="20"/>
  <c r="X12" i="20"/>
  <c r="T13" i="20"/>
  <c r="X13" i="20"/>
  <c r="T14" i="20"/>
  <c r="X14" i="20"/>
  <c r="T15" i="20"/>
  <c r="X15" i="20"/>
  <c r="T16" i="20"/>
  <c r="X16" i="20"/>
  <c r="T17" i="20"/>
  <c r="X17" i="20"/>
  <c r="T18" i="20"/>
  <c r="X18" i="20"/>
  <c r="T19" i="20"/>
  <c r="X19" i="20"/>
  <c r="T20" i="20"/>
  <c r="X20" i="20"/>
  <c r="T21" i="20"/>
  <c r="X21" i="20"/>
  <c r="T22" i="20"/>
  <c r="X22" i="20"/>
  <c r="T23" i="20"/>
  <c r="X23" i="20"/>
  <c r="T24" i="20"/>
  <c r="X24" i="20"/>
  <c r="T25" i="20"/>
  <c r="X25" i="20"/>
  <c r="T26" i="20"/>
  <c r="X26" i="20"/>
  <c r="T27" i="20"/>
  <c r="X27" i="20"/>
  <c r="T28" i="20"/>
  <c r="X28" i="20"/>
  <c r="T32" i="20"/>
  <c r="X32" i="20"/>
  <c r="T33" i="20"/>
  <c r="X33" i="20"/>
  <c r="T34" i="20"/>
  <c r="X34" i="20"/>
  <c r="T35" i="20"/>
  <c r="X35" i="20"/>
  <c r="T37" i="20"/>
  <c r="X37" i="20"/>
  <c r="T38" i="20"/>
  <c r="X38" i="20"/>
  <c r="T39" i="20"/>
  <c r="X39" i="20"/>
  <c r="T40" i="20"/>
  <c r="X40" i="20"/>
  <c r="T41" i="20"/>
  <c r="X41" i="20"/>
  <c r="T42" i="20"/>
  <c r="X42" i="20"/>
  <c r="T43" i="20"/>
  <c r="X43" i="20"/>
  <c r="T44" i="20"/>
  <c r="X44" i="20"/>
  <c r="X45" i="20"/>
  <c r="U45" i="20"/>
  <c r="T7" i="20"/>
  <c r="T10" i="20"/>
  <c r="S7" i="20"/>
  <c r="S10" i="20"/>
  <c r="T6" i="20"/>
  <c r="S6" i="20"/>
  <c r="M45" i="20"/>
  <c r="J12" i="20"/>
  <c r="N12" i="20"/>
  <c r="J13" i="20"/>
  <c r="N13" i="20"/>
  <c r="J14" i="20"/>
  <c r="N14" i="20"/>
  <c r="J15" i="20"/>
  <c r="N15" i="20"/>
  <c r="J16" i="20"/>
  <c r="N16" i="20"/>
  <c r="J17" i="20"/>
  <c r="N17" i="20"/>
  <c r="J18" i="20"/>
  <c r="N18" i="20"/>
  <c r="J19" i="20"/>
  <c r="N19" i="20"/>
  <c r="J20" i="20"/>
  <c r="N20" i="20"/>
  <c r="J21" i="20"/>
  <c r="N21" i="20"/>
  <c r="J22" i="20"/>
  <c r="N22" i="20"/>
  <c r="J23" i="20"/>
  <c r="N23" i="20"/>
  <c r="J24" i="20"/>
  <c r="N24" i="20"/>
  <c r="J25" i="20"/>
  <c r="N25" i="20"/>
  <c r="J26" i="20"/>
  <c r="N26" i="20"/>
  <c r="J27" i="20"/>
  <c r="N27" i="20"/>
  <c r="J28" i="20"/>
  <c r="N28" i="20"/>
  <c r="J32" i="20"/>
  <c r="N32" i="20"/>
  <c r="J33" i="20"/>
  <c r="N33" i="20"/>
  <c r="J34" i="20"/>
  <c r="N34" i="20"/>
  <c r="J35" i="20"/>
  <c r="N35" i="20"/>
  <c r="J37" i="20"/>
  <c r="N37" i="20"/>
  <c r="J38" i="20"/>
  <c r="N38" i="20"/>
  <c r="J39" i="20"/>
  <c r="N39" i="20"/>
  <c r="J40" i="20"/>
  <c r="N40" i="20"/>
  <c r="J41" i="20"/>
  <c r="N41" i="20"/>
  <c r="J42" i="20"/>
  <c r="N42" i="20"/>
  <c r="J43" i="20"/>
  <c r="N43" i="20"/>
  <c r="J44" i="20"/>
  <c r="N44" i="20"/>
  <c r="N45" i="20"/>
  <c r="K12" i="20"/>
  <c r="O12" i="20"/>
  <c r="K13" i="20"/>
  <c r="O13" i="20"/>
  <c r="K14" i="20"/>
  <c r="O14" i="20"/>
  <c r="K15" i="20"/>
  <c r="O15" i="20"/>
  <c r="K16" i="20"/>
  <c r="O16" i="20"/>
  <c r="K17" i="20"/>
  <c r="O17" i="20"/>
  <c r="K18" i="20"/>
  <c r="O18" i="20"/>
  <c r="K19" i="20"/>
  <c r="O19" i="20"/>
  <c r="K20" i="20"/>
  <c r="O20" i="20"/>
  <c r="K21" i="20"/>
  <c r="O21" i="20"/>
  <c r="K22" i="20"/>
  <c r="O22" i="20"/>
  <c r="K23" i="20"/>
  <c r="O23" i="20"/>
  <c r="K24" i="20"/>
  <c r="O24" i="20"/>
  <c r="K25" i="20"/>
  <c r="O25" i="20"/>
  <c r="K26" i="20"/>
  <c r="O26" i="20"/>
  <c r="K27" i="20"/>
  <c r="O27" i="20"/>
  <c r="K28" i="20"/>
  <c r="O28" i="20"/>
  <c r="K32" i="20"/>
  <c r="O32" i="20"/>
  <c r="K33" i="20"/>
  <c r="O33" i="20"/>
  <c r="K34" i="20"/>
  <c r="O34" i="20"/>
  <c r="K35" i="20"/>
  <c r="O35" i="20"/>
  <c r="K37" i="20"/>
  <c r="O37" i="20"/>
  <c r="K38" i="20"/>
  <c r="O38" i="20"/>
  <c r="K39" i="20"/>
  <c r="O39" i="20"/>
  <c r="K40" i="20"/>
  <c r="O40" i="20"/>
  <c r="K41" i="20"/>
  <c r="O41" i="20"/>
  <c r="K42" i="20"/>
  <c r="O42" i="20"/>
  <c r="K43" i="20"/>
  <c r="O43" i="20"/>
  <c r="K44" i="20"/>
  <c r="O44" i="20"/>
  <c r="O45" i="20"/>
  <c r="L45" i="20"/>
  <c r="J48" i="20"/>
  <c r="J49" i="20"/>
  <c r="J50" i="20"/>
  <c r="J51" i="20"/>
  <c r="J52" i="20"/>
  <c r="J53" i="20"/>
  <c r="K48" i="20"/>
  <c r="K49" i="20"/>
  <c r="K50" i="20"/>
  <c r="K51" i="20"/>
  <c r="K52" i="20"/>
  <c r="K53" i="20"/>
  <c r="K7" i="20"/>
  <c r="K10" i="20"/>
  <c r="J7" i="20"/>
  <c r="J10" i="20"/>
  <c r="K6" i="20"/>
  <c r="J6" i="20"/>
  <c r="AK72" i="13"/>
  <c r="AK73" i="13"/>
  <c r="AK74" i="13"/>
  <c r="AK75" i="13"/>
  <c r="AK76" i="13"/>
  <c r="AK77" i="13"/>
  <c r="AL72" i="13"/>
  <c r="AL73" i="13"/>
  <c r="AL74" i="13"/>
  <c r="AL75" i="13"/>
  <c r="AL76" i="13"/>
  <c r="AL77" i="13"/>
  <c r="AN61" i="13"/>
  <c r="AK12" i="13"/>
  <c r="AO12" i="13"/>
  <c r="AK13" i="13"/>
  <c r="AO13" i="13"/>
  <c r="AK14" i="13"/>
  <c r="AO14" i="13"/>
  <c r="AK15" i="13"/>
  <c r="AO15" i="13"/>
  <c r="AK16" i="13"/>
  <c r="AO16" i="13"/>
  <c r="AK17" i="13"/>
  <c r="AO17" i="13"/>
  <c r="AK18" i="13"/>
  <c r="AO18" i="13"/>
  <c r="AK19" i="13"/>
  <c r="AO19" i="13"/>
  <c r="AK20" i="13"/>
  <c r="AO20" i="13"/>
  <c r="AK21" i="13"/>
  <c r="AO21" i="13"/>
  <c r="AK22" i="13"/>
  <c r="AO22" i="13"/>
  <c r="AK23" i="13"/>
  <c r="AO23" i="13"/>
  <c r="AK24" i="13"/>
  <c r="AO24" i="13"/>
  <c r="AK25" i="13"/>
  <c r="AO25" i="13"/>
  <c r="AK26" i="13"/>
  <c r="AO26" i="13"/>
  <c r="AK27" i="13"/>
  <c r="AO27" i="13"/>
  <c r="AK28" i="13"/>
  <c r="AO28" i="13"/>
  <c r="AK48" i="13"/>
  <c r="AO48" i="13"/>
  <c r="AK49" i="13"/>
  <c r="AO49" i="13"/>
  <c r="AK50" i="13"/>
  <c r="AO50" i="13"/>
  <c r="AK51" i="13"/>
  <c r="AO51" i="13"/>
  <c r="AK53" i="13"/>
  <c r="AO53" i="13"/>
  <c r="AK54" i="13"/>
  <c r="AO54" i="13"/>
  <c r="AK55" i="13"/>
  <c r="AO55" i="13"/>
  <c r="AK56" i="13"/>
  <c r="AO56" i="13"/>
  <c r="AK57" i="13"/>
  <c r="AO57" i="13"/>
  <c r="AK58" i="13"/>
  <c r="AO58" i="13"/>
  <c r="AK59" i="13"/>
  <c r="AO59" i="13"/>
  <c r="AK60" i="13"/>
  <c r="AO60" i="13"/>
  <c r="AO61" i="13"/>
  <c r="AL12" i="13"/>
  <c r="AP12" i="13"/>
  <c r="AL13" i="13"/>
  <c r="AP13" i="13"/>
  <c r="AL14" i="13"/>
  <c r="AP14" i="13"/>
  <c r="AL15" i="13"/>
  <c r="AP15" i="13"/>
  <c r="AL16" i="13"/>
  <c r="AP16" i="13"/>
  <c r="AL17" i="13"/>
  <c r="AP17" i="13"/>
  <c r="AL18" i="13"/>
  <c r="AP18" i="13"/>
  <c r="AL19" i="13"/>
  <c r="AP19" i="13"/>
  <c r="AL20" i="13"/>
  <c r="AP20" i="13"/>
  <c r="AL21" i="13"/>
  <c r="AP21" i="13"/>
  <c r="AL22" i="13"/>
  <c r="AP22" i="13"/>
  <c r="AL23" i="13"/>
  <c r="AP23" i="13"/>
  <c r="AL24" i="13"/>
  <c r="AP24" i="13"/>
  <c r="AL25" i="13"/>
  <c r="AP25" i="13"/>
  <c r="AL26" i="13"/>
  <c r="AP26" i="13"/>
  <c r="AL27" i="13"/>
  <c r="AP27" i="13"/>
  <c r="AL28" i="13"/>
  <c r="AP28" i="13"/>
  <c r="AL48" i="13"/>
  <c r="AP48" i="13"/>
  <c r="AL49" i="13"/>
  <c r="AP49" i="13"/>
  <c r="AL50" i="13"/>
  <c r="AP50" i="13"/>
  <c r="AL51" i="13"/>
  <c r="AP51" i="13"/>
  <c r="AL53" i="13"/>
  <c r="AP53" i="13"/>
  <c r="AL54" i="13"/>
  <c r="AP54" i="13"/>
  <c r="AL55" i="13"/>
  <c r="AP55" i="13"/>
  <c r="AL56" i="13"/>
  <c r="AP56" i="13"/>
  <c r="AL57" i="13"/>
  <c r="AP57" i="13"/>
  <c r="AL58" i="13"/>
  <c r="AP58" i="13"/>
  <c r="AL59" i="13"/>
  <c r="AP59" i="13"/>
  <c r="AL60" i="13"/>
  <c r="AP60" i="13"/>
  <c r="AP61" i="13"/>
  <c r="AM61" i="13"/>
  <c r="CM72" i="6"/>
  <c r="CM73" i="6"/>
  <c r="CM74" i="6"/>
  <c r="CM75" i="6"/>
  <c r="CM76" i="6"/>
  <c r="CM77" i="6"/>
  <c r="CN72" i="6"/>
  <c r="CN73" i="6"/>
  <c r="CN74" i="6"/>
  <c r="CN75" i="6"/>
  <c r="CN76" i="6"/>
  <c r="CN77" i="6"/>
  <c r="CP61" i="6"/>
  <c r="CM12" i="6"/>
  <c r="CQ12" i="6"/>
  <c r="CM13" i="6"/>
  <c r="CQ13" i="6"/>
  <c r="CM14" i="6"/>
  <c r="CQ14" i="6"/>
  <c r="CM15" i="6"/>
  <c r="CQ15" i="6"/>
  <c r="CM16" i="6"/>
  <c r="CQ16" i="6"/>
  <c r="CM17" i="6"/>
  <c r="CQ17" i="6"/>
  <c r="CM18" i="6"/>
  <c r="CQ18" i="6"/>
  <c r="CM19" i="6"/>
  <c r="CQ19" i="6"/>
  <c r="CM20" i="6"/>
  <c r="CQ20" i="6"/>
  <c r="CM21" i="6"/>
  <c r="CQ21" i="6"/>
  <c r="CM22" i="6"/>
  <c r="CQ22" i="6"/>
  <c r="CM23" i="6"/>
  <c r="CQ23" i="6"/>
  <c r="CM24" i="6"/>
  <c r="CQ24" i="6"/>
  <c r="CM25" i="6"/>
  <c r="CQ25" i="6"/>
  <c r="CM26" i="6"/>
  <c r="CQ26" i="6"/>
  <c r="CM27" i="6"/>
  <c r="CQ27" i="6"/>
  <c r="CM28" i="6"/>
  <c r="CQ28" i="6"/>
  <c r="CM48" i="6"/>
  <c r="CQ48" i="6"/>
  <c r="CM49" i="6"/>
  <c r="CQ49" i="6"/>
  <c r="CM50" i="6"/>
  <c r="CQ50" i="6"/>
  <c r="CM51" i="6"/>
  <c r="CQ51" i="6"/>
  <c r="CM53" i="6"/>
  <c r="CQ53" i="6"/>
  <c r="CM54" i="6"/>
  <c r="CQ54" i="6"/>
  <c r="CM55" i="6"/>
  <c r="CQ55" i="6"/>
  <c r="CM56" i="6"/>
  <c r="CQ56" i="6"/>
  <c r="CM57" i="6"/>
  <c r="CQ57" i="6"/>
  <c r="CM58" i="6"/>
  <c r="CQ58" i="6"/>
  <c r="CM59" i="6"/>
  <c r="CQ59" i="6"/>
  <c r="CM60" i="6"/>
  <c r="CQ60" i="6"/>
  <c r="CQ61" i="6"/>
  <c r="CN12" i="6"/>
  <c r="CR12" i="6"/>
  <c r="CN13" i="6"/>
  <c r="CR13" i="6"/>
  <c r="CN14" i="6"/>
  <c r="CR14" i="6"/>
  <c r="CN15" i="6"/>
  <c r="CR15" i="6"/>
  <c r="CN16" i="6"/>
  <c r="CR16" i="6"/>
  <c r="CN17" i="6"/>
  <c r="CR17" i="6"/>
  <c r="CN18" i="6"/>
  <c r="CR18" i="6"/>
  <c r="CN19" i="6"/>
  <c r="CR19" i="6"/>
  <c r="CN20" i="6"/>
  <c r="CR20" i="6"/>
  <c r="CN21" i="6"/>
  <c r="CR21" i="6"/>
  <c r="CN22" i="6"/>
  <c r="CR22" i="6"/>
  <c r="CN23" i="6"/>
  <c r="CR23" i="6"/>
  <c r="CN24" i="6"/>
  <c r="CR24" i="6"/>
  <c r="CN25" i="6"/>
  <c r="CR25" i="6"/>
  <c r="CN26" i="6"/>
  <c r="CR26" i="6"/>
  <c r="CN27" i="6"/>
  <c r="CR27" i="6"/>
  <c r="CN28" i="6"/>
  <c r="CR28" i="6"/>
  <c r="CN48" i="6"/>
  <c r="CR48" i="6"/>
  <c r="CN49" i="6"/>
  <c r="CR49" i="6"/>
  <c r="CN50" i="6"/>
  <c r="CR50" i="6"/>
  <c r="CN51" i="6"/>
  <c r="CR51" i="6"/>
  <c r="CN53" i="6"/>
  <c r="CR53" i="6"/>
  <c r="CN54" i="6"/>
  <c r="CR54" i="6"/>
  <c r="CN55" i="6"/>
  <c r="CR55" i="6"/>
  <c r="CN56" i="6"/>
  <c r="CR56" i="6"/>
  <c r="CN57" i="6"/>
  <c r="CR57" i="6"/>
  <c r="CN58" i="6"/>
  <c r="CR58" i="6"/>
  <c r="CN59" i="6"/>
  <c r="CR59" i="6"/>
  <c r="CN60" i="6"/>
  <c r="CR60" i="6"/>
  <c r="CR61" i="6"/>
  <c r="CO61" i="6"/>
  <c r="CN7" i="6"/>
  <c r="CN10" i="6"/>
  <c r="CM7" i="6"/>
  <c r="CM10" i="6"/>
  <c r="CN6" i="6"/>
  <c r="CM6" i="6"/>
  <c r="AU65" i="6"/>
  <c r="AU66" i="6"/>
  <c r="AU67" i="6"/>
  <c r="AU68" i="6"/>
  <c r="AU69" i="6"/>
  <c r="AT65" i="6"/>
  <c r="AT66" i="6"/>
  <c r="AT67" i="6"/>
  <c r="AT68" i="6"/>
  <c r="AT69" i="6"/>
  <c r="AU64" i="6"/>
  <c r="AT64" i="6"/>
  <c r="AU33" i="6"/>
  <c r="AY33" i="6"/>
  <c r="AU34" i="6"/>
  <c r="AY34" i="6"/>
  <c r="AU35" i="6"/>
  <c r="AY35" i="6"/>
  <c r="AU37" i="6"/>
  <c r="AY37" i="6"/>
  <c r="AU38" i="6"/>
  <c r="AY38" i="6"/>
  <c r="AU39" i="6"/>
  <c r="AY39" i="6"/>
  <c r="AU40" i="6"/>
  <c r="AY40" i="6"/>
  <c r="AU41" i="6"/>
  <c r="AY41" i="6"/>
  <c r="AU42" i="6"/>
  <c r="AY42" i="6"/>
  <c r="AU43" i="6"/>
  <c r="AY43" i="6"/>
  <c r="AU44" i="6"/>
  <c r="AY44" i="6"/>
  <c r="AT33" i="6"/>
  <c r="AX33" i="6"/>
  <c r="AT34" i="6"/>
  <c r="AX34" i="6"/>
  <c r="AT35" i="6"/>
  <c r="AX35" i="6"/>
  <c r="AT37" i="6"/>
  <c r="AX37" i="6"/>
  <c r="AT38" i="6"/>
  <c r="AX38" i="6"/>
  <c r="AT39" i="6"/>
  <c r="AX39" i="6"/>
  <c r="AT40" i="6"/>
  <c r="AX40" i="6"/>
  <c r="AT41" i="6"/>
  <c r="AX41" i="6"/>
  <c r="AT42" i="6"/>
  <c r="AX42" i="6"/>
  <c r="AT43" i="6"/>
  <c r="AX43" i="6"/>
  <c r="AT44" i="6"/>
  <c r="AX44" i="6"/>
  <c r="AU32" i="6"/>
  <c r="AY32" i="6"/>
  <c r="AT32" i="6"/>
  <c r="AX32" i="6"/>
  <c r="AU13" i="6"/>
  <c r="AY13" i="6"/>
  <c r="AU14" i="6"/>
  <c r="AY14" i="6"/>
  <c r="AU15" i="6"/>
  <c r="AY15" i="6"/>
  <c r="AU16" i="6"/>
  <c r="AY16" i="6"/>
  <c r="AU17" i="6"/>
  <c r="AY17" i="6"/>
  <c r="AU18" i="6"/>
  <c r="AY18" i="6"/>
  <c r="AU19" i="6"/>
  <c r="AY19" i="6"/>
  <c r="AU20" i="6"/>
  <c r="AY20" i="6"/>
  <c r="AU21" i="6"/>
  <c r="AY21" i="6"/>
  <c r="AU22" i="6"/>
  <c r="AY22" i="6"/>
  <c r="AU23" i="6"/>
  <c r="AY23" i="6"/>
  <c r="AU24" i="6"/>
  <c r="AY24" i="6"/>
  <c r="AU25" i="6"/>
  <c r="AY25" i="6"/>
  <c r="AU26" i="6"/>
  <c r="AY26" i="6"/>
  <c r="AU27" i="6"/>
  <c r="AY27" i="6"/>
  <c r="AU28" i="6"/>
  <c r="AY28" i="6"/>
  <c r="AT13" i="6"/>
  <c r="AX13" i="6"/>
  <c r="AT14" i="6"/>
  <c r="AX14" i="6"/>
  <c r="AT15" i="6"/>
  <c r="AX15" i="6"/>
  <c r="AT16" i="6"/>
  <c r="AX16" i="6"/>
  <c r="AT17" i="6"/>
  <c r="AX17" i="6"/>
  <c r="AT18" i="6"/>
  <c r="AX18" i="6"/>
  <c r="AT19" i="6"/>
  <c r="AX19" i="6"/>
  <c r="AT20" i="6"/>
  <c r="AX20" i="6"/>
  <c r="AT21" i="6"/>
  <c r="AX21" i="6"/>
  <c r="AT22" i="6"/>
  <c r="AX22" i="6"/>
  <c r="AT23" i="6"/>
  <c r="AX23" i="6"/>
  <c r="AT24" i="6"/>
  <c r="AX24" i="6"/>
  <c r="AT25" i="6"/>
  <c r="AX25" i="6"/>
  <c r="AT26" i="6"/>
  <c r="AX26" i="6"/>
  <c r="AT27" i="6"/>
  <c r="AX27" i="6"/>
  <c r="AT28" i="6"/>
  <c r="AX28" i="6"/>
  <c r="AU12" i="6"/>
  <c r="AY12" i="6"/>
  <c r="AT12" i="6"/>
  <c r="AX12" i="6"/>
  <c r="CD48" i="17"/>
  <c r="CD49" i="17"/>
  <c r="CD50" i="17"/>
  <c r="CD51" i="17"/>
  <c r="CD52" i="17"/>
  <c r="CD53" i="17"/>
  <c r="CE48" i="17"/>
  <c r="CE49" i="17"/>
  <c r="CE50" i="17"/>
  <c r="CE51" i="17"/>
  <c r="CE52" i="17"/>
  <c r="CE53" i="17"/>
  <c r="CG45" i="17"/>
  <c r="CD12" i="17"/>
  <c r="CH12" i="17"/>
  <c r="CD13" i="17"/>
  <c r="CH13" i="17"/>
  <c r="CD14" i="17"/>
  <c r="CH14" i="17"/>
  <c r="CD15" i="17"/>
  <c r="CH15" i="17"/>
  <c r="CD16" i="17"/>
  <c r="CH16" i="17"/>
  <c r="CD17" i="17"/>
  <c r="CH17" i="17"/>
  <c r="CD18" i="17"/>
  <c r="CH18" i="17"/>
  <c r="CD19" i="17"/>
  <c r="CH19" i="17"/>
  <c r="CD20" i="17"/>
  <c r="CH20" i="17"/>
  <c r="CD21" i="17"/>
  <c r="CH21" i="17"/>
  <c r="CD22" i="17"/>
  <c r="CH22" i="17"/>
  <c r="CD23" i="17"/>
  <c r="CH23" i="17"/>
  <c r="CD24" i="17"/>
  <c r="CH24" i="17"/>
  <c r="CD25" i="17"/>
  <c r="CH25" i="17"/>
  <c r="CD26" i="17"/>
  <c r="CH26" i="17"/>
  <c r="CD27" i="17"/>
  <c r="CH27" i="17"/>
  <c r="CD28" i="17"/>
  <c r="CH28" i="17"/>
  <c r="CD32" i="17"/>
  <c r="CH32" i="17"/>
  <c r="CD33" i="17"/>
  <c r="CH33" i="17"/>
  <c r="CD34" i="17"/>
  <c r="CH34" i="17"/>
  <c r="CD35" i="17"/>
  <c r="CH35" i="17"/>
  <c r="CD37" i="17"/>
  <c r="CH37" i="17"/>
  <c r="CD38" i="17"/>
  <c r="CH38" i="17"/>
  <c r="CD39" i="17"/>
  <c r="CH39" i="17"/>
  <c r="CD40" i="17"/>
  <c r="CH40" i="17"/>
  <c r="CD41" i="17"/>
  <c r="CH41" i="17"/>
  <c r="CD42" i="17"/>
  <c r="CH42" i="17"/>
  <c r="CD43" i="17"/>
  <c r="CH43" i="17"/>
  <c r="CD44" i="17"/>
  <c r="CH44" i="17"/>
  <c r="CH45" i="17"/>
  <c r="CE12" i="17"/>
  <c r="CI12" i="17"/>
  <c r="CE13" i="17"/>
  <c r="CI13" i="17"/>
  <c r="CE14" i="17"/>
  <c r="CI14" i="17"/>
  <c r="CE15" i="17"/>
  <c r="CI15" i="17"/>
  <c r="CE16" i="17"/>
  <c r="CI16" i="17"/>
  <c r="CE17" i="17"/>
  <c r="CI17" i="17"/>
  <c r="CE18" i="17"/>
  <c r="CI18" i="17"/>
  <c r="CE19" i="17"/>
  <c r="CI19" i="17"/>
  <c r="CE20" i="17"/>
  <c r="CI20" i="17"/>
  <c r="CE21" i="17"/>
  <c r="CI21" i="17"/>
  <c r="CE22" i="17"/>
  <c r="CI22" i="17"/>
  <c r="CE23" i="17"/>
  <c r="CI23" i="17"/>
  <c r="CE24" i="17"/>
  <c r="CI24" i="17"/>
  <c r="CE25" i="17"/>
  <c r="CI25" i="17"/>
  <c r="CE26" i="17"/>
  <c r="CI26" i="17"/>
  <c r="CE27" i="17"/>
  <c r="CI27" i="17"/>
  <c r="CE28" i="17"/>
  <c r="CI28" i="17"/>
  <c r="CE32" i="17"/>
  <c r="CI32" i="17"/>
  <c r="CE33" i="17"/>
  <c r="CI33" i="17"/>
  <c r="CE34" i="17"/>
  <c r="CI34" i="17"/>
  <c r="CE35" i="17"/>
  <c r="CI35" i="17"/>
  <c r="CE37" i="17"/>
  <c r="CI37" i="17"/>
  <c r="CE38" i="17"/>
  <c r="CI38" i="17"/>
  <c r="CE39" i="17"/>
  <c r="CI39" i="17"/>
  <c r="CE40" i="17"/>
  <c r="CI40" i="17"/>
  <c r="CE41" i="17"/>
  <c r="CI41" i="17"/>
  <c r="CE42" i="17"/>
  <c r="CI42" i="17"/>
  <c r="CE43" i="17"/>
  <c r="CI43" i="17"/>
  <c r="CE44" i="17"/>
  <c r="CI44" i="17"/>
  <c r="CI45" i="17"/>
  <c r="CF45" i="17"/>
  <c r="BU49" i="17"/>
  <c r="BU50" i="17"/>
  <c r="BU51" i="17"/>
  <c r="BU52" i="17"/>
  <c r="BU53" i="17"/>
  <c r="BU48" i="17"/>
  <c r="BV49" i="17"/>
  <c r="BV50" i="17"/>
  <c r="BV51" i="17"/>
  <c r="BV52" i="17"/>
  <c r="BV53" i="17"/>
  <c r="BV48" i="17"/>
  <c r="BX45" i="17"/>
  <c r="BU12" i="17"/>
  <c r="BY12" i="17"/>
  <c r="BU13" i="17"/>
  <c r="BY13" i="17"/>
  <c r="BU14" i="17"/>
  <c r="BY14" i="17"/>
  <c r="BU15" i="17"/>
  <c r="BY15" i="17"/>
  <c r="BU16" i="17"/>
  <c r="BY16" i="17"/>
  <c r="BU17" i="17"/>
  <c r="BY17" i="17"/>
  <c r="BU18" i="17"/>
  <c r="BY18" i="17"/>
  <c r="BU19" i="17"/>
  <c r="BY19" i="17"/>
  <c r="BU20" i="17"/>
  <c r="BY20" i="17"/>
  <c r="BU21" i="17"/>
  <c r="BY21" i="17"/>
  <c r="BU22" i="17"/>
  <c r="BY22" i="17"/>
  <c r="BU23" i="17"/>
  <c r="BY23" i="17"/>
  <c r="BU24" i="17"/>
  <c r="BY24" i="17"/>
  <c r="BU25" i="17"/>
  <c r="BY25" i="17"/>
  <c r="BU26" i="17"/>
  <c r="BY26" i="17"/>
  <c r="BU27" i="17"/>
  <c r="BY27" i="17"/>
  <c r="BU28" i="17"/>
  <c r="BY28" i="17"/>
  <c r="BU32" i="17"/>
  <c r="BY32" i="17"/>
  <c r="BU33" i="17"/>
  <c r="BY33" i="17"/>
  <c r="BU34" i="17"/>
  <c r="BY34" i="17"/>
  <c r="BU35" i="17"/>
  <c r="BY35" i="17"/>
  <c r="BU37" i="17"/>
  <c r="BY37" i="17"/>
  <c r="BU38" i="17"/>
  <c r="BY38" i="17"/>
  <c r="BU39" i="17"/>
  <c r="BY39" i="17"/>
  <c r="BU40" i="17"/>
  <c r="BY40" i="17"/>
  <c r="BU41" i="17"/>
  <c r="BY41" i="17"/>
  <c r="BU42" i="17"/>
  <c r="BY42" i="17"/>
  <c r="BU43" i="17"/>
  <c r="BY43" i="17"/>
  <c r="BU44" i="17"/>
  <c r="BY44" i="17"/>
  <c r="BY45" i="17"/>
  <c r="BV12" i="17"/>
  <c r="BZ12" i="17"/>
  <c r="BV13" i="17"/>
  <c r="BZ13" i="17"/>
  <c r="BV14" i="17"/>
  <c r="BZ14" i="17"/>
  <c r="BV15" i="17"/>
  <c r="BZ15" i="17"/>
  <c r="BV16" i="17"/>
  <c r="BZ16" i="17"/>
  <c r="BV17" i="17"/>
  <c r="BZ17" i="17"/>
  <c r="BV18" i="17"/>
  <c r="BZ18" i="17"/>
  <c r="BV19" i="17"/>
  <c r="BZ19" i="17"/>
  <c r="BV20" i="17"/>
  <c r="BZ20" i="17"/>
  <c r="BV21" i="17"/>
  <c r="BZ21" i="17"/>
  <c r="BV22" i="17"/>
  <c r="BZ22" i="17"/>
  <c r="BV23" i="17"/>
  <c r="BZ23" i="17"/>
  <c r="BV24" i="17"/>
  <c r="BZ24" i="17"/>
  <c r="BV25" i="17"/>
  <c r="BZ25" i="17"/>
  <c r="BV26" i="17"/>
  <c r="BZ26" i="17"/>
  <c r="BV27" i="17"/>
  <c r="BZ27" i="17"/>
  <c r="BV28" i="17"/>
  <c r="BZ28" i="17"/>
  <c r="BV32" i="17"/>
  <c r="BZ32" i="17"/>
  <c r="BV33" i="17"/>
  <c r="BZ33" i="17"/>
  <c r="BV34" i="17"/>
  <c r="BZ34" i="17"/>
  <c r="BV35" i="17"/>
  <c r="BZ35" i="17"/>
  <c r="BV37" i="17"/>
  <c r="BZ37" i="17"/>
  <c r="BV38" i="17"/>
  <c r="BZ38" i="17"/>
  <c r="BV39" i="17"/>
  <c r="BZ39" i="17"/>
  <c r="BV40" i="17"/>
  <c r="BZ40" i="17"/>
  <c r="BV41" i="17"/>
  <c r="BZ41" i="17"/>
  <c r="BV42" i="17"/>
  <c r="BZ42" i="17"/>
  <c r="BV43" i="17"/>
  <c r="BZ43" i="17"/>
  <c r="BV44" i="17"/>
  <c r="BZ44" i="17"/>
  <c r="BZ45" i="17"/>
  <c r="BW45" i="17"/>
  <c r="BL48" i="17"/>
  <c r="BL49" i="17"/>
  <c r="BL50" i="17"/>
  <c r="BL51" i="17"/>
  <c r="BL52" i="17"/>
  <c r="BL53" i="17"/>
  <c r="BM48" i="17"/>
  <c r="BM49" i="17"/>
  <c r="BM50" i="17"/>
  <c r="BM51" i="17"/>
  <c r="BM52" i="17"/>
  <c r="BM53" i="17"/>
  <c r="BO45" i="17"/>
  <c r="BL12" i="17"/>
  <c r="BP12" i="17"/>
  <c r="BL13" i="17"/>
  <c r="BP13" i="17"/>
  <c r="BL14" i="17"/>
  <c r="BP14" i="17"/>
  <c r="BL15" i="17"/>
  <c r="BP15" i="17"/>
  <c r="BL16" i="17"/>
  <c r="BP16" i="17"/>
  <c r="BL17" i="17"/>
  <c r="BP17" i="17"/>
  <c r="BL18" i="17"/>
  <c r="BP18" i="17"/>
  <c r="BL19" i="17"/>
  <c r="BP19" i="17"/>
  <c r="BL20" i="17"/>
  <c r="BP20" i="17"/>
  <c r="BL21" i="17"/>
  <c r="BP21" i="17"/>
  <c r="BL22" i="17"/>
  <c r="BP22" i="17"/>
  <c r="BL23" i="17"/>
  <c r="BP23" i="17"/>
  <c r="BL24" i="17"/>
  <c r="BP24" i="17"/>
  <c r="BL25" i="17"/>
  <c r="BP25" i="17"/>
  <c r="BL26" i="17"/>
  <c r="BP26" i="17"/>
  <c r="BL27" i="17"/>
  <c r="BP27" i="17"/>
  <c r="BL28" i="17"/>
  <c r="BP28" i="17"/>
  <c r="BL32" i="17"/>
  <c r="BP32" i="17"/>
  <c r="BL33" i="17"/>
  <c r="BP33" i="17"/>
  <c r="BL34" i="17"/>
  <c r="BP34" i="17"/>
  <c r="BL35" i="17"/>
  <c r="BP35" i="17"/>
  <c r="BL37" i="17"/>
  <c r="BP37" i="17"/>
  <c r="BL38" i="17"/>
  <c r="BP38" i="17"/>
  <c r="BL39" i="17"/>
  <c r="BP39" i="17"/>
  <c r="BL40" i="17"/>
  <c r="BP40" i="17"/>
  <c r="BL41" i="17"/>
  <c r="BP41" i="17"/>
  <c r="BL42" i="17"/>
  <c r="BP42" i="17"/>
  <c r="BL43" i="17"/>
  <c r="BP43" i="17"/>
  <c r="BL44" i="17"/>
  <c r="BP44" i="17"/>
  <c r="BP45" i="17"/>
  <c r="BM12" i="17"/>
  <c r="BQ12" i="17"/>
  <c r="BM13" i="17"/>
  <c r="BQ13" i="17"/>
  <c r="BM14" i="17"/>
  <c r="BQ14" i="17"/>
  <c r="BM15" i="17"/>
  <c r="BQ15" i="17"/>
  <c r="BM16" i="17"/>
  <c r="BQ16" i="17"/>
  <c r="BM17" i="17"/>
  <c r="BQ17" i="17"/>
  <c r="BM18" i="17"/>
  <c r="BQ18" i="17"/>
  <c r="BM19" i="17"/>
  <c r="BQ19" i="17"/>
  <c r="BM20" i="17"/>
  <c r="BQ20" i="17"/>
  <c r="BM21" i="17"/>
  <c r="BQ21" i="17"/>
  <c r="BM22" i="17"/>
  <c r="BQ22" i="17"/>
  <c r="BM23" i="17"/>
  <c r="BQ23" i="17"/>
  <c r="BM24" i="17"/>
  <c r="BQ24" i="17"/>
  <c r="BM25" i="17"/>
  <c r="BQ25" i="17"/>
  <c r="BM26" i="17"/>
  <c r="BQ26" i="17"/>
  <c r="BM27" i="17"/>
  <c r="BQ27" i="17"/>
  <c r="BM28" i="17"/>
  <c r="BQ28" i="17"/>
  <c r="BM32" i="17"/>
  <c r="BQ32" i="17"/>
  <c r="BM33" i="17"/>
  <c r="BQ33" i="17"/>
  <c r="BM34" i="17"/>
  <c r="BQ34" i="17"/>
  <c r="BM35" i="17"/>
  <c r="BQ35" i="17"/>
  <c r="BM37" i="17"/>
  <c r="BQ37" i="17"/>
  <c r="BM38" i="17"/>
  <c r="BQ38" i="17"/>
  <c r="BM39" i="17"/>
  <c r="BQ39" i="17"/>
  <c r="BM40" i="17"/>
  <c r="BQ40" i="17"/>
  <c r="BM41" i="17"/>
  <c r="BQ41" i="17"/>
  <c r="BM42" i="17"/>
  <c r="BQ42" i="17"/>
  <c r="BM43" i="17"/>
  <c r="BQ43" i="17"/>
  <c r="BM44" i="17"/>
  <c r="BQ44" i="17"/>
  <c r="BQ45" i="17"/>
  <c r="BN45" i="17"/>
  <c r="BC48" i="17"/>
  <c r="BC49" i="17"/>
  <c r="BC50" i="17"/>
  <c r="BC51" i="17"/>
  <c r="BC52" i="17"/>
  <c r="BC53" i="17"/>
  <c r="BD48" i="17"/>
  <c r="BD49" i="17"/>
  <c r="BD50" i="17"/>
  <c r="BD51" i="17"/>
  <c r="BD52" i="17"/>
  <c r="BD53" i="17"/>
  <c r="BF45" i="17"/>
  <c r="BC12" i="17"/>
  <c r="BG12" i="17"/>
  <c r="BC13" i="17"/>
  <c r="BG13" i="17"/>
  <c r="BC14" i="17"/>
  <c r="BG14" i="17"/>
  <c r="BC15" i="17"/>
  <c r="BG15" i="17"/>
  <c r="BC16" i="17"/>
  <c r="BG16" i="17"/>
  <c r="BC17" i="17"/>
  <c r="BG17" i="17"/>
  <c r="BC18" i="17"/>
  <c r="BG18" i="17"/>
  <c r="BC19" i="17"/>
  <c r="BG19" i="17"/>
  <c r="BC20" i="17"/>
  <c r="BG20" i="17"/>
  <c r="BC21" i="17"/>
  <c r="BG21" i="17"/>
  <c r="BC22" i="17"/>
  <c r="BG22" i="17"/>
  <c r="BC23" i="17"/>
  <c r="BG23" i="17"/>
  <c r="BC24" i="17"/>
  <c r="BG24" i="17"/>
  <c r="BC25" i="17"/>
  <c r="BG25" i="17"/>
  <c r="BC26" i="17"/>
  <c r="BG26" i="17"/>
  <c r="BC27" i="17"/>
  <c r="BG27" i="17"/>
  <c r="BC28" i="17"/>
  <c r="BG28" i="17"/>
  <c r="BC32" i="17"/>
  <c r="BG32" i="17"/>
  <c r="BC33" i="17"/>
  <c r="BG33" i="17"/>
  <c r="BC34" i="17"/>
  <c r="BG34" i="17"/>
  <c r="BC35" i="17"/>
  <c r="BG35" i="17"/>
  <c r="BC37" i="17"/>
  <c r="BG37" i="17"/>
  <c r="BC38" i="17"/>
  <c r="BG38" i="17"/>
  <c r="BC39" i="17"/>
  <c r="BG39" i="17"/>
  <c r="BC40" i="17"/>
  <c r="BG40" i="17"/>
  <c r="BC41" i="17"/>
  <c r="BG41" i="17"/>
  <c r="BC42" i="17"/>
  <c r="BG42" i="17"/>
  <c r="BC43" i="17"/>
  <c r="BG43" i="17"/>
  <c r="BC44" i="17"/>
  <c r="BG44" i="17"/>
  <c r="BG45" i="17"/>
  <c r="BD12" i="17"/>
  <c r="BH12" i="17"/>
  <c r="BD13" i="17"/>
  <c r="BH13" i="17"/>
  <c r="BD14" i="17"/>
  <c r="BH14" i="17"/>
  <c r="BD15" i="17"/>
  <c r="BH15" i="17"/>
  <c r="BD16" i="17"/>
  <c r="BH16" i="17"/>
  <c r="BD17" i="17"/>
  <c r="BH17" i="17"/>
  <c r="BD18" i="17"/>
  <c r="BH18" i="17"/>
  <c r="BD19" i="17"/>
  <c r="BH19" i="17"/>
  <c r="BD20" i="17"/>
  <c r="BH20" i="17"/>
  <c r="BD21" i="17"/>
  <c r="BH21" i="17"/>
  <c r="BD22" i="17"/>
  <c r="BH22" i="17"/>
  <c r="BD23" i="17"/>
  <c r="BH23" i="17"/>
  <c r="BD24" i="17"/>
  <c r="BH24" i="17"/>
  <c r="BD25" i="17"/>
  <c r="BH25" i="17"/>
  <c r="BD26" i="17"/>
  <c r="BH26" i="17"/>
  <c r="BD27" i="17"/>
  <c r="BH27" i="17"/>
  <c r="BD28" i="17"/>
  <c r="BH28" i="17"/>
  <c r="BD32" i="17"/>
  <c r="BH32" i="17"/>
  <c r="BD33" i="17"/>
  <c r="BH33" i="17"/>
  <c r="BD34" i="17"/>
  <c r="BH34" i="17"/>
  <c r="BD35" i="17"/>
  <c r="BH35" i="17"/>
  <c r="BD37" i="17"/>
  <c r="BH37" i="17"/>
  <c r="BD38" i="17"/>
  <c r="BH38" i="17"/>
  <c r="BD39" i="17"/>
  <c r="BH39" i="17"/>
  <c r="BD40" i="17"/>
  <c r="BH40" i="17"/>
  <c r="BD41" i="17"/>
  <c r="BH41" i="17"/>
  <c r="BD42" i="17"/>
  <c r="BH42" i="17"/>
  <c r="BD43" i="17"/>
  <c r="BH43" i="17"/>
  <c r="BD44" i="17"/>
  <c r="BH44" i="17"/>
  <c r="BH45" i="17"/>
  <c r="BE45" i="17"/>
  <c r="AT48" i="17"/>
  <c r="AT49" i="17"/>
  <c r="AT50" i="17"/>
  <c r="AT51" i="17"/>
  <c r="AT52" i="17"/>
  <c r="AT53" i="17"/>
  <c r="AU48" i="17"/>
  <c r="AU49" i="17"/>
  <c r="AU50" i="17"/>
  <c r="AU51" i="17"/>
  <c r="AU52" i="17"/>
  <c r="AU53" i="17"/>
  <c r="AW45" i="17"/>
  <c r="AT12" i="17"/>
  <c r="AX12" i="17"/>
  <c r="AT13" i="17"/>
  <c r="AX13" i="17"/>
  <c r="AT14" i="17"/>
  <c r="AX14" i="17"/>
  <c r="AT15" i="17"/>
  <c r="AX15" i="17"/>
  <c r="AT16" i="17"/>
  <c r="AX16" i="17"/>
  <c r="AT17" i="17"/>
  <c r="AX17" i="17"/>
  <c r="AT18" i="17"/>
  <c r="AX18" i="17"/>
  <c r="AT19" i="17"/>
  <c r="AX19" i="17"/>
  <c r="AT20" i="17"/>
  <c r="AX20" i="17"/>
  <c r="AT21" i="17"/>
  <c r="AX21" i="17"/>
  <c r="AT22" i="17"/>
  <c r="AX22" i="17"/>
  <c r="AT23" i="17"/>
  <c r="AX23" i="17"/>
  <c r="AT24" i="17"/>
  <c r="AX24" i="17"/>
  <c r="AT25" i="17"/>
  <c r="AX25" i="17"/>
  <c r="AT26" i="17"/>
  <c r="AX26" i="17"/>
  <c r="AT27" i="17"/>
  <c r="AX27" i="17"/>
  <c r="AT28" i="17"/>
  <c r="AX28" i="17"/>
  <c r="AT32" i="17"/>
  <c r="AX32" i="17"/>
  <c r="AT33" i="17"/>
  <c r="AX33" i="17"/>
  <c r="AT34" i="17"/>
  <c r="AX34" i="17"/>
  <c r="AT35" i="17"/>
  <c r="AX35" i="17"/>
  <c r="AT37" i="17"/>
  <c r="AX37" i="17"/>
  <c r="AT38" i="17"/>
  <c r="AX38" i="17"/>
  <c r="AT39" i="17"/>
  <c r="AX39" i="17"/>
  <c r="AT40" i="17"/>
  <c r="AX40" i="17"/>
  <c r="AT41" i="17"/>
  <c r="AX41" i="17"/>
  <c r="AT42" i="17"/>
  <c r="AX42" i="17"/>
  <c r="AT43" i="17"/>
  <c r="AX43" i="17"/>
  <c r="AT44" i="17"/>
  <c r="AX44" i="17"/>
  <c r="AX45" i="17"/>
  <c r="AU12" i="17"/>
  <c r="AY12" i="17"/>
  <c r="AU13" i="17"/>
  <c r="AY13" i="17"/>
  <c r="AU14" i="17"/>
  <c r="AY14" i="17"/>
  <c r="AU15" i="17"/>
  <c r="AY15" i="17"/>
  <c r="AU16" i="17"/>
  <c r="AY16" i="17"/>
  <c r="AU17" i="17"/>
  <c r="AY17" i="17"/>
  <c r="AU18" i="17"/>
  <c r="AY18" i="17"/>
  <c r="AU19" i="17"/>
  <c r="AY19" i="17"/>
  <c r="AU20" i="17"/>
  <c r="AY20" i="17"/>
  <c r="AU21" i="17"/>
  <c r="AY21" i="17"/>
  <c r="AU22" i="17"/>
  <c r="AY22" i="17"/>
  <c r="AU23" i="17"/>
  <c r="AY23" i="17"/>
  <c r="AU24" i="17"/>
  <c r="AY24" i="17"/>
  <c r="AU25" i="17"/>
  <c r="AY25" i="17"/>
  <c r="AU26" i="17"/>
  <c r="AY26" i="17"/>
  <c r="AU27" i="17"/>
  <c r="AY27" i="17"/>
  <c r="AU28" i="17"/>
  <c r="AY28" i="17"/>
  <c r="AU32" i="17"/>
  <c r="AY32" i="17"/>
  <c r="AU33" i="17"/>
  <c r="AY33" i="17"/>
  <c r="AU34" i="17"/>
  <c r="AY34" i="17"/>
  <c r="AU35" i="17"/>
  <c r="AY35" i="17"/>
  <c r="AU37" i="17"/>
  <c r="AY37" i="17"/>
  <c r="AU38" i="17"/>
  <c r="AY38" i="17"/>
  <c r="AU39" i="17"/>
  <c r="AY39" i="17"/>
  <c r="AU40" i="17"/>
  <c r="AY40" i="17"/>
  <c r="AU41" i="17"/>
  <c r="AY41" i="17"/>
  <c r="AU42" i="17"/>
  <c r="AY42" i="17"/>
  <c r="AU43" i="17"/>
  <c r="AY43" i="17"/>
  <c r="AU44" i="17"/>
  <c r="AY44" i="17"/>
  <c r="AY45" i="17"/>
  <c r="AV45" i="17"/>
  <c r="AK48" i="17"/>
  <c r="AK49" i="17"/>
  <c r="AK50" i="17"/>
  <c r="AK51" i="17"/>
  <c r="AK52" i="17"/>
  <c r="AK53" i="17"/>
  <c r="AL48" i="17"/>
  <c r="AL49" i="17"/>
  <c r="AL50" i="17"/>
  <c r="AL51" i="17"/>
  <c r="AL52" i="17"/>
  <c r="AL53" i="17"/>
  <c r="AN45" i="17"/>
  <c r="AK12" i="17"/>
  <c r="AO12" i="17"/>
  <c r="AK13" i="17"/>
  <c r="AO13" i="17"/>
  <c r="AK14" i="17"/>
  <c r="AO14" i="17"/>
  <c r="AK15" i="17"/>
  <c r="AO15" i="17"/>
  <c r="AK16" i="17"/>
  <c r="AO16" i="17"/>
  <c r="AK17" i="17"/>
  <c r="AO17" i="17"/>
  <c r="AK18" i="17"/>
  <c r="AO18" i="17"/>
  <c r="AK19" i="17"/>
  <c r="AO19" i="17"/>
  <c r="AK20" i="17"/>
  <c r="AO20" i="17"/>
  <c r="AK21" i="17"/>
  <c r="AO21" i="17"/>
  <c r="AK22" i="17"/>
  <c r="AO22" i="17"/>
  <c r="AK23" i="17"/>
  <c r="AO23" i="17"/>
  <c r="AK24" i="17"/>
  <c r="AO24" i="17"/>
  <c r="AK25" i="17"/>
  <c r="AO25" i="17"/>
  <c r="AK26" i="17"/>
  <c r="AO26" i="17"/>
  <c r="AK27" i="17"/>
  <c r="AO27" i="17"/>
  <c r="AK28" i="17"/>
  <c r="AO28" i="17"/>
  <c r="AK32" i="17"/>
  <c r="AO32" i="17"/>
  <c r="AK33" i="17"/>
  <c r="AO33" i="17"/>
  <c r="AK34" i="17"/>
  <c r="AO34" i="17"/>
  <c r="AK35" i="17"/>
  <c r="AO35" i="17"/>
  <c r="AK37" i="17"/>
  <c r="AO37" i="17"/>
  <c r="AK38" i="17"/>
  <c r="AO38" i="17"/>
  <c r="AK39" i="17"/>
  <c r="AO39" i="17"/>
  <c r="AK40" i="17"/>
  <c r="AO40" i="17"/>
  <c r="AK41" i="17"/>
  <c r="AO41" i="17"/>
  <c r="AK42" i="17"/>
  <c r="AO42" i="17"/>
  <c r="AK43" i="17"/>
  <c r="AO43" i="17"/>
  <c r="AK44" i="17"/>
  <c r="AO44" i="17"/>
  <c r="AO45" i="17"/>
  <c r="AL12" i="17"/>
  <c r="AP12" i="17"/>
  <c r="AL13" i="17"/>
  <c r="AP13" i="17"/>
  <c r="AL14" i="17"/>
  <c r="AP14" i="17"/>
  <c r="AL15" i="17"/>
  <c r="AP15" i="17"/>
  <c r="AL16" i="17"/>
  <c r="AP16" i="17"/>
  <c r="AL17" i="17"/>
  <c r="AP17" i="17"/>
  <c r="AL18" i="17"/>
  <c r="AP18" i="17"/>
  <c r="AL19" i="17"/>
  <c r="AP19" i="17"/>
  <c r="AL20" i="17"/>
  <c r="AP20" i="17"/>
  <c r="AL21" i="17"/>
  <c r="AP21" i="17"/>
  <c r="AL22" i="17"/>
  <c r="AP22" i="17"/>
  <c r="AL23" i="17"/>
  <c r="AP23" i="17"/>
  <c r="AL24" i="17"/>
  <c r="AP24" i="17"/>
  <c r="AL25" i="17"/>
  <c r="AP25" i="17"/>
  <c r="AL26" i="17"/>
  <c r="AP26" i="17"/>
  <c r="AL27" i="17"/>
  <c r="AP27" i="17"/>
  <c r="AL28" i="17"/>
  <c r="AP28" i="17"/>
  <c r="AL32" i="17"/>
  <c r="AP32" i="17"/>
  <c r="AL33" i="17"/>
  <c r="AP33" i="17"/>
  <c r="AL34" i="17"/>
  <c r="AP34" i="17"/>
  <c r="AL35" i="17"/>
  <c r="AP35" i="17"/>
  <c r="AL37" i="17"/>
  <c r="AP37" i="17"/>
  <c r="AL38" i="17"/>
  <c r="AP38" i="17"/>
  <c r="AL39" i="17"/>
  <c r="AP39" i="17"/>
  <c r="AL40" i="17"/>
  <c r="AP40" i="17"/>
  <c r="AL41" i="17"/>
  <c r="AP41" i="17"/>
  <c r="AL42" i="17"/>
  <c r="AP42" i="17"/>
  <c r="AL43" i="17"/>
  <c r="AP43" i="17"/>
  <c r="AL44" i="17"/>
  <c r="AP44" i="17"/>
  <c r="AP45" i="17"/>
  <c r="AM45" i="17"/>
  <c r="AB48" i="17"/>
  <c r="AB49" i="17"/>
  <c r="AB50" i="17"/>
  <c r="AB51" i="17"/>
  <c r="AB52" i="17"/>
  <c r="AB53" i="17"/>
  <c r="AC48" i="17"/>
  <c r="AC49" i="17"/>
  <c r="AC50" i="17"/>
  <c r="AC51" i="17"/>
  <c r="AC52" i="17"/>
  <c r="AC53" i="17"/>
  <c r="AE45" i="17"/>
  <c r="AB12" i="17"/>
  <c r="AF12" i="17"/>
  <c r="AB13" i="17"/>
  <c r="AF13" i="17"/>
  <c r="AB14" i="17"/>
  <c r="AF14" i="17"/>
  <c r="AB15" i="17"/>
  <c r="AF15" i="17"/>
  <c r="AB16" i="17"/>
  <c r="AF16" i="17"/>
  <c r="AB17" i="17"/>
  <c r="AF17" i="17"/>
  <c r="AB18" i="17"/>
  <c r="AF18" i="17"/>
  <c r="AB19" i="17"/>
  <c r="AF19" i="17"/>
  <c r="AB20" i="17"/>
  <c r="AF20" i="17"/>
  <c r="AB21" i="17"/>
  <c r="AF21" i="17"/>
  <c r="AB22" i="17"/>
  <c r="AF22" i="17"/>
  <c r="AB23" i="17"/>
  <c r="AF23" i="17"/>
  <c r="AB24" i="17"/>
  <c r="AF24" i="17"/>
  <c r="AB25" i="17"/>
  <c r="AF25" i="17"/>
  <c r="AB26" i="17"/>
  <c r="AF26" i="17"/>
  <c r="AB27" i="17"/>
  <c r="AF27" i="17"/>
  <c r="AB28" i="17"/>
  <c r="AF28" i="17"/>
  <c r="AB32" i="17"/>
  <c r="AF32" i="17"/>
  <c r="AB33" i="17"/>
  <c r="AF33" i="17"/>
  <c r="AB34" i="17"/>
  <c r="AF34" i="17"/>
  <c r="AB35" i="17"/>
  <c r="AF35" i="17"/>
  <c r="AB37" i="17"/>
  <c r="AF37" i="17"/>
  <c r="AB38" i="17"/>
  <c r="AF38" i="17"/>
  <c r="AB39" i="17"/>
  <c r="AF39" i="17"/>
  <c r="AB40" i="17"/>
  <c r="AF40" i="17"/>
  <c r="AB41" i="17"/>
  <c r="AF41" i="17"/>
  <c r="AB42" i="17"/>
  <c r="AF42" i="17"/>
  <c r="AB43" i="17"/>
  <c r="AF43" i="17"/>
  <c r="AB44" i="17"/>
  <c r="AF44" i="17"/>
  <c r="AF45" i="17"/>
  <c r="AC12" i="17"/>
  <c r="AG12" i="17"/>
  <c r="AC13" i="17"/>
  <c r="AG13" i="17"/>
  <c r="AC14" i="17"/>
  <c r="AG14" i="17"/>
  <c r="AC15" i="17"/>
  <c r="AG15" i="17"/>
  <c r="AC16" i="17"/>
  <c r="AG16" i="17"/>
  <c r="AC17" i="17"/>
  <c r="AG17" i="17"/>
  <c r="AC18" i="17"/>
  <c r="AG18" i="17"/>
  <c r="AC19" i="17"/>
  <c r="AG19" i="17"/>
  <c r="AC20" i="17"/>
  <c r="AG20" i="17"/>
  <c r="AC21" i="17"/>
  <c r="AG21" i="17"/>
  <c r="AC22" i="17"/>
  <c r="AG22" i="17"/>
  <c r="AC23" i="17"/>
  <c r="AG23" i="17"/>
  <c r="AC24" i="17"/>
  <c r="AG24" i="17"/>
  <c r="AC25" i="17"/>
  <c r="AG25" i="17"/>
  <c r="AC26" i="17"/>
  <c r="AG26" i="17"/>
  <c r="AC27" i="17"/>
  <c r="AG27" i="17"/>
  <c r="AC28" i="17"/>
  <c r="AG28" i="17"/>
  <c r="AC32" i="17"/>
  <c r="AG32" i="17"/>
  <c r="AC33" i="17"/>
  <c r="AG33" i="17"/>
  <c r="AC34" i="17"/>
  <c r="AG34" i="17"/>
  <c r="AC35" i="17"/>
  <c r="AG35" i="17"/>
  <c r="AC37" i="17"/>
  <c r="AG37" i="17"/>
  <c r="AC38" i="17"/>
  <c r="AG38" i="17"/>
  <c r="AC39" i="17"/>
  <c r="AG39" i="17"/>
  <c r="AC40" i="17"/>
  <c r="AG40" i="17"/>
  <c r="AC41" i="17"/>
  <c r="AG41" i="17"/>
  <c r="AC42" i="17"/>
  <c r="AG42" i="17"/>
  <c r="AC43" i="17"/>
  <c r="AG43" i="17"/>
  <c r="AC44" i="17"/>
  <c r="AG44" i="17"/>
  <c r="AG45" i="17"/>
  <c r="AD45" i="17"/>
  <c r="S48" i="17"/>
  <c r="S49" i="17"/>
  <c r="S50" i="17"/>
  <c r="S51" i="17"/>
  <c r="S52" i="17"/>
  <c r="S53" i="17"/>
  <c r="T48" i="17"/>
  <c r="T49" i="17"/>
  <c r="T50" i="17"/>
  <c r="T51" i="17"/>
  <c r="T52" i="17"/>
  <c r="T53" i="17"/>
  <c r="V45" i="17"/>
  <c r="S12" i="17"/>
  <c r="W12" i="17"/>
  <c r="S13" i="17"/>
  <c r="W13" i="17"/>
  <c r="S14" i="17"/>
  <c r="W14" i="17"/>
  <c r="S15" i="17"/>
  <c r="W15" i="17"/>
  <c r="S16" i="17"/>
  <c r="W16" i="17"/>
  <c r="S17" i="17"/>
  <c r="W17" i="17"/>
  <c r="S18" i="17"/>
  <c r="W18" i="17"/>
  <c r="S19" i="17"/>
  <c r="W19" i="17"/>
  <c r="S20" i="17"/>
  <c r="W20" i="17"/>
  <c r="S21" i="17"/>
  <c r="W21" i="17"/>
  <c r="S22" i="17"/>
  <c r="W22" i="17"/>
  <c r="S23" i="17"/>
  <c r="W23" i="17"/>
  <c r="S24" i="17"/>
  <c r="W24" i="17"/>
  <c r="S25" i="17"/>
  <c r="W25" i="17"/>
  <c r="S26" i="17"/>
  <c r="W26" i="17"/>
  <c r="S27" i="17"/>
  <c r="W27" i="17"/>
  <c r="S28" i="17"/>
  <c r="W28" i="17"/>
  <c r="S32" i="17"/>
  <c r="W32" i="17"/>
  <c r="S33" i="17"/>
  <c r="W33" i="17"/>
  <c r="S34" i="17"/>
  <c r="W34" i="17"/>
  <c r="S35" i="17"/>
  <c r="W35" i="17"/>
  <c r="S37" i="17"/>
  <c r="W37" i="17"/>
  <c r="S38" i="17"/>
  <c r="W38" i="17"/>
  <c r="S39" i="17"/>
  <c r="W39" i="17"/>
  <c r="S40" i="17"/>
  <c r="W40" i="17"/>
  <c r="S41" i="17"/>
  <c r="W41" i="17"/>
  <c r="S42" i="17"/>
  <c r="W42" i="17"/>
  <c r="S43" i="17"/>
  <c r="W43" i="17"/>
  <c r="S44" i="17"/>
  <c r="W44" i="17"/>
  <c r="W45" i="17"/>
  <c r="T12" i="17"/>
  <c r="X12" i="17"/>
  <c r="T13" i="17"/>
  <c r="X13" i="17"/>
  <c r="T14" i="17"/>
  <c r="X14" i="17"/>
  <c r="T15" i="17"/>
  <c r="X15" i="17"/>
  <c r="T16" i="17"/>
  <c r="X16" i="17"/>
  <c r="T17" i="17"/>
  <c r="X17" i="17"/>
  <c r="T18" i="17"/>
  <c r="X18" i="17"/>
  <c r="T19" i="17"/>
  <c r="X19" i="17"/>
  <c r="T20" i="17"/>
  <c r="X20" i="17"/>
  <c r="T21" i="17"/>
  <c r="X21" i="17"/>
  <c r="T22" i="17"/>
  <c r="X22" i="17"/>
  <c r="T23" i="17"/>
  <c r="X23" i="17"/>
  <c r="T24" i="17"/>
  <c r="X24" i="17"/>
  <c r="T25" i="17"/>
  <c r="X25" i="17"/>
  <c r="T26" i="17"/>
  <c r="X26" i="17"/>
  <c r="T27" i="17"/>
  <c r="X27" i="17"/>
  <c r="T28" i="17"/>
  <c r="X28" i="17"/>
  <c r="T32" i="17"/>
  <c r="X32" i="17"/>
  <c r="T33" i="17"/>
  <c r="X33" i="17"/>
  <c r="T34" i="17"/>
  <c r="X34" i="17"/>
  <c r="T35" i="17"/>
  <c r="X35" i="17"/>
  <c r="T37" i="17"/>
  <c r="X37" i="17"/>
  <c r="T38" i="17"/>
  <c r="X38" i="17"/>
  <c r="T39" i="17"/>
  <c r="X39" i="17"/>
  <c r="T40" i="17"/>
  <c r="X40" i="17"/>
  <c r="T41" i="17"/>
  <c r="X41" i="17"/>
  <c r="T42" i="17"/>
  <c r="X42" i="17"/>
  <c r="T43" i="17"/>
  <c r="X43" i="17"/>
  <c r="T44" i="17"/>
  <c r="X44" i="17"/>
  <c r="X45" i="17"/>
  <c r="U45" i="17"/>
  <c r="J48" i="17"/>
  <c r="J49" i="17"/>
  <c r="J50" i="17"/>
  <c r="J51" i="17"/>
  <c r="J52" i="17"/>
  <c r="J53" i="17"/>
  <c r="K48" i="17"/>
  <c r="K49" i="17"/>
  <c r="K50" i="17"/>
  <c r="K51" i="17"/>
  <c r="K52" i="17"/>
  <c r="K53" i="17"/>
  <c r="M45" i="17"/>
  <c r="J12" i="17"/>
  <c r="N12" i="17"/>
  <c r="J13" i="17"/>
  <c r="N13" i="17"/>
  <c r="J14" i="17"/>
  <c r="N14" i="17"/>
  <c r="J15" i="17"/>
  <c r="N15" i="17"/>
  <c r="J16" i="17"/>
  <c r="N16" i="17"/>
  <c r="J17" i="17"/>
  <c r="N17" i="17"/>
  <c r="J18" i="17"/>
  <c r="N18" i="17"/>
  <c r="J19" i="17"/>
  <c r="N19" i="17"/>
  <c r="J20" i="17"/>
  <c r="N20" i="17"/>
  <c r="J21" i="17"/>
  <c r="N21" i="17"/>
  <c r="J22" i="17"/>
  <c r="N22" i="17"/>
  <c r="J23" i="17"/>
  <c r="N23" i="17"/>
  <c r="J24" i="17"/>
  <c r="N24" i="17"/>
  <c r="J25" i="17"/>
  <c r="N25" i="17"/>
  <c r="J26" i="17"/>
  <c r="N26" i="17"/>
  <c r="J27" i="17"/>
  <c r="N27" i="17"/>
  <c r="J28" i="17"/>
  <c r="N28" i="17"/>
  <c r="J32" i="17"/>
  <c r="N32" i="17"/>
  <c r="J33" i="17"/>
  <c r="N33" i="17"/>
  <c r="J34" i="17"/>
  <c r="N34" i="17"/>
  <c r="J35" i="17"/>
  <c r="N35" i="17"/>
  <c r="J37" i="17"/>
  <c r="N37" i="17"/>
  <c r="J38" i="17"/>
  <c r="N38" i="17"/>
  <c r="J39" i="17"/>
  <c r="N39" i="17"/>
  <c r="J40" i="17"/>
  <c r="N40" i="17"/>
  <c r="J41" i="17"/>
  <c r="N41" i="17"/>
  <c r="J42" i="17"/>
  <c r="N42" i="17"/>
  <c r="J43" i="17"/>
  <c r="N43" i="17"/>
  <c r="J44" i="17"/>
  <c r="N44" i="17"/>
  <c r="N45" i="17"/>
  <c r="K12" i="17"/>
  <c r="O12" i="17"/>
  <c r="K13" i="17"/>
  <c r="O13" i="17"/>
  <c r="K14" i="17"/>
  <c r="O14" i="17"/>
  <c r="K15" i="17"/>
  <c r="O15" i="17"/>
  <c r="K16" i="17"/>
  <c r="O16" i="17"/>
  <c r="K17" i="17"/>
  <c r="O17" i="17"/>
  <c r="K18" i="17"/>
  <c r="O18" i="17"/>
  <c r="K19" i="17"/>
  <c r="O19" i="17"/>
  <c r="K20" i="17"/>
  <c r="O20" i="17"/>
  <c r="K21" i="17"/>
  <c r="O21" i="17"/>
  <c r="K22" i="17"/>
  <c r="O22" i="17"/>
  <c r="K23" i="17"/>
  <c r="O23" i="17"/>
  <c r="K24" i="17"/>
  <c r="O24" i="17"/>
  <c r="K25" i="17"/>
  <c r="O25" i="17"/>
  <c r="K26" i="17"/>
  <c r="O26" i="17"/>
  <c r="K27" i="17"/>
  <c r="O27" i="17"/>
  <c r="K28" i="17"/>
  <c r="O28" i="17"/>
  <c r="K32" i="17"/>
  <c r="O32" i="17"/>
  <c r="K33" i="17"/>
  <c r="O33" i="17"/>
  <c r="K34" i="17"/>
  <c r="O34" i="17"/>
  <c r="K35" i="17"/>
  <c r="O35" i="17"/>
  <c r="K37" i="17"/>
  <c r="O37" i="17"/>
  <c r="K38" i="17"/>
  <c r="O38" i="17"/>
  <c r="K39" i="17"/>
  <c r="O39" i="17"/>
  <c r="K40" i="17"/>
  <c r="O40" i="17"/>
  <c r="K41" i="17"/>
  <c r="O41" i="17"/>
  <c r="K42" i="17"/>
  <c r="O42" i="17"/>
  <c r="K43" i="17"/>
  <c r="O43" i="17"/>
  <c r="K44" i="17"/>
  <c r="O44" i="17"/>
  <c r="O45" i="17"/>
  <c r="L45" i="17"/>
  <c r="CE49" i="10"/>
  <c r="CI49" i="10"/>
  <c r="CE50" i="10"/>
  <c r="CI50" i="10"/>
  <c r="CE51" i="10"/>
  <c r="CI51" i="10"/>
  <c r="CE53" i="10"/>
  <c r="CI53" i="10"/>
  <c r="CE54" i="10"/>
  <c r="CI54" i="10"/>
  <c r="CE55" i="10"/>
  <c r="CI55" i="10"/>
  <c r="CE56" i="10"/>
  <c r="CI56" i="10"/>
  <c r="CE57" i="10"/>
  <c r="CI57" i="10"/>
  <c r="CE58" i="10"/>
  <c r="CI58" i="10"/>
  <c r="CE59" i="10"/>
  <c r="CI59" i="10"/>
  <c r="CE60" i="10"/>
  <c r="CI60" i="10"/>
  <c r="CE48" i="10"/>
  <c r="CI48" i="10"/>
  <c r="CD49" i="10"/>
  <c r="CH49" i="10"/>
  <c r="CD50" i="10"/>
  <c r="CH50" i="10"/>
  <c r="CD51" i="10"/>
  <c r="CH51" i="10"/>
  <c r="CD53" i="10"/>
  <c r="CH53" i="10"/>
  <c r="CD54" i="10"/>
  <c r="CH54" i="10"/>
  <c r="CD55" i="10"/>
  <c r="CH55" i="10"/>
  <c r="CD56" i="10"/>
  <c r="CH56" i="10"/>
  <c r="CD57" i="10"/>
  <c r="CH57" i="10"/>
  <c r="CD58" i="10"/>
  <c r="CH58" i="10"/>
  <c r="CD59" i="10"/>
  <c r="CH59" i="10"/>
  <c r="CD60" i="10"/>
  <c r="CH60" i="10"/>
  <c r="CD48" i="10"/>
  <c r="CH48" i="10"/>
  <c r="BV49" i="10"/>
  <c r="BZ49" i="10"/>
  <c r="BV50" i="10"/>
  <c r="BZ50" i="10"/>
  <c r="BV51" i="10"/>
  <c r="BZ51" i="10"/>
  <c r="BV53" i="10"/>
  <c r="BZ53" i="10"/>
  <c r="BV54" i="10"/>
  <c r="BZ54" i="10"/>
  <c r="BV55" i="10"/>
  <c r="BZ55" i="10"/>
  <c r="BV56" i="10"/>
  <c r="BZ56" i="10"/>
  <c r="BV57" i="10"/>
  <c r="BZ57" i="10"/>
  <c r="BV58" i="10"/>
  <c r="BZ58" i="10"/>
  <c r="BV59" i="10"/>
  <c r="BZ59" i="10"/>
  <c r="BV60" i="10"/>
  <c r="BZ60" i="10"/>
  <c r="BV48" i="10"/>
  <c r="BZ48" i="10"/>
  <c r="BU49" i="10"/>
  <c r="BY49" i="10"/>
  <c r="BU50" i="10"/>
  <c r="BY50" i="10"/>
  <c r="BU51" i="10"/>
  <c r="BY51" i="10"/>
  <c r="BU53" i="10"/>
  <c r="BY53" i="10"/>
  <c r="BU54" i="10"/>
  <c r="BY54" i="10"/>
  <c r="BU55" i="10"/>
  <c r="BY55" i="10"/>
  <c r="BU56" i="10"/>
  <c r="BY56" i="10"/>
  <c r="BU57" i="10"/>
  <c r="BY57" i="10"/>
  <c r="BU58" i="10"/>
  <c r="BY58" i="10"/>
  <c r="BU59" i="10"/>
  <c r="BY59" i="10"/>
  <c r="BU60" i="10"/>
  <c r="BY60" i="10"/>
  <c r="BU48" i="10"/>
  <c r="BY48" i="10"/>
  <c r="BM49" i="10"/>
  <c r="BQ49" i="10"/>
  <c r="BM50" i="10"/>
  <c r="BQ50" i="10"/>
  <c r="BM51" i="10"/>
  <c r="BQ51" i="10"/>
  <c r="BM53" i="10"/>
  <c r="BQ53" i="10"/>
  <c r="BM54" i="10"/>
  <c r="BQ54" i="10"/>
  <c r="BM55" i="10"/>
  <c r="BQ55" i="10"/>
  <c r="BM56" i="10"/>
  <c r="BQ56" i="10"/>
  <c r="BM57" i="10"/>
  <c r="BQ57" i="10"/>
  <c r="BM58" i="10"/>
  <c r="BQ58" i="10"/>
  <c r="BM59" i="10"/>
  <c r="BQ59" i="10"/>
  <c r="BM60" i="10"/>
  <c r="BQ60" i="10"/>
  <c r="BM48" i="10"/>
  <c r="BQ48" i="10"/>
  <c r="BL49" i="10"/>
  <c r="BP49" i="10"/>
  <c r="BL50" i="10"/>
  <c r="BP50" i="10"/>
  <c r="BL51" i="10"/>
  <c r="BP51" i="10"/>
  <c r="BL53" i="10"/>
  <c r="BP53" i="10"/>
  <c r="BL54" i="10"/>
  <c r="BP54" i="10"/>
  <c r="BL55" i="10"/>
  <c r="BP55" i="10"/>
  <c r="BL56" i="10"/>
  <c r="BP56" i="10"/>
  <c r="BL57" i="10"/>
  <c r="BP57" i="10"/>
  <c r="BL58" i="10"/>
  <c r="BP58" i="10"/>
  <c r="BL59" i="10"/>
  <c r="BP59" i="10"/>
  <c r="BL60" i="10"/>
  <c r="BP60" i="10"/>
  <c r="BL48" i="10"/>
  <c r="BP48" i="10"/>
  <c r="BD49" i="10"/>
  <c r="BH49" i="10"/>
  <c r="BD50" i="10"/>
  <c r="BH50" i="10"/>
  <c r="BD51" i="10"/>
  <c r="BH51" i="10"/>
  <c r="BD53" i="10"/>
  <c r="BH53" i="10"/>
  <c r="BD54" i="10"/>
  <c r="BH54" i="10"/>
  <c r="BD55" i="10"/>
  <c r="BH55" i="10"/>
  <c r="BD56" i="10"/>
  <c r="BH56" i="10"/>
  <c r="BD57" i="10"/>
  <c r="BH57" i="10"/>
  <c r="BD58" i="10"/>
  <c r="BH58" i="10"/>
  <c r="BD59" i="10"/>
  <c r="BH59" i="10"/>
  <c r="BD60" i="10"/>
  <c r="BH60" i="10"/>
  <c r="BD48" i="10"/>
  <c r="BH48" i="10"/>
  <c r="BC49" i="10"/>
  <c r="BG49" i="10"/>
  <c r="BC50" i="10"/>
  <c r="BG50" i="10"/>
  <c r="BC51" i="10"/>
  <c r="BG51" i="10"/>
  <c r="BC53" i="10"/>
  <c r="BG53" i="10"/>
  <c r="BC54" i="10"/>
  <c r="BG54" i="10"/>
  <c r="BC55" i="10"/>
  <c r="BG55" i="10"/>
  <c r="BC56" i="10"/>
  <c r="BG56" i="10"/>
  <c r="BC57" i="10"/>
  <c r="BG57" i="10"/>
  <c r="BC58" i="10"/>
  <c r="BG58" i="10"/>
  <c r="BC59" i="10"/>
  <c r="BG59" i="10"/>
  <c r="BC60" i="10"/>
  <c r="BG60" i="10"/>
  <c r="BC48" i="10"/>
  <c r="BG48" i="10"/>
  <c r="BC12" i="10"/>
  <c r="BG12" i="10"/>
  <c r="BC13" i="10"/>
  <c r="BG13" i="10"/>
  <c r="BC14" i="10"/>
  <c r="BG14" i="10"/>
  <c r="BC15" i="10"/>
  <c r="BG15" i="10"/>
  <c r="BC16" i="10"/>
  <c r="BG16" i="10"/>
  <c r="BC17" i="10"/>
  <c r="BG17" i="10"/>
  <c r="BC18" i="10"/>
  <c r="BG18" i="10"/>
  <c r="BC19" i="10"/>
  <c r="BG19" i="10"/>
  <c r="BC20" i="10"/>
  <c r="BG20" i="10"/>
  <c r="BC21" i="10"/>
  <c r="BG21" i="10"/>
  <c r="BC22" i="10"/>
  <c r="BG22" i="10"/>
  <c r="BC23" i="10"/>
  <c r="BG23" i="10"/>
  <c r="BC24" i="10"/>
  <c r="BG24" i="10"/>
  <c r="BC25" i="10"/>
  <c r="BG25" i="10"/>
  <c r="BC26" i="10"/>
  <c r="BG26" i="10"/>
  <c r="BC27" i="10"/>
  <c r="BG27" i="10"/>
  <c r="BC28" i="10"/>
  <c r="BG28" i="10"/>
  <c r="BD12" i="10"/>
  <c r="BH12" i="10"/>
  <c r="BD13" i="10"/>
  <c r="BH13" i="10"/>
  <c r="BD14" i="10"/>
  <c r="BH14" i="10"/>
  <c r="BD15" i="10"/>
  <c r="BH15" i="10"/>
  <c r="BD16" i="10"/>
  <c r="BH16" i="10"/>
  <c r="BD17" i="10"/>
  <c r="BH17" i="10"/>
  <c r="BD18" i="10"/>
  <c r="BH18" i="10"/>
  <c r="BD19" i="10"/>
  <c r="BH19" i="10"/>
  <c r="BD20" i="10"/>
  <c r="BH20" i="10"/>
  <c r="BD21" i="10"/>
  <c r="BH21" i="10"/>
  <c r="BD22" i="10"/>
  <c r="BH22" i="10"/>
  <c r="BD23" i="10"/>
  <c r="BH23" i="10"/>
  <c r="BD24" i="10"/>
  <c r="BH24" i="10"/>
  <c r="BD25" i="10"/>
  <c r="BH25" i="10"/>
  <c r="BD26" i="10"/>
  <c r="BH26" i="10"/>
  <c r="BD27" i="10"/>
  <c r="BH27" i="10"/>
  <c r="BD28" i="10"/>
  <c r="BH28" i="10"/>
  <c r="BC72" i="10"/>
  <c r="BL72" i="10"/>
  <c r="BU72" i="10"/>
  <c r="CD72" i="10"/>
  <c r="BC73" i="10"/>
  <c r="BL73" i="10"/>
  <c r="BU73" i="10"/>
  <c r="CD73" i="10"/>
  <c r="BC74" i="10"/>
  <c r="BL74" i="10"/>
  <c r="BU74" i="10"/>
  <c r="CD74" i="10"/>
  <c r="BC75" i="10"/>
  <c r="BL75" i="10"/>
  <c r="BU75" i="10"/>
  <c r="CD75" i="10"/>
  <c r="BC76" i="10"/>
  <c r="BL76" i="10"/>
  <c r="BU76" i="10"/>
  <c r="CD76" i="10"/>
  <c r="BC77" i="10"/>
  <c r="BL77" i="10"/>
  <c r="BU77" i="10"/>
  <c r="CD77" i="10"/>
  <c r="BD72" i="10"/>
  <c r="BM72" i="10"/>
  <c r="BV72" i="10"/>
  <c r="CE72" i="10"/>
  <c r="BD73" i="10"/>
  <c r="BM73" i="10"/>
  <c r="BV73" i="10"/>
  <c r="CE73" i="10"/>
  <c r="BD74" i="10"/>
  <c r="BM74" i="10"/>
  <c r="BV74" i="10"/>
  <c r="CE74" i="10"/>
  <c r="BD75" i="10"/>
  <c r="BM75" i="10"/>
  <c r="BV75" i="10"/>
  <c r="CE75" i="10"/>
  <c r="BD76" i="10"/>
  <c r="BM76" i="10"/>
  <c r="BV76" i="10"/>
  <c r="CE76" i="10"/>
  <c r="BD77" i="10"/>
  <c r="BM77" i="10"/>
  <c r="BV77" i="10"/>
  <c r="CE77" i="10"/>
  <c r="CP61" i="10"/>
  <c r="BL13" i="10"/>
  <c r="BP13" i="10"/>
  <c r="BU13" i="10"/>
  <c r="BY13" i="10"/>
  <c r="CD13" i="10"/>
  <c r="CH13" i="10"/>
  <c r="BL14" i="10"/>
  <c r="BP14" i="10"/>
  <c r="BU14" i="10"/>
  <c r="BY14" i="10"/>
  <c r="CD14" i="10"/>
  <c r="CH14" i="10"/>
  <c r="BL15" i="10"/>
  <c r="BP15" i="10"/>
  <c r="BU15" i="10"/>
  <c r="BY15" i="10"/>
  <c r="CD15" i="10"/>
  <c r="CH15" i="10"/>
  <c r="BL16" i="10"/>
  <c r="BP16" i="10"/>
  <c r="BU16" i="10"/>
  <c r="BY16" i="10"/>
  <c r="CD16" i="10"/>
  <c r="CH16" i="10"/>
  <c r="BL17" i="10"/>
  <c r="BP17" i="10"/>
  <c r="BU17" i="10"/>
  <c r="BY17" i="10"/>
  <c r="CD17" i="10"/>
  <c r="CH17" i="10"/>
  <c r="BL18" i="10"/>
  <c r="BP18" i="10"/>
  <c r="BU18" i="10"/>
  <c r="BY18" i="10"/>
  <c r="CD18" i="10"/>
  <c r="CH18" i="10"/>
  <c r="BL19" i="10"/>
  <c r="BP19" i="10"/>
  <c r="BU19" i="10"/>
  <c r="BY19" i="10"/>
  <c r="CD19" i="10"/>
  <c r="CH19" i="10"/>
  <c r="BL20" i="10"/>
  <c r="BP20" i="10"/>
  <c r="BU20" i="10"/>
  <c r="BY20" i="10"/>
  <c r="CD20" i="10"/>
  <c r="CH20" i="10"/>
  <c r="BL21" i="10"/>
  <c r="BP21" i="10"/>
  <c r="BU21" i="10"/>
  <c r="BY21" i="10"/>
  <c r="CD21" i="10"/>
  <c r="CH21" i="10"/>
  <c r="BL22" i="10"/>
  <c r="BP22" i="10"/>
  <c r="BU22" i="10"/>
  <c r="BY22" i="10"/>
  <c r="CD22" i="10"/>
  <c r="CH22" i="10"/>
  <c r="BL23" i="10"/>
  <c r="BP23" i="10"/>
  <c r="BU23" i="10"/>
  <c r="BY23" i="10"/>
  <c r="CD23" i="10"/>
  <c r="CH23" i="10"/>
  <c r="BL24" i="10"/>
  <c r="BP24" i="10"/>
  <c r="BU24" i="10"/>
  <c r="BY24" i="10"/>
  <c r="CD24" i="10"/>
  <c r="CH24" i="10"/>
  <c r="BL25" i="10"/>
  <c r="BP25" i="10"/>
  <c r="BU25" i="10"/>
  <c r="BY25" i="10"/>
  <c r="CD25" i="10"/>
  <c r="CH25" i="10"/>
  <c r="BL26" i="10"/>
  <c r="BP26" i="10"/>
  <c r="BU26" i="10"/>
  <c r="BY26" i="10"/>
  <c r="CD26" i="10"/>
  <c r="CH26" i="10"/>
  <c r="BL27" i="10"/>
  <c r="BP27" i="10"/>
  <c r="BU27" i="10"/>
  <c r="BY27" i="10"/>
  <c r="CD27" i="10"/>
  <c r="CH27" i="10"/>
  <c r="BL28" i="10"/>
  <c r="BP28" i="10"/>
  <c r="BU28" i="10"/>
  <c r="BY28" i="10"/>
  <c r="CD28" i="10"/>
  <c r="CH28" i="10"/>
  <c r="BL12" i="10"/>
  <c r="BP12" i="10"/>
  <c r="BU12" i="10"/>
  <c r="BY12" i="10"/>
  <c r="CD12" i="10"/>
  <c r="CH12" i="10"/>
  <c r="CQ61" i="10"/>
  <c r="BM13" i="10"/>
  <c r="BQ13" i="10"/>
  <c r="BV13" i="10"/>
  <c r="BZ13" i="10"/>
  <c r="CE13" i="10"/>
  <c r="CI13" i="10"/>
  <c r="BM14" i="10"/>
  <c r="BQ14" i="10"/>
  <c r="BV14" i="10"/>
  <c r="BZ14" i="10"/>
  <c r="CE14" i="10"/>
  <c r="CI14" i="10"/>
  <c r="BM15" i="10"/>
  <c r="BQ15" i="10"/>
  <c r="BV15" i="10"/>
  <c r="BZ15" i="10"/>
  <c r="CE15" i="10"/>
  <c r="CI15" i="10"/>
  <c r="BM16" i="10"/>
  <c r="BQ16" i="10"/>
  <c r="BV16" i="10"/>
  <c r="BZ16" i="10"/>
  <c r="CE16" i="10"/>
  <c r="CI16" i="10"/>
  <c r="BM17" i="10"/>
  <c r="BQ17" i="10"/>
  <c r="BV17" i="10"/>
  <c r="BZ17" i="10"/>
  <c r="CE17" i="10"/>
  <c r="CI17" i="10"/>
  <c r="BM18" i="10"/>
  <c r="BQ18" i="10"/>
  <c r="BV18" i="10"/>
  <c r="BZ18" i="10"/>
  <c r="CE18" i="10"/>
  <c r="CI18" i="10"/>
  <c r="BM19" i="10"/>
  <c r="BQ19" i="10"/>
  <c r="BV19" i="10"/>
  <c r="BZ19" i="10"/>
  <c r="CE19" i="10"/>
  <c r="CI19" i="10"/>
  <c r="BM20" i="10"/>
  <c r="BQ20" i="10"/>
  <c r="BV20" i="10"/>
  <c r="BZ20" i="10"/>
  <c r="CE20" i="10"/>
  <c r="CI20" i="10"/>
  <c r="BM21" i="10"/>
  <c r="BQ21" i="10"/>
  <c r="BV21" i="10"/>
  <c r="BZ21" i="10"/>
  <c r="CE21" i="10"/>
  <c r="CI21" i="10"/>
  <c r="BM22" i="10"/>
  <c r="BQ22" i="10"/>
  <c r="BV22" i="10"/>
  <c r="BZ22" i="10"/>
  <c r="CE22" i="10"/>
  <c r="CI22" i="10"/>
  <c r="BM23" i="10"/>
  <c r="BQ23" i="10"/>
  <c r="BV23" i="10"/>
  <c r="BZ23" i="10"/>
  <c r="CE23" i="10"/>
  <c r="CI23" i="10"/>
  <c r="BM24" i="10"/>
  <c r="BQ24" i="10"/>
  <c r="BV24" i="10"/>
  <c r="BZ24" i="10"/>
  <c r="CE24" i="10"/>
  <c r="CI24" i="10"/>
  <c r="BM25" i="10"/>
  <c r="BQ25" i="10"/>
  <c r="BV25" i="10"/>
  <c r="BZ25" i="10"/>
  <c r="CE25" i="10"/>
  <c r="CI25" i="10"/>
  <c r="BM26" i="10"/>
  <c r="BQ26" i="10"/>
  <c r="BV26" i="10"/>
  <c r="BZ26" i="10"/>
  <c r="CE26" i="10"/>
  <c r="CI26" i="10"/>
  <c r="BM27" i="10"/>
  <c r="BQ27" i="10"/>
  <c r="BV27" i="10"/>
  <c r="BZ27" i="10"/>
  <c r="CE27" i="10"/>
  <c r="CI27" i="10"/>
  <c r="BM28" i="10"/>
  <c r="BQ28" i="10"/>
  <c r="BV28" i="10"/>
  <c r="BZ28" i="10"/>
  <c r="CE28" i="10"/>
  <c r="CI28" i="10"/>
  <c r="BM12" i="10"/>
  <c r="BQ12" i="10"/>
  <c r="BV12" i="10"/>
  <c r="BZ12" i="10"/>
  <c r="CE12" i="10"/>
  <c r="CI12" i="10"/>
  <c r="CR61" i="10"/>
  <c r="CO61" i="10"/>
  <c r="CN7" i="10"/>
  <c r="CN10" i="10"/>
  <c r="CM7" i="10"/>
  <c r="CM10" i="10"/>
  <c r="CN6" i="10"/>
  <c r="CM6" i="10"/>
  <c r="CG61" i="10"/>
  <c r="CH61" i="10"/>
  <c r="CI61" i="10"/>
  <c r="CF61" i="10"/>
  <c r="CE7" i="10"/>
  <c r="CE10" i="10"/>
  <c r="CD7" i="10"/>
  <c r="CD10" i="10"/>
  <c r="CE6" i="10"/>
  <c r="CD6" i="10"/>
  <c r="BZ61" i="10"/>
  <c r="BY61" i="10"/>
  <c r="BX61" i="10"/>
  <c r="BW61" i="10"/>
  <c r="BV7" i="10"/>
  <c r="BV10" i="10"/>
  <c r="BU7" i="10"/>
  <c r="BU10" i="10"/>
  <c r="BV6" i="10"/>
  <c r="BU6" i="10"/>
  <c r="BQ61" i="10"/>
  <c r="BP61" i="10"/>
  <c r="BO61" i="10"/>
  <c r="BN61" i="10"/>
  <c r="BM7" i="10"/>
  <c r="BM10" i="10"/>
  <c r="BL10" i="10"/>
  <c r="BL7" i="10"/>
  <c r="BM6" i="10"/>
  <c r="BL6" i="10"/>
  <c r="BD7" i="10"/>
  <c r="BD10" i="10"/>
  <c r="BC7" i="10"/>
  <c r="BC10" i="10"/>
  <c r="BD6" i="10"/>
  <c r="BC6" i="10"/>
  <c r="CW48" i="14"/>
  <c r="CW49" i="14"/>
  <c r="CW50" i="14"/>
  <c r="CW51" i="14"/>
  <c r="CW52" i="14"/>
  <c r="CW53" i="14"/>
  <c r="CV48" i="14"/>
  <c r="CV49" i="14"/>
  <c r="CV50" i="14"/>
  <c r="CV51" i="14"/>
  <c r="CV52" i="14"/>
  <c r="CV53" i="14"/>
  <c r="CW12" i="14"/>
  <c r="DA12" i="14"/>
  <c r="CW13" i="14"/>
  <c r="DA13" i="14"/>
  <c r="CW14" i="14"/>
  <c r="DA14" i="14"/>
  <c r="CW15" i="14"/>
  <c r="DA15" i="14"/>
  <c r="CW16" i="14"/>
  <c r="DA16" i="14"/>
  <c r="CW17" i="14"/>
  <c r="DA17" i="14"/>
  <c r="CW18" i="14"/>
  <c r="DA18" i="14"/>
  <c r="CW19" i="14"/>
  <c r="DA19" i="14"/>
  <c r="CW20" i="14"/>
  <c r="DA20" i="14"/>
  <c r="CW21" i="14"/>
  <c r="DA21" i="14"/>
  <c r="CW22" i="14"/>
  <c r="DA22" i="14"/>
  <c r="CW23" i="14"/>
  <c r="DA23" i="14"/>
  <c r="CW24" i="14"/>
  <c r="DA24" i="14"/>
  <c r="CW25" i="14"/>
  <c r="DA25" i="14"/>
  <c r="CW26" i="14"/>
  <c r="DA26" i="14"/>
  <c r="CW27" i="14"/>
  <c r="DA27" i="14"/>
  <c r="CW28" i="14"/>
  <c r="DA28" i="14"/>
  <c r="CW32" i="14"/>
  <c r="DA32" i="14"/>
  <c r="CW33" i="14"/>
  <c r="DA33" i="14"/>
  <c r="CW34" i="14"/>
  <c r="DA34" i="14"/>
  <c r="CW35" i="14"/>
  <c r="DA35" i="14"/>
  <c r="CW37" i="14"/>
  <c r="DA37" i="14"/>
  <c r="CW38" i="14"/>
  <c r="DA38" i="14"/>
  <c r="CW39" i="14"/>
  <c r="DA39" i="14"/>
  <c r="CW40" i="14"/>
  <c r="DA40" i="14"/>
  <c r="CW41" i="14"/>
  <c r="DA41" i="14"/>
  <c r="CW42" i="14"/>
  <c r="DA42" i="14"/>
  <c r="CW43" i="14"/>
  <c r="DA43" i="14"/>
  <c r="CW44" i="14"/>
  <c r="DA44" i="14"/>
  <c r="DA45" i="14"/>
  <c r="CV12" i="14"/>
  <c r="CZ12" i="14"/>
  <c r="CV13" i="14"/>
  <c r="CZ13" i="14"/>
  <c r="CV14" i="14"/>
  <c r="CZ14" i="14"/>
  <c r="CV15" i="14"/>
  <c r="CZ15" i="14"/>
  <c r="CV16" i="14"/>
  <c r="CZ16" i="14"/>
  <c r="CV17" i="14"/>
  <c r="CZ17" i="14"/>
  <c r="CV18" i="14"/>
  <c r="CZ18" i="14"/>
  <c r="CV19" i="14"/>
  <c r="CZ19" i="14"/>
  <c r="CV20" i="14"/>
  <c r="CZ20" i="14"/>
  <c r="CV21" i="14"/>
  <c r="CZ21" i="14"/>
  <c r="CV22" i="14"/>
  <c r="CZ22" i="14"/>
  <c r="CV23" i="14"/>
  <c r="CZ23" i="14"/>
  <c r="CV24" i="14"/>
  <c r="CZ24" i="14"/>
  <c r="CV25" i="14"/>
  <c r="CZ25" i="14"/>
  <c r="CV26" i="14"/>
  <c r="CZ26" i="14"/>
  <c r="CV27" i="14"/>
  <c r="CZ27" i="14"/>
  <c r="CV28" i="14"/>
  <c r="CZ28" i="14"/>
  <c r="CV32" i="14"/>
  <c r="CZ32" i="14"/>
  <c r="CV33" i="14"/>
  <c r="CZ33" i="14"/>
  <c r="CV34" i="14"/>
  <c r="CZ34" i="14"/>
  <c r="CV35" i="14"/>
  <c r="CZ35" i="14"/>
  <c r="CV37" i="14"/>
  <c r="CZ37" i="14"/>
  <c r="CV38" i="14"/>
  <c r="CZ38" i="14"/>
  <c r="CV39" i="14"/>
  <c r="CZ39" i="14"/>
  <c r="CV40" i="14"/>
  <c r="CZ40" i="14"/>
  <c r="CV41" i="14"/>
  <c r="CZ41" i="14"/>
  <c r="CV42" i="14"/>
  <c r="CZ42" i="14"/>
  <c r="CV43" i="14"/>
  <c r="CZ43" i="14"/>
  <c r="CV44" i="14"/>
  <c r="CZ44" i="14"/>
  <c r="CZ45" i="14"/>
  <c r="CY45" i="14"/>
  <c r="CW7" i="14"/>
  <c r="CW10" i="14"/>
  <c r="CV7" i="14"/>
  <c r="CV10" i="14"/>
  <c r="CW6" i="14"/>
  <c r="CV6" i="14"/>
  <c r="BC12" i="14"/>
  <c r="BG12" i="14"/>
  <c r="BC13" i="14"/>
  <c r="BG13" i="14"/>
  <c r="BC14" i="14"/>
  <c r="BG14" i="14"/>
  <c r="BC15" i="14"/>
  <c r="BG15" i="14"/>
  <c r="BC16" i="14"/>
  <c r="BG16" i="14"/>
  <c r="BC17" i="14"/>
  <c r="BG17" i="14"/>
  <c r="BC18" i="14"/>
  <c r="BG18" i="14"/>
  <c r="BC19" i="14"/>
  <c r="BG19" i="14"/>
  <c r="BC20" i="14"/>
  <c r="BG20" i="14"/>
  <c r="BC21" i="14"/>
  <c r="BG21" i="14"/>
  <c r="BC22" i="14"/>
  <c r="BG22" i="14"/>
  <c r="BC23" i="14"/>
  <c r="BG23" i="14"/>
  <c r="BC24" i="14"/>
  <c r="BG24" i="14"/>
  <c r="BC25" i="14"/>
  <c r="BG25" i="14"/>
  <c r="BC26" i="14"/>
  <c r="BG26" i="14"/>
  <c r="BC27" i="14"/>
  <c r="BG27" i="14"/>
  <c r="BC28" i="14"/>
  <c r="BG28" i="14"/>
  <c r="T12" i="14"/>
  <c r="X12" i="14"/>
  <c r="T13" i="14"/>
  <c r="X13" i="14"/>
  <c r="T14" i="14"/>
  <c r="X14" i="14"/>
  <c r="T15" i="14"/>
  <c r="X15" i="14"/>
  <c r="T16" i="14"/>
  <c r="X16" i="14"/>
  <c r="T17" i="14"/>
  <c r="X17" i="14"/>
  <c r="T18" i="14"/>
  <c r="X18" i="14"/>
  <c r="T19" i="14"/>
  <c r="X19" i="14"/>
  <c r="T20" i="14"/>
  <c r="X20" i="14"/>
  <c r="T21" i="14"/>
  <c r="X21" i="14"/>
  <c r="T22" i="14"/>
  <c r="X22" i="14"/>
  <c r="T23" i="14"/>
  <c r="X23" i="14"/>
  <c r="T24" i="14"/>
  <c r="X24" i="14"/>
  <c r="T25" i="14"/>
  <c r="X25" i="14"/>
  <c r="T26" i="14"/>
  <c r="X26" i="14"/>
  <c r="T27" i="14"/>
  <c r="X27" i="14"/>
  <c r="T28" i="14"/>
  <c r="X28" i="14"/>
  <c r="J12" i="14"/>
  <c r="N12" i="14"/>
  <c r="J13" i="14"/>
  <c r="N13" i="14"/>
  <c r="J14" i="14"/>
  <c r="N14" i="14"/>
  <c r="J15" i="14"/>
  <c r="N15" i="14"/>
  <c r="J16" i="14"/>
  <c r="N16" i="14"/>
  <c r="J17" i="14"/>
  <c r="N17" i="14"/>
  <c r="J18" i="14"/>
  <c r="N18" i="14"/>
  <c r="J19" i="14"/>
  <c r="N19" i="14"/>
  <c r="J20" i="14"/>
  <c r="N20" i="14"/>
  <c r="J21" i="14"/>
  <c r="N21" i="14"/>
  <c r="J22" i="14"/>
  <c r="N22" i="14"/>
  <c r="J23" i="14"/>
  <c r="N23" i="14"/>
  <c r="J24" i="14"/>
  <c r="N24" i="14"/>
  <c r="J25" i="14"/>
  <c r="N25" i="14"/>
  <c r="J26" i="14"/>
  <c r="N26" i="14"/>
  <c r="J27" i="14"/>
  <c r="N27" i="14"/>
  <c r="J28" i="14"/>
  <c r="N28" i="14"/>
  <c r="K12" i="14"/>
  <c r="O12" i="14"/>
  <c r="K13" i="14"/>
  <c r="O13" i="14"/>
  <c r="K14" i="14"/>
  <c r="O14" i="14"/>
  <c r="K15" i="14"/>
  <c r="O15" i="14"/>
  <c r="K16" i="14"/>
  <c r="O16" i="14"/>
  <c r="K17" i="14"/>
  <c r="O17" i="14"/>
  <c r="K18" i="14"/>
  <c r="O18" i="14"/>
  <c r="K19" i="14"/>
  <c r="O19" i="14"/>
  <c r="K20" i="14"/>
  <c r="O20" i="14"/>
  <c r="K21" i="14"/>
  <c r="O21" i="14"/>
  <c r="K22" i="14"/>
  <c r="O22" i="14"/>
  <c r="K23" i="14"/>
  <c r="O23" i="14"/>
  <c r="K24" i="14"/>
  <c r="O24" i="14"/>
  <c r="K25" i="14"/>
  <c r="O25" i="14"/>
  <c r="K26" i="14"/>
  <c r="O26" i="14"/>
  <c r="K27" i="14"/>
  <c r="O27" i="14"/>
  <c r="K28" i="14"/>
  <c r="O28" i="14"/>
  <c r="CE7" i="4"/>
  <c r="CE10" i="4"/>
  <c r="CD7" i="4"/>
  <c r="CD10" i="4"/>
  <c r="CE6" i="4"/>
  <c r="CD6" i="4"/>
  <c r="BV64" i="4"/>
  <c r="BV65" i="4"/>
  <c r="BV66" i="4"/>
  <c r="BV67" i="4"/>
  <c r="BV68" i="4"/>
  <c r="BV69" i="4"/>
  <c r="BU64" i="4"/>
  <c r="BU65" i="4"/>
  <c r="BU66" i="4"/>
  <c r="BU67" i="4"/>
  <c r="BU68" i="4"/>
  <c r="BU69" i="4"/>
  <c r="BV12" i="4"/>
  <c r="BZ12" i="4"/>
  <c r="BV13" i="4"/>
  <c r="BZ13" i="4"/>
  <c r="BV14" i="4"/>
  <c r="BZ14" i="4"/>
  <c r="BV15" i="4"/>
  <c r="BZ15" i="4"/>
  <c r="BV16" i="4"/>
  <c r="BZ16" i="4"/>
  <c r="BV17" i="4"/>
  <c r="BZ17" i="4"/>
  <c r="BV18" i="4"/>
  <c r="BZ18" i="4"/>
  <c r="BV19" i="4"/>
  <c r="BZ19" i="4"/>
  <c r="BV20" i="4"/>
  <c r="BZ20" i="4"/>
  <c r="BV21" i="4"/>
  <c r="BZ21" i="4"/>
  <c r="BV22" i="4"/>
  <c r="BZ22" i="4"/>
  <c r="BV23" i="4"/>
  <c r="BZ23" i="4"/>
  <c r="BV24" i="4"/>
  <c r="BZ24" i="4"/>
  <c r="BV25" i="4"/>
  <c r="BZ25" i="4"/>
  <c r="BV26" i="4"/>
  <c r="BZ26" i="4"/>
  <c r="BV27" i="4"/>
  <c r="BZ27" i="4"/>
  <c r="BV28" i="4"/>
  <c r="BZ28" i="4"/>
  <c r="BV32" i="4"/>
  <c r="BZ32" i="4"/>
  <c r="BV33" i="4"/>
  <c r="BZ33" i="4"/>
  <c r="BV34" i="4"/>
  <c r="BZ34" i="4"/>
  <c r="BV35" i="4"/>
  <c r="BZ35" i="4"/>
  <c r="BV37" i="4"/>
  <c r="BZ37" i="4"/>
  <c r="BV38" i="4"/>
  <c r="BZ38" i="4"/>
  <c r="BV39" i="4"/>
  <c r="BZ39" i="4"/>
  <c r="BV40" i="4"/>
  <c r="BZ40" i="4"/>
  <c r="BV41" i="4"/>
  <c r="BZ41" i="4"/>
  <c r="BV42" i="4"/>
  <c r="BZ42" i="4"/>
  <c r="BV43" i="4"/>
  <c r="BZ43" i="4"/>
  <c r="BV44" i="4"/>
  <c r="BZ44" i="4"/>
  <c r="BZ61" i="4"/>
  <c r="BU12" i="4"/>
  <c r="BY12" i="4"/>
  <c r="BU13" i="4"/>
  <c r="BY13" i="4"/>
  <c r="BU14" i="4"/>
  <c r="BY14" i="4"/>
  <c r="BU15" i="4"/>
  <c r="BY15" i="4"/>
  <c r="BU16" i="4"/>
  <c r="BY16" i="4"/>
  <c r="BU17" i="4"/>
  <c r="BY17" i="4"/>
  <c r="BU18" i="4"/>
  <c r="BY18" i="4"/>
  <c r="BU19" i="4"/>
  <c r="BY19" i="4"/>
  <c r="BU20" i="4"/>
  <c r="BY20" i="4"/>
  <c r="BU21" i="4"/>
  <c r="BY21" i="4"/>
  <c r="BU22" i="4"/>
  <c r="BY22" i="4"/>
  <c r="BU23" i="4"/>
  <c r="BY23" i="4"/>
  <c r="BU24" i="4"/>
  <c r="BY24" i="4"/>
  <c r="BU25" i="4"/>
  <c r="BY25" i="4"/>
  <c r="BU26" i="4"/>
  <c r="BY26" i="4"/>
  <c r="BU27" i="4"/>
  <c r="BY27" i="4"/>
  <c r="BU28" i="4"/>
  <c r="BY28" i="4"/>
  <c r="BU32" i="4"/>
  <c r="BY32" i="4"/>
  <c r="BU33" i="4"/>
  <c r="BY33" i="4"/>
  <c r="BU34" i="4"/>
  <c r="BY34" i="4"/>
  <c r="BU35" i="4"/>
  <c r="BY35" i="4"/>
  <c r="BU37" i="4"/>
  <c r="BY37" i="4"/>
  <c r="BU38" i="4"/>
  <c r="BY38" i="4"/>
  <c r="BU39" i="4"/>
  <c r="BY39" i="4"/>
  <c r="BU40" i="4"/>
  <c r="BY40" i="4"/>
  <c r="BU41" i="4"/>
  <c r="BY41" i="4"/>
  <c r="BU42" i="4"/>
  <c r="BY42" i="4"/>
  <c r="BU43" i="4"/>
  <c r="BY43" i="4"/>
  <c r="BU44" i="4"/>
  <c r="BY44" i="4"/>
  <c r="BY61" i="4"/>
  <c r="BX61" i="4"/>
  <c r="BV7" i="4"/>
  <c r="BV10" i="4"/>
  <c r="BU7" i="4"/>
  <c r="BU10" i="4"/>
  <c r="BV6" i="4"/>
  <c r="BU6" i="4"/>
  <c r="BM64" i="4"/>
  <c r="BM65" i="4"/>
  <c r="BM66" i="4"/>
  <c r="BM67" i="4"/>
  <c r="BM68" i="4"/>
  <c r="BM69" i="4"/>
  <c r="BL64" i="4"/>
  <c r="BL65" i="4"/>
  <c r="BL66" i="4"/>
  <c r="BL67" i="4"/>
  <c r="BL68" i="4"/>
  <c r="BL69" i="4"/>
  <c r="BM12" i="4"/>
  <c r="BQ12" i="4"/>
  <c r="BM13" i="4"/>
  <c r="BQ13" i="4"/>
  <c r="BM14" i="4"/>
  <c r="BQ14" i="4"/>
  <c r="BM15" i="4"/>
  <c r="BQ15" i="4"/>
  <c r="BM16" i="4"/>
  <c r="BQ16" i="4"/>
  <c r="BM17" i="4"/>
  <c r="BQ17" i="4"/>
  <c r="BM18" i="4"/>
  <c r="BQ18" i="4"/>
  <c r="BM19" i="4"/>
  <c r="BQ19" i="4"/>
  <c r="BM20" i="4"/>
  <c r="BQ20" i="4"/>
  <c r="BM21" i="4"/>
  <c r="BQ21" i="4"/>
  <c r="BM22" i="4"/>
  <c r="BQ22" i="4"/>
  <c r="BM23" i="4"/>
  <c r="BQ23" i="4"/>
  <c r="BM24" i="4"/>
  <c r="BQ24" i="4"/>
  <c r="BM25" i="4"/>
  <c r="BQ25" i="4"/>
  <c r="BM26" i="4"/>
  <c r="BQ26" i="4"/>
  <c r="BM27" i="4"/>
  <c r="BQ27" i="4"/>
  <c r="BM28" i="4"/>
  <c r="BQ28" i="4"/>
  <c r="BM32" i="4"/>
  <c r="BQ32" i="4"/>
  <c r="BM33" i="4"/>
  <c r="BQ33" i="4"/>
  <c r="BM34" i="4"/>
  <c r="BQ34" i="4"/>
  <c r="BM35" i="4"/>
  <c r="BQ35" i="4"/>
  <c r="BM37" i="4"/>
  <c r="BQ37" i="4"/>
  <c r="BM38" i="4"/>
  <c r="BQ38" i="4"/>
  <c r="BM39" i="4"/>
  <c r="BQ39" i="4"/>
  <c r="BM40" i="4"/>
  <c r="BQ40" i="4"/>
  <c r="BM41" i="4"/>
  <c r="BQ41" i="4"/>
  <c r="BM42" i="4"/>
  <c r="BQ42" i="4"/>
  <c r="BM43" i="4"/>
  <c r="BQ43" i="4"/>
  <c r="BM44" i="4"/>
  <c r="BQ44" i="4"/>
  <c r="BQ61" i="4"/>
  <c r="BL12" i="4"/>
  <c r="BP12" i="4"/>
  <c r="BL13" i="4"/>
  <c r="BP13" i="4"/>
  <c r="BL14" i="4"/>
  <c r="BP14" i="4"/>
  <c r="BL15" i="4"/>
  <c r="BP15" i="4"/>
  <c r="BL16" i="4"/>
  <c r="BP16" i="4"/>
  <c r="BL17" i="4"/>
  <c r="BP17" i="4"/>
  <c r="BL18" i="4"/>
  <c r="BP18" i="4"/>
  <c r="BL19" i="4"/>
  <c r="BP19" i="4"/>
  <c r="BL20" i="4"/>
  <c r="BP20" i="4"/>
  <c r="BL21" i="4"/>
  <c r="BP21" i="4"/>
  <c r="BL22" i="4"/>
  <c r="BP22" i="4"/>
  <c r="BL23" i="4"/>
  <c r="BP23" i="4"/>
  <c r="BL24" i="4"/>
  <c r="BP24" i="4"/>
  <c r="BL25" i="4"/>
  <c r="BP25" i="4"/>
  <c r="BL26" i="4"/>
  <c r="BP26" i="4"/>
  <c r="BL27" i="4"/>
  <c r="BP27" i="4"/>
  <c r="BL28" i="4"/>
  <c r="BP28" i="4"/>
  <c r="BL32" i="4"/>
  <c r="BP32" i="4"/>
  <c r="BL33" i="4"/>
  <c r="BP33" i="4"/>
  <c r="BL34" i="4"/>
  <c r="BP34" i="4"/>
  <c r="BL35" i="4"/>
  <c r="BP35" i="4"/>
  <c r="BL37" i="4"/>
  <c r="BP37" i="4"/>
  <c r="BL38" i="4"/>
  <c r="BP38" i="4"/>
  <c r="BL39" i="4"/>
  <c r="BP39" i="4"/>
  <c r="BL40" i="4"/>
  <c r="BP40" i="4"/>
  <c r="BL41" i="4"/>
  <c r="BP41" i="4"/>
  <c r="BL42" i="4"/>
  <c r="BP42" i="4"/>
  <c r="BL43" i="4"/>
  <c r="BP43" i="4"/>
  <c r="BL44" i="4"/>
  <c r="BP44" i="4"/>
  <c r="BP61" i="4"/>
  <c r="BO61" i="4"/>
  <c r="BM7" i="4"/>
  <c r="BM10" i="4"/>
  <c r="BL7" i="4"/>
  <c r="BL10" i="4"/>
  <c r="BM6" i="4"/>
  <c r="BL6" i="4"/>
  <c r="BD64" i="4"/>
  <c r="BD65" i="4"/>
  <c r="BD66" i="4"/>
  <c r="BD67" i="4"/>
  <c r="BD68" i="4"/>
  <c r="BD69" i="4"/>
  <c r="BC64" i="4"/>
  <c r="BC65" i="4"/>
  <c r="BC66" i="4"/>
  <c r="BC67" i="4"/>
  <c r="BC68" i="4"/>
  <c r="BC69" i="4"/>
  <c r="BD12" i="4"/>
  <c r="BH12" i="4"/>
  <c r="BD13" i="4"/>
  <c r="BH13" i="4"/>
  <c r="BD14" i="4"/>
  <c r="BH14" i="4"/>
  <c r="BD15" i="4"/>
  <c r="BH15" i="4"/>
  <c r="BD16" i="4"/>
  <c r="BH16" i="4"/>
  <c r="BD17" i="4"/>
  <c r="BH17" i="4"/>
  <c r="BD18" i="4"/>
  <c r="BH18" i="4"/>
  <c r="BD19" i="4"/>
  <c r="BH19" i="4"/>
  <c r="BD20" i="4"/>
  <c r="BH20" i="4"/>
  <c r="BD21" i="4"/>
  <c r="BH21" i="4"/>
  <c r="BD22" i="4"/>
  <c r="BH22" i="4"/>
  <c r="BD23" i="4"/>
  <c r="BH23" i="4"/>
  <c r="BD24" i="4"/>
  <c r="BH24" i="4"/>
  <c r="BD25" i="4"/>
  <c r="BH25" i="4"/>
  <c r="BD26" i="4"/>
  <c r="BH26" i="4"/>
  <c r="BD27" i="4"/>
  <c r="BH27" i="4"/>
  <c r="BD28" i="4"/>
  <c r="BH28" i="4"/>
  <c r="BD32" i="4"/>
  <c r="BH32" i="4"/>
  <c r="BD33" i="4"/>
  <c r="BH33" i="4"/>
  <c r="BD34" i="4"/>
  <c r="BH34" i="4"/>
  <c r="BD35" i="4"/>
  <c r="BH35" i="4"/>
  <c r="BD37" i="4"/>
  <c r="BH37" i="4"/>
  <c r="BD38" i="4"/>
  <c r="BH38" i="4"/>
  <c r="BD39" i="4"/>
  <c r="BH39" i="4"/>
  <c r="BD40" i="4"/>
  <c r="BH40" i="4"/>
  <c r="BD41" i="4"/>
  <c r="BH41" i="4"/>
  <c r="BD42" i="4"/>
  <c r="BH42" i="4"/>
  <c r="BD43" i="4"/>
  <c r="BH43" i="4"/>
  <c r="BD44" i="4"/>
  <c r="BH44" i="4"/>
  <c r="BH61" i="4"/>
  <c r="BC12" i="4"/>
  <c r="BG12" i="4"/>
  <c r="BC13" i="4"/>
  <c r="BG13" i="4"/>
  <c r="BC14" i="4"/>
  <c r="BG14" i="4"/>
  <c r="BC15" i="4"/>
  <c r="BG15" i="4"/>
  <c r="BC16" i="4"/>
  <c r="BG16" i="4"/>
  <c r="BC17" i="4"/>
  <c r="BG17" i="4"/>
  <c r="BC18" i="4"/>
  <c r="BG18" i="4"/>
  <c r="BC19" i="4"/>
  <c r="BG19" i="4"/>
  <c r="BC20" i="4"/>
  <c r="BG20" i="4"/>
  <c r="BC21" i="4"/>
  <c r="BG21" i="4"/>
  <c r="BC22" i="4"/>
  <c r="BG22" i="4"/>
  <c r="BC23" i="4"/>
  <c r="BG23" i="4"/>
  <c r="BC24" i="4"/>
  <c r="BG24" i="4"/>
  <c r="BC25" i="4"/>
  <c r="BG25" i="4"/>
  <c r="BC26" i="4"/>
  <c r="BG26" i="4"/>
  <c r="BC27" i="4"/>
  <c r="BG27" i="4"/>
  <c r="BC28" i="4"/>
  <c r="BG28" i="4"/>
  <c r="BC32" i="4"/>
  <c r="BG32" i="4"/>
  <c r="BC33" i="4"/>
  <c r="BG33" i="4"/>
  <c r="BC34" i="4"/>
  <c r="BG34" i="4"/>
  <c r="BC35" i="4"/>
  <c r="BG35" i="4"/>
  <c r="BC37" i="4"/>
  <c r="BG37" i="4"/>
  <c r="BC38" i="4"/>
  <c r="BG38" i="4"/>
  <c r="BC39" i="4"/>
  <c r="BG39" i="4"/>
  <c r="BC40" i="4"/>
  <c r="BG40" i="4"/>
  <c r="BC41" i="4"/>
  <c r="BG41" i="4"/>
  <c r="BC42" i="4"/>
  <c r="BG42" i="4"/>
  <c r="BC43" i="4"/>
  <c r="BG43" i="4"/>
  <c r="BC44" i="4"/>
  <c r="BG44" i="4"/>
  <c r="BG61" i="4"/>
  <c r="BF61" i="4"/>
  <c r="BD7" i="4"/>
  <c r="BD10" i="4"/>
  <c r="BC7" i="4"/>
  <c r="BC10" i="4"/>
  <c r="BD6" i="4"/>
  <c r="BC6" i="4"/>
  <c r="AU64" i="4"/>
  <c r="AU65" i="4"/>
  <c r="AU66" i="4"/>
  <c r="AU67" i="4"/>
  <c r="AU68" i="4"/>
  <c r="AU69" i="4"/>
  <c r="AT64" i="4"/>
  <c r="AT65" i="4"/>
  <c r="AT66" i="4"/>
  <c r="AT67" i="4"/>
  <c r="AT68" i="4"/>
  <c r="AT69" i="4"/>
  <c r="AU12" i="4"/>
  <c r="AY12" i="4"/>
  <c r="AU13" i="4"/>
  <c r="AY13" i="4"/>
  <c r="AU14" i="4"/>
  <c r="AY14" i="4"/>
  <c r="AU15" i="4"/>
  <c r="AY15" i="4"/>
  <c r="AU16" i="4"/>
  <c r="AY16" i="4"/>
  <c r="AU17" i="4"/>
  <c r="AY17" i="4"/>
  <c r="AU18" i="4"/>
  <c r="AY18" i="4"/>
  <c r="AU19" i="4"/>
  <c r="AY19" i="4"/>
  <c r="AU20" i="4"/>
  <c r="AY20" i="4"/>
  <c r="AU21" i="4"/>
  <c r="AY21" i="4"/>
  <c r="AU22" i="4"/>
  <c r="AY22" i="4"/>
  <c r="AU23" i="4"/>
  <c r="AY23" i="4"/>
  <c r="AU24" i="4"/>
  <c r="AY24" i="4"/>
  <c r="AU25" i="4"/>
  <c r="AY25" i="4"/>
  <c r="AU26" i="4"/>
  <c r="AY26" i="4"/>
  <c r="AU27" i="4"/>
  <c r="AY27" i="4"/>
  <c r="AU28" i="4"/>
  <c r="AY28" i="4"/>
  <c r="AU32" i="4"/>
  <c r="AY32" i="4"/>
  <c r="AU33" i="4"/>
  <c r="AY33" i="4"/>
  <c r="AU34" i="4"/>
  <c r="AY34" i="4"/>
  <c r="AU35" i="4"/>
  <c r="AY35" i="4"/>
  <c r="AU37" i="4"/>
  <c r="AY37" i="4"/>
  <c r="AU38" i="4"/>
  <c r="AY38" i="4"/>
  <c r="AU39" i="4"/>
  <c r="AY39" i="4"/>
  <c r="AU40" i="4"/>
  <c r="AY40" i="4"/>
  <c r="AU41" i="4"/>
  <c r="AY41" i="4"/>
  <c r="AU42" i="4"/>
  <c r="AY42" i="4"/>
  <c r="AU43" i="4"/>
  <c r="AY43" i="4"/>
  <c r="AU44" i="4"/>
  <c r="AY44" i="4"/>
  <c r="AY61" i="4"/>
  <c r="AT12" i="4"/>
  <c r="AX12" i="4"/>
  <c r="AT13" i="4"/>
  <c r="AX13" i="4"/>
  <c r="AT14" i="4"/>
  <c r="AX14" i="4"/>
  <c r="AT15" i="4"/>
  <c r="AX15" i="4"/>
  <c r="AT16" i="4"/>
  <c r="AX16" i="4"/>
  <c r="AT17" i="4"/>
  <c r="AX17" i="4"/>
  <c r="AT18" i="4"/>
  <c r="AX18" i="4"/>
  <c r="AT19" i="4"/>
  <c r="AX19" i="4"/>
  <c r="AT20" i="4"/>
  <c r="AX20" i="4"/>
  <c r="AT21" i="4"/>
  <c r="AX21" i="4"/>
  <c r="AT22" i="4"/>
  <c r="AX22" i="4"/>
  <c r="AT23" i="4"/>
  <c r="AX23" i="4"/>
  <c r="AT24" i="4"/>
  <c r="AX24" i="4"/>
  <c r="AT25" i="4"/>
  <c r="AX25" i="4"/>
  <c r="AT26" i="4"/>
  <c r="AX26" i="4"/>
  <c r="AT27" i="4"/>
  <c r="AX27" i="4"/>
  <c r="AT28" i="4"/>
  <c r="AX28" i="4"/>
  <c r="AT32" i="4"/>
  <c r="AX32" i="4"/>
  <c r="AT33" i="4"/>
  <c r="AX33" i="4"/>
  <c r="AT34" i="4"/>
  <c r="AX34" i="4"/>
  <c r="AT35" i="4"/>
  <c r="AX35" i="4"/>
  <c r="AT37" i="4"/>
  <c r="AX37" i="4"/>
  <c r="AT38" i="4"/>
  <c r="AX38" i="4"/>
  <c r="AT39" i="4"/>
  <c r="AX39" i="4"/>
  <c r="AT40" i="4"/>
  <c r="AX40" i="4"/>
  <c r="AT41" i="4"/>
  <c r="AX41" i="4"/>
  <c r="AT42" i="4"/>
  <c r="AX42" i="4"/>
  <c r="AT43" i="4"/>
  <c r="AX43" i="4"/>
  <c r="AT44" i="4"/>
  <c r="AX44" i="4"/>
  <c r="AX61" i="4"/>
  <c r="AW61" i="4"/>
  <c r="AU7" i="4"/>
  <c r="AU10" i="4"/>
  <c r="AT7" i="4"/>
  <c r="AT10" i="4"/>
  <c r="AU6" i="4"/>
  <c r="AT6" i="4"/>
  <c r="AL64" i="4"/>
  <c r="AL65" i="4"/>
  <c r="AL66" i="4"/>
  <c r="AL67" i="4"/>
  <c r="AL68" i="4"/>
  <c r="AL69" i="4"/>
  <c r="AK64" i="4"/>
  <c r="AK65" i="4"/>
  <c r="AK66" i="4"/>
  <c r="AK67" i="4"/>
  <c r="AK68" i="4"/>
  <c r="AK69" i="4"/>
  <c r="AL12" i="4"/>
  <c r="AP12" i="4"/>
  <c r="AL13" i="4"/>
  <c r="AP13" i="4"/>
  <c r="AL14" i="4"/>
  <c r="AP14" i="4"/>
  <c r="AL15" i="4"/>
  <c r="AP15" i="4"/>
  <c r="AL16" i="4"/>
  <c r="AP16" i="4"/>
  <c r="AL17" i="4"/>
  <c r="AP17" i="4"/>
  <c r="AL18" i="4"/>
  <c r="AP18" i="4"/>
  <c r="AL19" i="4"/>
  <c r="AP19" i="4"/>
  <c r="AL20" i="4"/>
  <c r="AP20" i="4"/>
  <c r="AL21" i="4"/>
  <c r="AP21" i="4"/>
  <c r="AL22" i="4"/>
  <c r="AP22" i="4"/>
  <c r="AL23" i="4"/>
  <c r="AP23" i="4"/>
  <c r="AL24" i="4"/>
  <c r="AP24" i="4"/>
  <c r="AL25" i="4"/>
  <c r="AP25" i="4"/>
  <c r="AL26" i="4"/>
  <c r="AP26" i="4"/>
  <c r="AL27" i="4"/>
  <c r="AP27" i="4"/>
  <c r="AL28" i="4"/>
  <c r="AP28" i="4"/>
  <c r="AL32" i="4"/>
  <c r="AP32" i="4"/>
  <c r="AL33" i="4"/>
  <c r="AP33" i="4"/>
  <c r="AL34" i="4"/>
  <c r="AP34" i="4"/>
  <c r="AL35" i="4"/>
  <c r="AP35" i="4"/>
  <c r="AL37" i="4"/>
  <c r="AP37" i="4"/>
  <c r="AL38" i="4"/>
  <c r="AP38" i="4"/>
  <c r="AL39" i="4"/>
  <c r="AP39" i="4"/>
  <c r="AL40" i="4"/>
  <c r="AP40" i="4"/>
  <c r="AL41" i="4"/>
  <c r="AP41" i="4"/>
  <c r="AL42" i="4"/>
  <c r="AP42" i="4"/>
  <c r="AL43" i="4"/>
  <c r="AP43" i="4"/>
  <c r="AL44" i="4"/>
  <c r="AP44" i="4"/>
  <c r="AP61" i="4"/>
  <c r="AK12" i="4"/>
  <c r="AO12" i="4"/>
  <c r="AK13" i="4"/>
  <c r="AO13" i="4"/>
  <c r="AK14" i="4"/>
  <c r="AO14" i="4"/>
  <c r="AK15" i="4"/>
  <c r="AO15" i="4"/>
  <c r="AK16" i="4"/>
  <c r="AO16" i="4"/>
  <c r="AK17" i="4"/>
  <c r="AO17" i="4"/>
  <c r="AK18" i="4"/>
  <c r="AO18" i="4"/>
  <c r="AK19" i="4"/>
  <c r="AO19" i="4"/>
  <c r="AK20" i="4"/>
  <c r="AO20" i="4"/>
  <c r="AK21" i="4"/>
  <c r="AO21" i="4"/>
  <c r="AK22" i="4"/>
  <c r="AO22" i="4"/>
  <c r="AK23" i="4"/>
  <c r="AO23" i="4"/>
  <c r="AK24" i="4"/>
  <c r="AO24" i="4"/>
  <c r="AK25" i="4"/>
  <c r="AO25" i="4"/>
  <c r="AK26" i="4"/>
  <c r="AO26" i="4"/>
  <c r="AK27" i="4"/>
  <c r="AO27" i="4"/>
  <c r="AK28" i="4"/>
  <c r="AO28" i="4"/>
  <c r="AK32" i="4"/>
  <c r="AO32" i="4"/>
  <c r="AK33" i="4"/>
  <c r="AO33" i="4"/>
  <c r="AK34" i="4"/>
  <c r="AO34" i="4"/>
  <c r="AK35" i="4"/>
  <c r="AO35" i="4"/>
  <c r="AK37" i="4"/>
  <c r="AO37" i="4"/>
  <c r="AK38" i="4"/>
  <c r="AO38" i="4"/>
  <c r="AK39" i="4"/>
  <c r="AO39" i="4"/>
  <c r="AK40" i="4"/>
  <c r="AO40" i="4"/>
  <c r="AK41" i="4"/>
  <c r="AO41" i="4"/>
  <c r="AK42" i="4"/>
  <c r="AO42" i="4"/>
  <c r="AK43" i="4"/>
  <c r="AO43" i="4"/>
  <c r="AK44" i="4"/>
  <c r="AO44" i="4"/>
  <c r="AO61" i="4"/>
  <c r="AN61" i="4"/>
  <c r="AL7" i="4"/>
  <c r="AL10" i="4"/>
  <c r="AK7" i="4"/>
  <c r="AK10" i="4"/>
  <c r="AL6" i="4"/>
  <c r="AK6" i="4"/>
  <c r="AC64" i="4"/>
  <c r="AC65" i="4"/>
  <c r="AC66" i="4"/>
  <c r="AC67" i="4"/>
  <c r="AC68" i="4"/>
  <c r="AC69" i="4"/>
  <c r="AB64" i="4"/>
  <c r="AB65" i="4"/>
  <c r="AB66" i="4"/>
  <c r="AB67" i="4"/>
  <c r="AB68" i="4"/>
  <c r="AB69" i="4"/>
  <c r="AC12" i="4"/>
  <c r="AG12" i="4"/>
  <c r="AC13" i="4"/>
  <c r="AG13" i="4"/>
  <c r="AC14" i="4"/>
  <c r="AG14" i="4"/>
  <c r="AC15" i="4"/>
  <c r="AG15" i="4"/>
  <c r="AC16" i="4"/>
  <c r="AG16" i="4"/>
  <c r="AC17" i="4"/>
  <c r="AG17" i="4"/>
  <c r="AC18" i="4"/>
  <c r="AG18" i="4"/>
  <c r="AC19" i="4"/>
  <c r="AG19" i="4"/>
  <c r="AC20" i="4"/>
  <c r="AG20" i="4"/>
  <c r="AC21" i="4"/>
  <c r="AG21" i="4"/>
  <c r="AC22" i="4"/>
  <c r="AG22" i="4"/>
  <c r="AC23" i="4"/>
  <c r="AG23" i="4"/>
  <c r="AC24" i="4"/>
  <c r="AG24" i="4"/>
  <c r="AC25" i="4"/>
  <c r="AG25" i="4"/>
  <c r="AC26" i="4"/>
  <c r="AG26" i="4"/>
  <c r="AC27" i="4"/>
  <c r="AG27" i="4"/>
  <c r="AC28" i="4"/>
  <c r="AG28" i="4"/>
  <c r="AC32" i="4"/>
  <c r="AG32" i="4"/>
  <c r="AC33" i="4"/>
  <c r="AG33" i="4"/>
  <c r="AC34" i="4"/>
  <c r="AG34" i="4"/>
  <c r="AC35" i="4"/>
  <c r="AG35" i="4"/>
  <c r="AC37" i="4"/>
  <c r="AG37" i="4"/>
  <c r="AC38" i="4"/>
  <c r="AG38" i="4"/>
  <c r="AC39" i="4"/>
  <c r="AG39" i="4"/>
  <c r="AC40" i="4"/>
  <c r="AG40" i="4"/>
  <c r="AC41" i="4"/>
  <c r="AG41" i="4"/>
  <c r="AC42" i="4"/>
  <c r="AG42" i="4"/>
  <c r="AC43" i="4"/>
  <c r="AG43" i="4"/>
  <c r="AC44" i="4"/>
  <c r="AG44" i="4"/>
  <c r="AG61" i="4"/>
  <c r="AB12" i="4"/>
  <c r="AF12" i="4"/>
  <c r="AB13" i="4"/>
  <c r="AF13" i="4"/>
  <c r="AB14" i="4"/>
  <c r="AF14" i="4"/>
  <c r="AB15" i="4"/>
  <c r="AF15" i="4"/>
  <c r="AB16" i="4"/>
  <c r="AF16" i="4"/>
  <c r="AB17" i="4"/>
  <c r="AF17" i="4"/>
  <c r="AB18" i="4"/>
  <c r="AF18" i="4"/>
  <c r="AB19" i="4"/>
  <c r="AF19" i="4"/>
  <c r="AB20" i="4"/>
  <c r="AF20" i="4"/>
  <c r="AB21" i="4"/>
  <c r="AF21" i="4"/>
  <c r="AB22" i="4"/>
  <c r="AF22" i="4"/>
  <c r="AB23" i="4"/>
  <c r="AF23" i="4"/>
  <c r="AB24" i="4"/>
  <c r="AF24" i="4"/>
  <c r="AB25" i="4"/>
  <c r="AF25" i="4"/>
  <c r="AB26" i="4"/>
  <c r="AF26" i="4"/>
  <c r="AB27" i="4"/>
  <c r="AF27" i="4"/>
  <c r="AB28" i="4"/>
  <c r="AF28" i="4"/>
  <c r="AB32" i="4"/>
  <c r="AF32" i="4"/>
  <c r="AB33" i="4"/>
  <c r="AF33" i="4"/>
  <c r="AB34" i="4"/>
  <c r="AF34" i="4"/>
  <c r="AB35" i="4"/>
  <c r="AF35" i="4"/>
  <c r="AB37" i="4"/>
  <c r="AF37" i="4"/>
  <c r="AB38" i="4"/>
  <c r="AF38" i="4"/>
  <c r="AB39" i="4"/>
  <c r="AF39" i="4"/>
  <c r="AB40" i="4"/>
  <c r="AF40" i="4"/>
  <c r="AB41" i="4"/>
  <c r="AF41" i="4"/>
  <c r="AB42" i="4"/>
  <c r="AF42" i="4"/>
  <c r="AB43" i="4"/>
  <c r="AF43" i="4"/>
  <c r="AB44" i="4"/>
  <c r="AF44" i="4"/>
  <c r="AF61" i="4"/>
  <c r="AE61" i="4"/>
  <c r="AC7" i="4"/>
  <c r="AC10" i="4"/>
  <c r="AB7" i="4"/>
  <c r="AB10" i="4"/>
  <c r="AC6" i="4"/>
  <c r="AB6" i="4"/>
  <c r="T64" i="4"/>
  <c r="T65" i="4"/>
  <c r="T66" i="4"/>
  <c r="T67" i="4"/>
  <c r="T68" i="4"/>
  <c r="T69" i="4"/>
  <c r="S64" i="4"/>
  <c r="S65" i="4"/>
  <c r="S66" i="4"/>
  <c r="S67" i="4"/>
  <c r="S68" i="4"/>
  <c r="S69" i="4"/>
  <c r="T12" i="4"/>
  <c r="X12" i="4"/>
  <c r="T13" i="4"/>
  <c r="X13" i="4"/>
  <c r="T14" i="4"/>
  <c r="X14" i="4"/>
  <c r="T15" i="4"/>
  <c r="X15" i="4"/>
  <c r="T16" i="4"/>
  <c r="X16" i="4"/>
  <c r="T17" i="4"/>
  <c r="X17" i="4"/>
  <c r="T18" i="4"/>
  <c r="X18" i="4"/>
  <c r="T19" i="4"/>
  <c r="X19" i="4"/>
  <c r="T20" i="4"/>
  <c r="X20" i="4"/>
  <c r="T21" i="4"/>
  <c r="X21" i="4"/>
  <c r="T22" i="4"/>
  <c r="X22" i="4"/>
  <c r="T23" i="4"/>
  <c r="X23" i="4"/>
  <c r="T24" i="4"/>
  <c r="X24" i="4"/>
  <c r="T25" i="4"/>
  <c r="X25" i="4"/>
  <c r="T26" i="4"/>
  <c r="X26" i="4"/>
  <c r="T27" i="4"/>
  <c r="X27" i="4"/>
  <c r="T28" i="4"/>
  <c r="X28" i="4"/>
  <c r="T32" i="4"/>
  <c r="X32" i="4"/>
  <c r="T33" i="4"/>
  <c r="X33" i="4"/>
  <c r="T34" i="4"/>
  <c r="X34" i="4"/>
  <c r="T35" i="4"/>
  <c r="X35" i="4"/>
  <c r="T37" i="4"/>
  <c r="X37" i="4"/>
  <c r="T38" i="4"/>
  <c r="X38" i="4"/>
  <c r="T39" i="4"/>
  <c r="X39" i="4"/>
  <c r="T40" i="4"/>
  <c r="X40" i="4"/>
  <c r="T41" i="4"/>
  <c r="X41" i="4"/>
  <c r="T42" i="4"/>
  <c r="X42" i="4"/>
  <c r="T43" i="4"/>
  <c r="X43" i="4"/>
  <c r="T44" i="4"/>
  <c r="X44" i="4"/>
  <c r="X61" i="4"/>
  <c r="S12" i="4"/>
  <c r="W12" i="4"/>
  <c r="S13" i="4"/>
  <c r="W13" i="4"/>
  <c r="S14" i="4"/>
  <c r="W14" i="4"/>
  <c r="S15" i="4"/>
  <c r="W15" i="4"/>
  <c r="S16" i="4"/>
  <c r="W16" i="4"/>
  <c r="S17" i="4"/>
  <c r="W17" i="4"/>
  <c r="S18" i="4"/>
  <c r="W18" i="4"/>
  <c r="S19" i="4"/>
  <c r="W19" i="4"/>
  <c r="S20" i="4"/>
  <c r="W20" i="4"/>
  <c r="S21" i="4"/>
  <c r="W21" i="4"/>
  <c r="S22" i="4"/>
  <c r="W22" i="4"/>
  <c r="S23" i="4"/>
  <c r="W23" i="4"/>
  <c r="S24" i="4"/>
  <c r="W24" i="4"/>
  <c r="S25" i="4"/>
  <c r="W25" i="4"/>
  <c r="S26" i="4"/>
  <c r="W26" i="4"/>
  <c r="S27" i="4"/>
  <c r="W27" i="4"/>
  <c r="S28" i="4"/>
  <c r="W28" i="4"/>
  <c r="S32" i="4"/>
  <c r="W32" i="4"/>
  <c r="S33" i="4"/>
  <c r="W33" i="4"/>
  <c r="S34" i="4"/>
  <c r="W34" i="4"/>
  <c r="S35" i="4"/>
  <c r="W35" i="4"/>
  <c r="S37" i="4"/>
  <c r="W37" i="4"/>
  <c r="S38" i="4"/>
  <c r="W38" i="4"/>
  <c r="S39" i="4"/>
  <c r="W39" i="4"/>
  <c r="S40" i="4"/>
  <c r="W40" i="4"/>
  <c r="S41" i="4"/>
  <c r="W41" i="4"/>
  <c r="S42" i="4"/>
  <c r="W42" i="4"/>
  <c r="S43" i="4"/>
  <c r="W43" i="4"/>
  <c r="S44" i="4"/>
  <c r="W44" i="4"/>
  <c r="W61" i="4"/>
  <c r="V61" i="4"/>
  <c r="T7" i="4"/>
  <c r="T10" i="4"/>
  <c r="S7" i="4"/>
  <c r="S10" i="4"/>
  <c r="T6" i="4"/>
  <c r="S6" i="4"/>
  <c r="K64" i="4"/>
  <c r="K65" i="4"/>
  <c r="K66" i="4"/>
  <c r="K67" i="4"/>
  <c r="K68" i="4"/>
  <c r="K69" i="4"/>
  <c r="J64" i="4"/>
  <c r="J65" i="4"/>
  <c r="J66" i="4"/>
  <c r="J67" i="4"/>
  <c r="J68" i="4"/>
  <c r="J69" i="4"/>
  <c r="K12" i="4"/>
  <c r="O12" i="4"/>
  <c r="K13" i="4"/>
  <c r="O13" i="4"/>
  <c r="K14" i="4"/>
  <c r="O14" i="4"/>
  <c r="K15" i="4"/>
  <c r="O15" i="4"/>
  <c r="K16" i="4"/>
  <c r="O16" i="4"/>
  <c r="K17" i="4"/>
  <c r="O17" i="4"/>
  <c r="K18" i="4"/>
  <c r="O18" i="4"/>
  <c r="K19" i="4"/>
  <c r="O19" i="4"/>
  <c r="K20" i="4"/>
  <c r="O20" i="4"/>
  <c r="K21" i="4"/>
  <c r="O21" i="4"/>
  <c r="K22" i="4"/>
  <c r="O22" i="4"/>
  <c r="K23" i="4"/>
  <c r="O23" i="4"/>
  <c r="K24" i="4"/>
  <c r="O24" i="4"/>
  <c r="K25" i="4"/>
  <c r="O25" i="4"/>
  <c r="K26" i="4"/>
  <c r="O26" i="4"/>
  <c r="K27" i="4"/>
  <c r="O27" i="4"/>
  <c r="K28" i="4"/>
  <c r="O28" i="4"/>
  <c r="K32" i="4"/>
  <c r="O32" i="4"/>
  <c r="K33" i="4"/>
  <c r="O33" i="4"/>
  <c r="K34" i="4"/>
  <c r="O34" i="4"/>
  <c r="K35" i="4"/>
  <c r="O35" i="4"/>
  <c r="K37" i="4"/>
  <c r="O37" i="4"/>
  <c r="K38" i="4"/>
  <c r="O38" i="4"/>
  <c r="K39" i="4"/>
  <c r="O39" i="4"/>
  <c r="K40" i="4"/>
  <c r="O40" i="4"/>
  <c r="K41" i="4"/>
  <c r="O41" i="4"/>
  <c r="K42" i="4"/>
  <c r="O42" i="4"/>
  <c r="K43" i="4"/>
  <c r="O43" i="4"/>
  <c r="K44" i="4"/>
  <c r="O44" i="4"/>
  <c r="O61" i="4"/>
  <c r="J12" i="4"/>
  <c r="N12" i="4"/>
  <c r="J13" i="4"/>
  <c r="N13" i="4"/>
  <c r="J14" i="4"/>
  <c r="N14" i="4"/>
  <c r="J15" i="4"/>
  <c r="N15" i="4"/>
  <c r="J16" i="4"/>
  <c r="N16" i="4"/>
  <c r="J17" i="4"/>
  <c r="N17" i="4"/>
  <c r="J18" i="4"/>
  <c r="N18" i="4"/>
  <c r="J19" i="4"/>
  <c r="N19" i="4"/>
  <c r="J20" i="4"/>
  <c r="N20" i="4"/>
  <c r="J21" i="4"/>
  <c r="N21" i="4"/>
  <c r="J22" i="4"/>
  <c r="N22" i="4"/>
  <c r="J23" i="4"/>
  <c r="N23" i="4"/>
  <c r="J24" i="4"/>
  <c r="N24" i="4"/>
  <c r="J25" i="4"/>
  <c r="N25" i="4"/>
  <c r="J26" i="4"/>
  <c r="N26" i="4"/>
  <c r="J27" i="4"/>
  <c r="N27" i="4"/>
  <c r="J28" i="4"/>
  <c r="N28" i="4"/>
  <c r="J32" i="4"/>
  <c r="N32" i="4"/>
  <c r="J33" i="4"/>
  <c r="N33" i="4"/>
  <c r="J34" i="4"/>
  <c r="N34" i="4"/>
  <c r="J35" i="4"/>
  <c r="N35" i="4"/>
  <c r="J37" i="4"/>
  <c r="N37" i="4"/>
  <c r="J38" i="4"/>
  <c r="N38" i="4"/>
  <c r="J39" i="4"/>
  <c r="N39" i="4"/>
  <c r="J40" i="4"/>
  <c r="N40" i="4"/>
  <c r="J41" i="4"/>
  <c r="N41" i="4"/>
  <c r="J42" i="4"/>
  <c r="N42" i="4"/>
  <c r="J43" i="4"/>
  <c r="N43" i="4"/>
  <c r="J44" i="4"/>
  <c r="N44" i="4"/>
  <c r="N61" i="4"/>
  <c r="M61" i="4"/>
  <c r="K7" i="4"/>
  <c r="K10" i="4"/>
  <c r="J7" i="4"/>
  <c r="J10" i="4"/>
  <c r="K6" i="4"/>
  <c r="J6" i="4"/>
  <c r="AC64" i="12"/>
  <c r="AC65" i="12"/>
  <c r="AC66" i="12"/>
  <c r="AC67" i="12"/>
  <c r="AC68" i="12"/>
  <c r="AC69" i="12"/>
  <c r="AB64" i="12"/>
  <c r="AB65" i="12"/>
  <c r="AB66" i="12"/>
  <c r="AB67" i="12"/>
  <c r="AB68" i="12"/>
  <c r="AB69" i="12"/>
  <c r="AC12" i="12"/>
  <c r="AG12" i="12"/>
  <c r="AC13" i="12"/>
  <c r="AG13" i="12"/>
  <c r="AC14" i="12"/>
  <c r="AG14" i="12"/>
  <c r="AC15" i="12"/>
  <c r="AG15" i="12"/>
  <c r="AC16" i="12"/>
  <c r="AG16" i="12"/>
  <c r="AC17" i="12"/>
  <c r="AG17" i="12"/>
  <c r="AC18" i="12"/>
  <c r="AG18" i="12"/>
  <c r="AC19" i="12"/>
  <c r="AG19" i="12"/>
  <c r="AC20" i="12"/>
  <c r="AG20" i="12"/>
  <c r="AC21" i="12"/>
  <c r="AG21" i="12"/>
  <c r="AC22" i="12"/>
  <c r="AG22" i="12"/>
  <c r="AC23" i="12"/>
  <c r="AG23" i="12"/>
  <c r="AC24" i="12"/>
  <c r="AG24" i="12"/>
  <c r="AC25" i="12"/>
  <c r="AG25" i="12"/>
  <c r="AC26" i="12"/>
  <c r="AG26" i="12"/>
  <c r="AC27" i="12"/>
  <c r="AG27" i="12"/>
  <c r="AC28" i="12"/>
  <c r="AG28" i="12"/>
  <c r="AC32" i="12"/>
  <c r="AG32" i="12"/>
  <c r="AC33" i="12"/>
  <c r="AG33" i="12"/>
  <c r="AC34" i="12"/>
  <c r="AG34" i="12"/>
  <c r="AC35" i="12"/>
  <c r="AG35" i="12"/>
  <c r="AC37" i="12"/>
  <c r="AG37" i="12"/>
  <c r="AC38" i="12"/>
  <c r="AG38" i="12"/>
  <c r="AC39" i="12"/>
  <c r="AG39" i="12"/>
  <c r="AC40" i="12"/>
  <c r="AG40" i="12"/>
  <c r="AC41" i="12"/>
  <c r="AG41" i="12"/>
  <c r="AC42" i="12"/>
  <c r="AG42" i="12"/>
  <c r="AC43" i="12"/>
  <c r="AG43" i="12"/>
  <c r="AC44" i="12"/>
  <c r="AG44" i="12"/>
  <c r="AG61" i="12"/>
  <c r="AB12" i="12"/>
  <c r="AF12" i="12"/>
  <c r="AB13" i="12"/>
  <c r="AF13" i="12"/>
  <c r="AB14" i="12"/>
  <c r="AF14" i="12"/>
  <c r="AB15" i="12"/>
  <c r="AF15" i="12"/>
  <c r="AB16" i="12"/>
  <c r="AF16" i="12"/>
  <c r="AB17" i="12"/>
  <c r="AF17" i="12"/>
  <c r="AB18" i="12"/>
  <c r="AF18" i="12"/>
  <c r="AB19" i="12"/>
  <c r="AF19" i="12"/>
  <c r="AB20" i="12"/>
  <c r="AF20" i="12"/>
  <c r="AB21" i="12"/>
  <c r="AF21" i="12"/>
  <c r="AB22" i="12"/>
  <c r="AF22" i="12"/>
  <c r="AB23" i="12"/>
  <c r="AF23" i="12"/>
  <c r="AB24" i="12"/>
  <c r="AF24" i="12"/>
  <c r="AB25" i="12"/>
  <c r="AF25" i="12"/>
  <c r="AB26" i="12"/>
  <c r="AF26" i="12"/>
  <c r="AB27" i="12"/>
  <c r="AF27" i="12"/>
  <c r="AB28" i="12"/>
  <c r="AF28" i="12"/>
  <c r="AB32" i="12"/>
  <c r="AF32" i="12"/>
  <c r="AB33" i="12"/>
  <c r="AF33" i="12"/>
  <c r="AB34" i="12"/>
  <c r="AF34" i="12"/>
  <c r="AB35" i="12"/>
  <c r="AF35" i="12"/>
  <c r="AB37" i="12"/>
  <c r="AF37" i="12"/>
  <c r="AB38" i="12"/>
  <c r="AF38" i="12"/>
  <c r="AB39" i="12"/>
  <c r="AF39" i="12"/>
  <c r="AB40" i="12"/>
  <c r="AF40" i="12"/>
  <c r="AB41" i="12"/>
  <c r="AF41" i="12"/>
  <c r="AB42" i="12"/>
  <c r="AF42" i="12"/>
  <c r="AB43" i="12"/>
  <c r="AF43" i="12"/>
  <c r="AB44" i="12"/>
  <c r="AF44" i="12"/>
  <c r="AF61" i="12"/>
  <c r="AE61" i="12"/>
  <c r="AC7" i="12"/>
  <c r="AC10" i="12"/>
  <c r="AB7" i="12"/>
  <c r="AB10" i="12"/>
  <c r="AC6" i="12"/>
  <c r="AB6" i="12"/>
  <c r="T64" i="12"/>
  <c r="T65" i="12"/>
  <c r="T66" i="12"/>
  <c r="T67" i="12"/>
  <c r="T68" i="12"/>
  <c r="T69" i="12"/>
  <c r="S64" i="12"/>
  <c r="S65" i="12"/>
  <c r="S66" i="12"/>
  <c r="S67" i="12"/>
  <c r="S68" i="12"/>
  <c r="S69" i="12"/>
  <c r="T12" i="12"/>
  <c r="X12" i="12"/>
  <c r="T13" i="12"/>
  <c r="X13" i="12"/>
  <c r="T14" i="12"/>
  <c r="X14" i="12"/>
  <c r="T15" i="12"/>
  <c r="X15" i="12"/>
  <c r="T16" i="12"/>
  <c r="X16" i="12"/>
  <c r="T17" i="12"/>
  <c r="X17" i="12"/>
  <c r="T18" i="12"/>
  <c r="X18" i="12"/>
  <c r="T19" i="12"/>
  <c r="X19" i="12"/>
  <c r="T20" i="12"/>
  <c r="X20" i="12"/>
  <c r="T21" i="12"/>
  <c r="X21" i="12"/>
  <c r="T22" i="12"/>
  <c r="X22" i="12"/>
  <c r="T23" i="12"/>
  <c r="X23" i="12"/>
  <c r="T24" i="12"/>
  <c r="X24" i="12"/>
  <c r="T25" i="12"/>
  <c r="X25" i="12"/>
  <c r="T26" i="12"/>
  <c r="X26" i="12"/>
  <c r="T27" i="12"/>
  <c r="X27" i="12"/>
  <c r="T28" i="12"/>
  <c r="X28" i="12"/>
  <c r="T32" i="12"/>
  <c r="X32" i="12"/>
  <c r="T33" i="12"/>
  <c r="X33" i="12"/>
  <c r="T34" i="12"/>
  <c r="X34" i="12"/>
  <c r="T35" i="12"/>
  <c r="X35" i="12"/>
  <c r="T37" i="12"/>
  <c r="X37" i="12"/>
  <c r="T38" i="12"/>
  <c r="X38" i="12"/>
  <c r="T39" i="12"/>
  <c r="X39" i="12"/>
  <c r="T40" i="12"/>
  <c r="X40" i="12"/>
  <c r="T41" i="12"/>
  <c r="X41" i="12"/>
  <c r="T42" i="12"/>
  <c r="X42" i="12"/>
  <c r="T43" i="12"/>
  <c r="X43" i="12"/>
  <c r="T44" i="12"/>
  <c r="X44" i="12"/>
  <c r="X61" i="12"/>
  <c r="S12" i="12"/>
  <c r="W12" i="12"/>
  <c r="S13" i="12"/>
  <c r="W13" i="12"/>
  <c r="S14" i="12"/>
  <c r="W14" i="12"/>
  <c r="S15" i="12"/>
  <c r="W15" i="12"/>
  <c r="S16" i="12"/>
  <c r="W16" i="12"/>
  <c r="S17" i="12"/>
  <c r="W17" i="12"/>
  <c r="S18" i="12"/>
  <c r="W18" i="12"/>
  <c r="S19" i="12"/>
  <c r="W19" i="12"/>
  <c r="S20" i="12"/>
  <c r="W20" i="12"/>
  <c r="S21" i="12"/>
  <c r="W21" i="12"/>
  <c r="S22" i="12"/>
  <c r="W22" i="12"/>
  <c r="S23" i="12"/>
  <c r="W23" i="12"/>
  <c r="S24" i="12"/>
  <c r="W24" i="12"/>
  <c r="S25" i="12"/>
  <c r="W25" i="12"/>
  <c r="S26" i="12"/>
  <c r="W26" i="12"/>
  <c r="S27" i="12"/>
  <c r="W27" i="12"/>
  <c r="S28" i="12"/>
  <c r="W28" i="12"/>
  <c r="S32" i="12"/>
  <c r="W32" i="12"/>
  <c r="S33" i="12"/>
  <c r="W33" i="12"/>
  <c r="S34" i="12"/>
  <c r="W34" i="12"/>
  <c r="S35" i="12"/>
  <c r="W35" i="12"/>
  <c r="S37" i="12"/>
  <c r="W37" i="12"/>
  <c r="S38" i="12"/>
  <c r="W38" i="12"/>
  <c r="S39" i="12"/>
  <c r="W39" i="12"/>
  <c r="S40" i="12"/>
  <c r="W40" i="12"/>
  <c r="S41" i="12"/>
  <c r="W41" i="12"/>
  <c r="S42" i="12"/>
  <c r="W42" i="12"/>
  <c r="S43" i="12"/>
  <c r="W43" i="12"/>
  <c r="S44" i="12"/>
  <c r="W44" i="12"/>
  <c r="W61" i="12"/>
  <c r="V61" i="12"/>
  <c r="T7" i="12"/>
  <c r="T10" i="12"/>
  <c r="S7" i="12"/>
  <c r="S10" i="12"/>
  <c r="T6" i="12"/>
  <c r="S6" i="12"/>
  <c r="K64" i="12"/>
  <c r="K65" i="12"/>
  <c r="K66" i="12"/>
  <c r="K67" i="12"/>
  <c r="K68" i="12"/>
  <c r="K69" i="12"/>
  <c r="J64" i="12"/>
  <c r="J65" i="12"/>
  <c r="J66" i="12"/>
  <c r="J67" i="12"/>
  <c r="J68" i="12"/>
  <c r="J69" i="12"/>
  <c r="K12" i="12"/>
  <c r="O12" i="12"/>
  <c r="K13" i="12"/>
  <c r="O13" i="12"/>
  <c r="K14" i="12"/>
  <c r="O14" i="12"/>
  <c r="K15" i="12"/>
  <c r="O15" i="12"/>
  <c r="K16" i="12"/>
  <c r="O16" i="12"/>
  <c r="K17" i="12"/>
  <c r="O17" i="12"/>
  <c r="K18" i="12"/>
  <c r="O18" i="12"/>
  <c r="K19" i="12"/>
  <c r="O19" i="12"/>
  <c r="K20" i="12"/>
  <c r="O20" i="12"/>
  <c r="K21" i="12"/>
  <c r="O21" i="12"/>
  <c r="K22" i="12"/>
  <c r="O22" i="12"/>
  <c r="K23" i="12"/>
  <c r="O23" i="12"/>
  <c r="K24" i="12"/>
  <c r="O24" i="12"/>
  <c r="K25" i="12"/>
  <c r="O25" i="12"/>
  <c r="K26" i="12"/>
  <c r="O26" i="12"/>
  <c r="K27" i="12"/>
  <c r="O27" i="12"/>
  <c r="K28" i="12"/>
  <c r="O28" i="12"/>
  <c r="K32" i="12"/>
  <c r="O32" i="12"/>
  <c r="K33" i="12"/>
  <c r="O33" i="12"/>
  <c r="K34" i="12"/>
  <c r="O34" i="12"/>
  <c r="K35" i="12"/>
  <c r="O35" i="12"/>
  <c r="K37" i="12"/>
  <c r="O37" i="12"/>
  <c r="K38" i="12"/>
  <c r="O38" i="12"/>
  <c r="K39" i="12"/>
  <c r="O39" i="12"/>
  <c r="K40" i="12"/>
  <c r="O40" i="12"/>
  <c r="K41" i="12"/>
  <c r="O41" i="12"/>
  <c r="K42" i="12"/>
  <c r="O42" i="12"/>
  <c r="K43" i="12"/>
  <c r="O43" i="12"/>
  <c r="K44" i="12"/>
  <c r="O44" i="12"/>
  <c r="O61" i="12"/>
  <c r="J12" i="12"/>
  <c r="N12" i="12"/>
  <c r="J13" i="12"/>
  <c r="N13" i="12"/>
  <c r="J14" i="12"/>
  <c r="N14" i="12"/>
  <c r="J15" i="12"/>
  <c r="N15" i="12"/>
  <c r="J16" i="12"/>
  <c r="N16" i="12"/>
  <c r="J17" i="12"/>
  <c r="N17" i="12"/>
  <c r="J18" i="12"/>
  <c r="N18" i="12"/>
  <c r="J19" i="12"/>
  <c r="N19" i="12"/>
  <c r="J20" i="12"/>
  <c r="N20" i="12"/>
  <c r="J21" i="12"/>
  <c r="N21" i="12"/>
  <c r="J22" i="12"/>
  <c r="N22" i="12"/>
  <c r="J23" i="12"/>
  <c r="N23" i="12"/>
  <c r="J24" i="12"/>
  <c r="N24" i="12"/>
  <c r="J25" i="12"/>
  <c r="N25" i="12"/>
  <c r="J26" i="12"/>
  <c r="N26" i="12"/>
  <c r="J27" i="12"/>
  <c r="N27" i="12"/>
  <c r="J28" i="12"/>
  <c r="N28" i="12"/>
  <c r="J32" i="12"/>
  <c r="N32" i="12"/>
  <c r="J33" i="12"/>
  <c r="N33" i="12"/>
  <c r="J34" i="12"/>
  <c r="N34" i="12"/>
  <c r="J35" i="12"/>
  <c r="N35" i="12"/>
  <c r="J37" i="12"/>
  <c r="N37" i="12"/>
  <c r="J38" i="12"/>
  <c r="N38" i="12"/>
  <c r="J39" i="12"/>
  <c r="N39" i="12"/>
  <c r="J40" i="12"/>
  <c r="N40" i="12"/>
  <c r="J41" i="12"/>
  <c r="N41" i="12"/>
  <c r="J42" i="12"/>
  <c r="N42" i="12"/>
  <c r="J43" i="12"/>
  <c r="N43" i="12"/>
  <c r="J44" i="12"/>
  <c r="N44" i="12"/>
  <c r="N61" i="12"/>
  <c r="M61" i="12"/>
  <c r="K7" i="12"/>
  <c r="K10" i="12"/>
  <c r="J7" i="12"/>
  <c r="J10" i="12"/>
  <c r="K6" i="12"/>
  <c r="J6" i="12"/>
  <c r="AL7" i="13"/>
  <c r="AL10" i="13"/>
  <c r="AK7" i="13"/>
  <c r="AK10" i="13"/>
  <c r="AL6" i="13"/>
  <c r="AK6" i="13"/>
  <c r="AC64" i="13"/>
  <c r="AC65" i="13"/>
  <c r="AC66" i="13"/>
  <c r="AC67" i="13"/>
  <c r="AC68" i="13"/>
  <c r="AC69" i="13"/>
  <c r="AB64" i="13"/>
  <c r="AB65" i="13"/>
  <c r="AB66" i="13"/>
  <c r="AB67" i="13"/>
  <c r="AB68" i="13"/>
  <c r="AB69" i="13"/>
  <c r="AD61" i="13"/>
  <c r="AC12" i="13"/>
  <c r="AG12" i="13"/>
  <c r="AC13" i="13"/>
  <c r="AG13" i="13"/>
  <c r="AC14" i="13"/>
  <c r="AG14" i="13"/>
  <c r="AC15" i="13"/>
  <c r="AG15" i="13"/>
  <c r="AC16" i="13"/>
  <c r="AG16" i="13"/>
  <c r="AC17" i="13"/>
  <c r="AG17" i="13"/>
  <c r="AC18" i="13"/>
  <c r="AG18" i="13"/>
  <c r="AC19" i="13"/>
  <c r="AG19" i="13"/>
  <c r="AC20" i="13"/>
  <c r="AG20" i="13"/>
  <c r="AC21" i="13"/>
  <c r="AG21" i="13"/>
  <c r="AC22" i="13"/>
  <c r="AG22" i="13"/>
  <c r="AC23" i="13"/>
  <c r="AG23" i="13"/>
  <c r="AC24" i="13"/>
  <c r="AG24" i="13"/>
  <c r="AC25" i="13"/>
  <c r="AG25" i="13"/>
  <c r="AC26" i="13"/>
  <c r="AG26" i="13"/>
  <c r="AC27" i="13"/>
  <c r="AG27" i="13"/>
  <c r="AC28" i="13"/>
  <c r="AG28" i="13"/>
  <c r="AC32" i="13"/>
  <c r="AG32" i="13"/>
  <c r="AC33" i="13"/>
  <c r="AG33" i="13"/>
  <c r="AC34" i="13"/>
  <c r="AG34" i="13"/>
  <c r="AC35" i="13"/>
  <c r="AG35" i="13"/>
  <c r="AC37" i="13"/>
  <c r="AG37" i="13"/>
  <c r="AC38" i="13"/>
  <c r="AG38" i="13"/>
  <c r="AC39" i="13"/>
  <c r="AG39" i="13"/>
  <c r="AC40" i="13"/>
  <c r="AG40" i="13"/>
  <c r="AC41" i="13"/>
  <c r="AG41" i="13"/>
  <c r="AC42" i="13"/>
  <c r="AG42" i="13"/>
  <c r="AC43" i="13"/>
  <c r="AG43" i="13"/>
  <c r="AC44" i="13"/>
  <c r="AG44" i="13"/>
  <c r="AG61" i="13"/>
  <c r="AB12" i="13"/>
  <c r="AF12" i="13"/>
  <c r="AB13" i="13"/>
  <c r="AF13" i="13"/>
  <c r="AB14" i="13"/>
  <c r="AF14" i="13"/>
  <c r="AB15" i="13"/>
  <c r="AF15" i="13"/>
  <c r="AB16" i="13"/>
  <c r="AF16" i="13"/>
  <c r="AB17" i="13"/>
  <c r="AF17" i="13"/>
  <c r="AB18" i="13"/>
  <c r="AF18" i="13"/>
  <c r="AB19" i="13"/>
  <c r="AF19" i="13"/>
  <c r="AB20" i="13"/>
  <c r="AF20" i="13"/>
  <c r="AB21" i="13"/>
  <c r="AF21" i="13"/>
  <c r="AB22" i="13"/>
  <c r="AF22" i="13"/>
  <c r="AB23" i="13"/>
  <c r="AF23" i="13"/>
  <c r="AB24" i="13"/>
  <c r="AF24" i="13"/>
  <c r="AB25" i="13"/>
  <c r="AF25" i="13"/>
  <c r="AB26" i="13"/>
  <c r="AF26" i="13"/>
  <c r="AB27" i="13"/>
  <c r="AF27" i="13"/>
  <c r="AB28" i="13"/>
  <c r="AF28" i="13"/>
  <c r="AB32" i="13"/>
  <c r="AF32" i="13"/>
  <c r="AB33" i="13"/>
  <c r="AF33" i="13"/>
  <c r="AB34" i="13"/>
  <c r="AF34" i="13"/>
  <c r="AB35" i="13"/>
  <c r="AF35" i="13"/>
  <c r="AB37" i="13"/>
  <c r="AF37" i="13"/>
  <c r="AB38" i="13"/>
  <c r="AF38" i="13"/>
  <c r="AB39" i="13"/>
  <c r="AF39" i="13"/>
  <c r="AB40" i="13"/>
  <c r="AF40" i="13"/>
  <c r="AB41" i="13"/>
  <c r="AF41" i="13"/>
  <c r="AB42" i="13"/>
  <c r="AF42" i="13"/>
  <c r="AB43" i="13"/>
  <c r="AF43" i="13"/>
  <c r="AB44" i="13"/>
  <c r="AF44" i="13"/>
  <c r="AF61" i="13"/>
  <c r="AE61" i="13"/>
  <c r="AC7" i="13"/>
  <c r="AC10" i="13"/>
  <c r="AB7" i="13"/>
  <c r="AB10" i="13"/>
  <c r="AC6" i="13"/>
  <c r="AB6" i="13"/>
  <c r="T64" i="13"/>
  <c r="T65" i="13"/>
  <c r="T66" i="13"/>
  <c r="T67" i="13"/>
  <c r="T68" i="13"/>
  <c r="T69" i="13"/>
  <c r="S64" i="13"/>
  <c r="S65" i="13"/>
  <c r="S66" i="13"/>
  <c r="S67" i="13"/>
  <c r="S68" i="13"/>
  <c r="S69" i="13"/>
  <c r="T12" i="13"/>
  <c r="X12" i="13"/>
  <c r="T13" i="13"/>
  <c r="X13" i="13"/>
  <c r="T14" i="13"/>
  <c r="X14" i="13"/>
  <c r="T15" i="13"/>
  <c r="X15" i="13"/>
  <c r="T16" i="13"/>
  <c r="X16" i="13"/>
  <c r="T17" i="13"/>
  <c r="X17" i="13"/>
  <c r="T18" i="13"/>
  <c r="X18" i="13"/>
  <c r="T19" i="13"/>
  <c r="X19" i="13"/>
  <c r="T20" i="13"/>
  <c r="X20" i="13"/>
  <c r="T21" i="13"/>
  <c r="X21" i="13"/>
  <c r="T22" i="13"/>
  <c r="X22" i="13"/>
  <c r="T23" i="13"/>
  <c r="X23" i="13"/>
  <c r="T24" i="13"/>
  <c r="X24" i="13"/>
  <c r="T25" i="13"/>
  <c r="X25" i="13"/>
  <c r="T26" i="13"/>
  <c r="X26" i="13"/>
  <c r="T27" i="13"/>
  <c r="X27" i="13"/>
  <c r="T28" i="13"/>
  <c r="X28" i="13"/>
  <c r="T32" i="13"/>
  <c r="X32" i="13"/>
  <c r="T33" i="13"/>
  <c r="X33" i="13"/>
  <c r="T34" i="13"/>
  <c r="X34" i="13"/>
  <c r="T35" i="13"/>
  <c r="X35" i="13"/>
  <c r="T37" i="13"/>
  <c r="X37" i="13"/>
  <c r="T38" i="13"/>
  <c r="X38" i="13"/>
  <c r="T39" i="13"/>
  <c r="X39" i="13"/>
  <c r="T40" i="13"/>
  <c r="X40" i="13"/>
  <c r="T41" i="13"/>
  <c r="X41" i="13"/>
  <c r="T42" i="13"/>
  <c r="X42" i="13"/>
  <c r="T43" i="13"/>
  <c r="X43" i="13"/>
  <c r="T44" i="13"/>
  <c r="X44" i="13"/>
  <c r="X61" i="13"/>
  <c r="S12" i="13"/>
  <c r="W12" i="13"/>
  <c r="S13" i="13"/>
  <c r="W13" i="13"/>
  <c r="S14" i="13"/>
  <c r="W14" i="13"/>
  <c r="S15" i="13"/>
  <c r="W15" i="13"/>
  <c r="S16" i="13"/>
  <c r="W16" i="13"/>
  <c r="S17" i="13"/>
  <c r="W17" i="13"/>
  <c r="S18" i="13"/>
  <c r="W18" i="13"/>
  <c r="S19" i="13"/>
  <c r="W19" i="13"/>
  <c r="S20" i="13"/>
  <c r="W20" i="13"/>
  <c r="S21" i="13"/>
  <c r="W21" i="13"/>
  <c r="S22" i="13"/>
  <c r="W22" i="13"/>
  <c r="S23" i="13"/>
  <c r="W23" i="13"/>
  <c r="S24" i="13"/>
  <c r="W24" i="13"/>
  <c r="S25" i="13"/>
  <c r="W25" i="13"/>
  <c r="S26" i="13"/>
  <c r="W26" i="13"/>
  <c r="S27" i="13"/>
  <c r="W27" i="13"/>
  <c r="S28" i="13"/>
  <c r="W28" i="13"/>
  <c r="S32" i="13"/>
  <c r="W32" i="13"/>
  <c r="S33" i="13"/>
  <c r="W33" i="13"/>
  <c r="S34" i="13"/>
  <c r="W34" i="13"/>
  <c r="S35" i="13"/>
  <c r="W35" i="13"/>
  <c r="S37" i="13"/>
  <c r="W37" i="13"/>
  <c r="S38" i="13"/>
  <c r="W38" i="13"/>
  <c r="S39" i="13"/>
  <c r="W39" i="13"/>
  <c r="S40" i="13"/>
  <c r="W40" i="13"/>
  <c r="S41" i="13"/>
  <c r="W41" i="13"/>
  <c r="S42" i="13"/>
  <c r="W42" i="13"/>
  <c r="S43" i="13"/>
  <c r="W43" i="13"/>
  <c r="S44" i="13"/>
  <c r="W44" i="13"/>
  <c r="W61" i="13"/>
  <c r="V61" i="13"/>
  <c r="T7" i="13"/>
  <c r="T10" i="13"/>
  <c r="S7" i="13"/>
  <c r="S10" i="13"/>
  <c r="T6" i="13"/>
  <c r="S6" i="13"/>
  <c r="K64" i="13"/>
  <c r="K65" i="13"/>
  <c r="K66" i="13"/>
  <c r="K67" i="13"/>
  <c r="K68" i="13"/>
  <c r="K69" i="13"/>
  <c r="J64" i="13"/>
  <c r="J65" i="13"/>
  <c r="J66" i="13"/>
  <c r="J67" i="13"/>
  <c r="J68" i="13"/>
  <c r="J69" i="13"/>
  <c r="K7" i="13"/>
  <c r="K10" i="13"/>
  <c r="J7" i="13"/>
  <c r="J10" i="13"/>
  <c r="K6" i="13"/>
  <c r="J6" i="13"/>
  <c r="CE64" i="6"/>
  <c r="CE65" i="6"/>
  <c r="CE66" i="6"/>
  <c r="CE67" i="6"/>
  <c r="CE68" i="6"/>
  <c r="CE69" i="6"/>
  <c r="CD64" i="6"/>
  <c r="CD65" i="6"/>
  <c r="CD66" i="6"/>
  <c r="CD67" i="6"/>
  <c r="CD68" i="6"/>
  <c r="CD69" i="6"/>
  <c r="CE12" i="6"/>
  <c r="CI12" i="6"/>
  <c r="CE13" i="6"/>
  <c r="CI13" i="6"/>
  <c r="CE14" i="6"/>
  <c r="CI14" i="6"/>
  <c r="CE15" i="6"/>
  <c r="CI15" i="6"/>
  <c r="CE16" i="6"/>
  <c r="CI16" i="6"/>
  <c r="CE17" i="6"/>
  <c r="CI17" i="6"/>
  <c r="CE18" i="6"/>
  <c r="CI18" i="6"/>
  <c r="CE19" i="6"/>
  <c r="CI19" i="6"/>
  <c r="CE20" i="6"/>
  <c r="CI20" i="6"/>
  <c r="CE21" i="6"/>
  <c r="CI21" i="6"/>
  <c r="CE22" i="6"/>
  <c r="CI22" i="6"/>
  <c r="CE23" i="6"/>
  <c r="CI23" i="6"/>
  <c r="CE24" i="6"/>
  <c r="CI24" i="6"/>
  <c r="CE25" i="6"/>
  <c r="CI25" i="6"/>
  <c r="CE26" i="6"/>
  <c r="CI26" i="6"/>
  <c r="CE27" i="6"/>
  <c r="CI27" i="6"/>
  <c r="CE28" i="6"/>
  <c r="CI28" i="6"/>
  <c r="CE32" i="6"/>
  <c r="CI32" i="6"/>
  <c r="CE33" i="6"/>
  <c r="CI33" i="6"/>
  <c r="CE34" i="6"/>
  <c r="CI34" i="6"/>
  <c r="CE35" i="6"/>
  <c r="CI35" i="6"/>
  <c r="CE37" i="6"/>
  <c r="CI37" i="6"/>
  <c r="CE38" i="6"/>
  <c r="CI38" i="6"/>
  <c r="CE39" i="6"/>
  <c r="CI39" i="6"/>
  <c r="CE40" i="6"/>
  <c r="CI40" i="6"/>
  <c r="CE41" i="6"/>
  <c r="CI41" i="6"/>
  <c r="CE42" i="6"/>
  <c r="CI42" i="6"/>
  <c r="CE43" i="6"/>
  <c r="CI43" i="6"/>
  <c r="CE44" i="6"/>
  <c r="CI44" i="6"/>
  <c r="CI61" i="6"/>
  <c r="CD12" i="6"/>
  <c r="CH12" i="6"/>
  <c r="CD13" i="6"/>
  <c r="CH13" i="6"/>
  <c r="CD14" i="6"/>
  <c r="CH14" i="6"/>
  <c r="CD15" i="6"/>
  <c r="CH15" i="6"/>
  <c r="CD16" i="6"/>
  <c r="CH16" i="6"/>
  <c r="CD17" i="6"/>
  <c r="CH17" i="6"/>
  <c r="CD18" i="6"/>
  <c r="CH18" i="6"/>
  <c r="CD19" i="6"/>
  <c r="CH19" i="6"/>
  <c r="CD20" i="6"/>
  <c r="CH20" i="6"/>
  <c r="CD21" i="6"/>
  <c r="CH21" i="6"/>
  <c r="CD22" i="6"/>
  <c r="CH22" i="6"/>
  <c r="CD23" i="6"/>
  <c r="CH23" i="6"/>
  <c r="CD24" i="6"/>
  <c r="CH24" i="6"/>
  <c r="CD25" i="6"/>
  <c r="CH25" i="6"/>
  <c r="CD26" i="6"/>
  <c r="CH26" i="6"/>
  <c r="CD27" i="6"/>
  <c r="CH27" i="6"/>
  <c r="CD28" i="6"/>
  <c r="CH28" i="6"/>
  <c r="CD32" i="6"/>
  <c r="CH32" i="6"/>
  <c r="CD33" i="6"/>
  <c r="CH33" i="6"/>
  <c r="CD34" i="6"/>
  <c r="CH34" i="6"/>
  <c r="CD35" i="6"/>
  <c r="CH35" i="6"/>
  <c r="CD37" i="6"/>
  <c r="CH37" i="6"/>
  <c r="CD38" i="6"/>
  <c r="CH38" i="6"/>
  <c r="CD39" i="6"/>
  <c r="CH39" i="6"/>
  <c r="CD40" i="6"/>
  <c r="CH40" i="6"/>
  <c r="CD41" i="6"/>
  <c r="CH41" i="6"/>
  <c r="CD42" i="6"/>
  <c r="CH42" i="6"/>
  <c r="CD43" i="6"/>
  <c r="CH43" i="6"/>
  <c r="CD44" i="6"/>
  <c r="CH44" i="6"/>
  <c r="CH61" i="6"/>
  <c r="CG61" i="6"/>
  <c r="CE7" i="6"/>
  <c r="CE10" i="6"/>
  <c r="CD7" i="6"/>
  <c r="CD10" i="6"/>
  <c r="CE6" i="6"/>
  <c r="CD6" i="6"/>
  <c r="BV7" i="6"/>
  <c r="BV10" i="6"/>
  <c r="BU7" i="6"/>
  <c r="BU10" i="6"/>
  <c r="BV6" i="6"/>
  <c r="BU6" i="6"/>
  <c r="BM64" i="6"/>
  <c r="BM65" i="6"/>
  <c r="BM66" i="6"/>
  <c r="BM67" i="6"/>
  <c r="BM68" i="6"/>
  <c r="BM69" i="6"/>
  <c r="BL64" i="6"/>
  <c r="BL65" i="6"/>
  <c r="BL66" i="6"/>
  <c r="BL67" i="6"/>
  <c r="BL68" i="6"/>
  <c r="BL69" i="6"/>
  <c r="BM12" i="6"/>
  <c r="BQ12" i="6"/>
  <c r="BM13" i="6"/>
  <c r="BQ13" i="6"/>
  <c r="BM14" i="6"/>
  <c r="BQ14" i="6"/>
  <c r="BM15" i="6"/>
  <c r="BQ15" i="6"/>
  <c r="BM16" i="6"/>
  <c r="BQ16" i="6"/>
  <c r="BM17" i="6"/>
  <c r="BQ17" i="6"/>
  <c r="BM18" i="6"/>
  <c r="BQ18" i="6"/>
  <c r="BM19" i="6"/>
  <c r="BQ19" i="6"/>
  <c r="BM20" i="6"/>
  <c r="BQ20" i="6"/>
  <c r="BM21" i="6"/>
  <c r="BQ21" i="6"/>
  <c r="BM22" i="6"/>
  <c r="BQ22" i="6"/>
  <c r="BM23" i="6"/>
  <c r="BQ23" i="6"/>
  <c r="BM24" i="6"/>
  <c r="BQ24" i="6"/>
  <c r="BM25" i="6"/>
  <c r="BQ25" i="6"/>
  <c r="BM26" i="6"/>
  <c r="BQ26" i="6"/>
  <c r="BM27" i="6"/>
  <c r="BQ27" i="6"/>
  <c r="BM28" i="6"/>
  <c r="BQ28" i="6"/>
  <c r="BM32" i="6"/>
  <c r="BQ32" i="6"/>
  <c r="BM33" i="6"/>
  <c r="BQ33" i="6"/>
  <c r="BM34" i="6"/>
  <c r="BQ34" i="6"/>
  <c r="BM35" i="6"/>
  <c r="BQ35" i="6"/>
  <c r="BM37" i="6"/>
  <c r="BQ37" i="6"/>
  <c r="BM38" i="6"/>
  <c r="BQ38" i="6"/>
  <c r="BM39" i="6"/>
  <c r="BQ39" i="6"/>
  <c r="BM40" i="6"/>
  <c r="BQ40" i="6"/>
  <c r="BM41" i="6"/>
  <c r="BQ41" i="6"/>
  <c r="BM42" i="6"/>
  <c r="BQ42" i="6"/>
  <c r="BM43" i="6"/>
  <c r="BQ43" i="6"/>
  <c r="BM44" i="6"/>
  <c r="BQ44" i="6"/>
  <c r="BQ61" i="6"/>
  <c r="BL12" i="6"/>
  <c r="BP12" i="6"/>
  <c r="BL13" i="6"/>
  <c r="BP13" i="6"/>
  <c r="BL14" i="6"/>
  <c r="BP14" i="6"/>
  <c r="BL15" i="6"/>
  <c r="BP15" i="6"/>
  <c r="BL16" i="6"/>
  <c r="BP16" i="6"/>
  <c r="BL17" i="6"/>
  <c r="BP17" i="6"/>
  <c r="BL18" i="6"/>
  <c r="BP18" i="6"/>
  <c r="BL19" i="6"/>
  <c r="BP19" i="6"/>
  <c r="BL20" i="6"/>
  <c r="BP20" i="6"/>
  <c r="BL21" i="6"/>
  <c r="BP21" i="6"/>
  <c r="BL22" i="6"/>
  <c r="BP22" i="6"/>
  <c r="BL23" i="6"/>
  <c r="BP23" i="6"/>
  <c r="BL24" i="6"/>
  <c r="BP24" i="6"/>
  <c r="BL25" i="6"/>
  <c r="BP25" i="6"/>
  <c r="BL26" i="6"/>
  <c r="BP26" i="6"/>
  <c r="BL27" i="6"/>
  <c r="BP27" i="6"/>
  <c r="BL28" i="6"/>
  <c r="BP28" i="6"/>
  <c r="BL32" i="6"/>
  <c r="BP32" i="6"/>
  <c r="BL33" i="6"/>
  <c r="BP33" i="6"/>
  <c r="BL34" i="6"/>
  <c r="BP34" i="6"/>
  <c r="BL35" i="6"/>
  <c r="BP35" i="6"/>
  <c r="BL37" i="6"/>
  <c r="BP37" i="6"/>
  <c r="BL38" i="6"/>
  <c r="BP38" i="6"/>
  <c r="BL39" i="6"/>
  <c r="BP39" i="6"/>
  <c r="BL40" i="6"/>
  <c r="BP40" i="6"/>
  <c r="BL41" i="6"/>
  <c r="BP41" i="6"/>
  <c r="BL42" i="6"/>
  <c r="BP42" i="6"/>
  <c r="BL43" i="6"/>
  <c r="BP43" i="6"/>
  <c r="BL44" i="6"/>
  <c r="BP44" i="6"/>
  <c r="BP61" i="6"/>
  <c r="BO61" i="6"/>
  <c r="BM7" i="6"/>
  <c r="BM10" i="6"/>
  <c r="BL7" i="6"/>
  <c r="BL10" i="6"/>
  <c r="BM6" i="6"/>
  <c r="BL6" i="6"/>
  <c r="BD64" i="6"/>
  <c r="BD65" i="6"/>
  <c r="BD66" i="6"/>
  <c r="BD67" i="6"/>
  <c r="BD68" i="6"/>
  <c r="BD69" i="6"/>
  <c r="BC64" i="6"/>
  <c r="BC65" i="6"/>
  <c r="BC66" i="6"/>
  <c r="BC67" i="6"/>
  <c r="BC68" i="6"/>
  <c r="BC69" i="6"/>
  <c r="BD12" i="6"/>
  <c r="BH12" i="6"/>
  <c r="BD13" i="6"/>
  <c r="BH13" i="6"/>
  <c r="BD14" i="6"/>
  <c r="BH14" i="6"/>
  <c r="BD15" i="6"/>
  <c r="BH15" i="6"/>
  <c r="BD16" i="6"/>
  <c r="BH16" i="6"/>
  <c r="BD17" i="6"/>
  <c r="BH17" i="6"/>
  <c r="BD18" i="6"/>
  <c r="BH18" i="6"/>
  <c r="BD19" i="6"/>
  <c r="BH19" i="6"/>
  <c r="BD20" i="6"/>
  <c r="BH20" i="6"/>
  <c r="BD21" i="6"/>
  <c r="BH21" i="6"/>
  <c r="BD22" i="6"/>
  <c r="BH22" i="6"/>
  <c r="BD23" i="6"/>
  <c r="BH23" i="6"/>
  <c r="BD24" i="6"/>
  <c r="BH24" i="6"/>
  <c r="BD25" i="6"/>
  <c r="BH25" i="6"/>
  <c r="BD26" i="6"/>
  <c r="BH26" i="6"/>
  <c r="BD27" i="6"/>
  <c r="BH27" i="6"/>
  <c r="BD28" i="6"/>
  <c r="BH28" i="6"/>
  <c r="BD32" i="6"/>
  <c r="BH32" i="6"/>
  <c r="BD33" i="6"/>
  <c r="BH33" i="6"/>
  <c r="BD34" i="6"/>
  <c r="BH34" i="6"/>
  <c r="BD35" i="6"/>
  <c r="BH35" i="6"/>
  <c r="BD37" i="6"/>
  <c r="BH37" i="6"/>
  <c r="BD38" i="6"/>
  <c r="BH38" i="6"/>
  <c r="BD39" i="6"/>
  <c r="BH39" i="6"/>
  <c r="BD40" i="6"/>
  <c r="BH40" i="6"/>
  <c r="BD41" i="6"/>
  <c r="BH41" i="6"/>
  <c r="BD42" i="6"/>
  <c r="BH42" i="6"/>
  <c r="BD43" i="6"/>
  <c r="BH43" i="6"/>
  <c r="BD44" i="6"/>
  <c r="BH44" i="6"/>
  <c r="BH61" i="6"/>
  <c r="BC12" i="6"/>
  <c r="BG12" i="6"/>
  <c r="BC13" i="6"/>
  <c r="BG13" i="6"/>
  <c r="BC14" i="6"/>
  <c r="BG14" i="6"/>
  <c r="BC15" i="6"/>
  <c r="BG15" i="6"/>
  <c r="BC16" i="6"/>
  <c r="BG16" i="6"/>
  <c r="BC17" i="6"/>
  <c r="BG17" i="6"/>
  <c r="BC18" i="6"/>
  <c r="BG18" i="6"/>
  <c r="BC19" i="6"/>
  <c r="BG19" i="6"/>
  <c r="BC20" i="6"/>
  <c r="BG20" i="6"/>
  <c r="BC21" i="6"/>
  <c r="BG21" i="6"/>
  <c r="BC22" i="6"/>
  <c r="BG22" i="6"/>
  <c r="BC23" i="6"/>
  <c r="BG23" i="6"/>
  <c r="BC24" i="6"/>
  <c r="BG24" i="6"/>
  <c r="BC25" i="6"/>
  <c r="BG25" i="6"/>
  <c r="BC26" i="6"/>
  <c r="BG26" i="6"/>
  <c r="BC27" i="6"/>
  <c r="BG27" i="6"/>
  <c r="BC28" i="6"/>
  <c r="BG28" i="6"/>
  <c r="BC32" i="6"/>
  <c r="BG32" i="6"/>
  <c r="BC33" i="6"/>
  <c r="BG33" i="6"/>
  <c r="BC34" i="6"/>
  <c r="BG34" i="6"/>
  <c r="BC35" i="6"/>
  <c r="BG35" i="6"/>
  <c r="BC37" i="6"/>
  <c r="BG37" i="6"/>
  <c r="BC38" i="6"/>
  <c r="BG38" i="6"/>
  <c r="BC39" i="6"/>
  <c r="BG39" i="6"/>
  <c r="BC40" i="6"/>
  <c r="BG40" i="6"/>
  <c r="BC41" i="6"/>
  <c r="BG41" i="6"/>
  <c r="BC42" i="6"/>
  <c r="BG42" i="6"/>
  <c r="BC43" i="6"/>
  <c r="BG43" i="6"/>
  <c r="BC44" i="6"/>
  <c r="BG44" i="6"/>
  <c r="BG61" i="6"/>
  <c r="BF61" i="6"/>
  <c r="BD7" i="6"/>
  <c r="BD10" i="6"/>
  <c r="BC7" i="6"/>
  <c r="BC10" i="6"/>
  <c r="BD6" i="6"/>
  <c r="BC6" i="6"/>
  <c r="K64" i="6"/>
  <c r="T64" i="6"/>
  <c r="AC64" i="6"/>
  <c r="AL64" i="6"/>
  <c r="K65" i="6"/>
  <c r="T65" i="6"/>
  <c r="AC65" i="6"/>
  <c r="AL65" i="6"/>
  <c r="K66" i="6"/>
  <c r="T66" i="6"/>
  <c r="AC66" i="6"/>
  <c r="AL66" i="6"/>
  <c r="K67" i="6"/>
  <c r="T67" i="6"/>
  <c r="AC67" i="6"/>
  <c r="AL67" i="6"/>
  <c r="K68" i="6"/>
  <c r="T68" i="6"/>
  <c r="AC68" i="6"/>
  <c r="AL68" i="6"/>
  <c r="K69" i="6"/>
  <c r="T69" i="6"/>
  <c r="AC69" i="6"/>
  <c r="AL69" i="6"/>
  <c r="J64" i="6"/>
  <c r="S64" i="6"/>
  <c r="AB64" i="6"/>
  <c r="AK64" i="6"/>
  <c r="J65" i="6"/>
  <c r="S65" i="6"/>
  <c r="AB65" i="6"/>
  <c r="AK65" i="6"/>
  <c r="J66" i="6"/>
  <c r="S66" i="6"/>
  <c r="AB66" i="6"/>
  <c r="AK66" i="6"/>
  <c r="J67" i="6"/>
  <c r="S67" i="6"/>
  <c r="AB67" i="6"/>
  <c r="AK67" i="6"/>
  <c r="J68" i="6"/>
  <c r="S68" i="6"/>
  <c r="AB68" i="6"/>
  <c r="AK68" i="6"/>
  <c r="J69" i="6"/>
  <c r="S69" i="6"/>
  <c r="AB69" i="6"/>
  <c r="AK69" i="6"/>
  <c r="K13" i="6"/>
  <c r="O13" i="6"/>
  <c r="T13" i="6"/>
  <c r="X13" i="6"/>
  <c r="AC13" i="6"/>
  <c r="AG13" i="6"/>
  <c r="AL13" i="6"/>
  <c r="AP13" i="6"/>
  <c r="K14" i="6"/>
  <c r="O14" i="6"/>
  <c r="T14" i="6"/>
  <c r="X14" i="6"/>
  <c r="AC14" i="6"/>
  <c r="AG14" i="6"/>
  <c r="AL14" i="6"/>
  <c r="AP14" i="6"/>
  <c r="K15" i="6"/>
  <c r="O15" i="6"/>
  <c r="T15" i="6"/>
  <c r="X15" i="6"/>
  <c r="AC15" i="6"/>
  <c r="AG15" i="6"/>
  <c r="AL15" i="6"/>
  <c r="AP15" i="6"/>
  <c r="K16" i="6"/>
  <c r="O16" i="6"/>
  <c r="T16" i="6"/>
  <c r="X16" i="6"/>
  <c r="AC16" i="6"/>
  <c r="AG16" i="6"/>
  <c r="AL16" i="6"/>
  <c r="AP16" i="6"/>
  <c r="K17" i="6"/>
  <c r="O17" i="6"/>
  <c r="T17" i="6"/>
  <c r="X17" i="6"/>
  <c r="AC17" i="6"/>
  <c r="AG17" i="6"/>
  <c r="AL17" i="6"/>
  <c r="AP17" i="6"/>
  <c r="K18" i="6"/>
  <c r="O18" i="6"/>
  <c r="T18" i="6"/>
  <c r="X18" i="6"/>
  <c r="AC18" i="6"/>
  <c r="AG18" i="6"/>
  <c r="AL18" i="6"/>
  <c r="AP18" i="6"/>
  <c r="K19" i="6"/>
  <c r="O19" i="6"/>
  <c r="T19" i="6"/>
  <c r="X19" i="6"/>
  <c r="AC19" i="6"/>
  <c r="AG19" i="6"/>
  <c r="AL19" i="6"/>
  <c r="AP19" i="6"/>
  <c r="K20" i="6"/>
  <c r="O20" i="6"/>
  <c r="T20" i="6"/>
  <c r="X20" i="6"/>
  <c r="AC20" i="6"/>
  <c r="AG20" i="6"/>
  <c r="AL20" i="6"/>
  <c r="AP20" i="6"/>
  <c r="K21" i="6"/>
  <c r="O21" i="6"/>
  <c r="T21" i="6"/>
  <c r="X21" i="6"/>
  <c r="AC21" i="6"/>
  <c r="AG21" i="6"/>
  <c r="AL21" i="6"/>
  <c r="AP21" i="6"/>
  <c r="K22" i="6"/>
  <c r="O22" i="6"/>
  <c r="T22" i="6"/>
  <c r="X22" i="6"/>
  <c r="AC22" i="6"/>
  <c r="AG22" i="6"/>
  <c r="AL22" i="6"/>
  <c r="AP22" i="6"/>
  <c r="K23" i="6"/>
  <c r="O23" i="6"/>
  <c r="T23" i="6"/>
  <c r="X23" i="6"/>
  <c r="AC23" i="6"/>
  <c r="AG23" i="6"/>
  <c r="AL23" i="6"/>
  <c r="AP23" i="6"/>
  <c r="K24" i="6"/>
  <c r="O24" i="6"/>
  <c r="T24" i="6"/>
  <c r="X24" i="6"/>
  <c r="AC24" i="6"/>
  <c r="AG24" i="6"/>
  <c r="AL24" i="6"/>
  <c r="AP24" i="6"/>
  <c r="K25" i="6"/>
  <c r="O25" i="6"/>
  <c r="T25" i="6"/>
  <c r="X25" i="6"/>
  <c r="AC25" i="6"/>
  <c r="AG25" i="6"/>
  <c r="AL25" i="6"/>
  <c r="AP25" i="6"/>
  <c r="K26" i="6"/>
  <c r="O26" i="6"/>
  <c r="T26" i="6"/>
  <c r="X26" i="6"/>
  <c r="AC26" i="6"/>
  <c r="AG26" i="6"/>
  <c r="AL26" i="6"/>
  <c r="AP26" i="6"/>
  <c r="K27" i="6"/>
  <c r="O27" i="6"/>
  <c r="T27" i="6"/>
  <c r="X27" i="6"/>
  <c r="AC27" i="6"/>
  <c r="AG27" i="6"/>
  <c r="AL27" i="6"/>
  <c r="AP27" i="6"/>
  <c r="K28" i="6"/>
  <c r="O28" i="6"/>
  <c r="T28" i="6"/>
  <c r="X28" i="6"/>
  <c r="AC28" i="6"/>
  <c r="AG28" i="6"/>
  <c r="AL28" i="6"/>
  <c r="AP28" i="6"/>
  <c r="K12" i="6"/>
  <c r="O12" i="6"/>
  <c r="T12" i="6"/>
  <c r="X12" i="6"/>
  <c r="AC12" i="6"/>
  <c r="AG12" i="6"/>
  <c r="AL12" i="6"/>
  <c r="AP12" i="6"/>
  <c r="K32" i="6"/>
  <c r="O32" i="6"/>
  <c r="T32" i="6"/>
  <c r="X32" i="6"/>
  <c r="AC32" i="6"/>
  <c r="AG32" i="6"/>
  <c r="AL32" i="6"/>
  <c r="AP32" i="6"/>
  <c r="K33" i="6"/>
  <c r="O33" i="6"/>
  <c r="T33" i="6"/>
  <c r="X33" i="6"/>
  <c r="AC33" i="6"/>
  <c r="AG33" i="6"/>
  <c r="AL33" i="6"/>
  <c r="AP33" i="6"/>
  <c r="K34" i="6"/>
  <c r="O34" i="6"/>
  <c r="T34" i="6"/>
  <c r="X34" i="6"/>
  <c r="AC34" i="6"/>
  <c r="AG34" i="6"/>
  <c r="AL34" i="6"/>
  <c r="AP34" i="6"/>
  <c r="K35" i="6"/>
  <c r="O35" i="6"/>
  <c r="T35" i="6"/>
  <c r="X35" i="6"/>
  <c r="AC35" i="6"/>
  <c r="AG35" i="6"/>
  <c r="AL35" i="6"/>
  <c r="AP35" i="6"/>
  <c r="K37" i="6"/>
  <c r="O37" i="6"/>
  <c r="T37" i="6"/>
  <c r="X37" i="6"/>
  <c r="AC37" i="6"/>
  <c r="AG37" i="6"/>
  <c r="AL37" i="6"/>
  <c r="AP37" i="6"/>
  <c r="K38" i="6"/>
  <c r="O38" i="6"/>
  <c r="T38" i="6"/>
  <c r="X38" i="6"/>
  <c r="AC38" i="6"/>
  <c r="AG38" i="6"/>
  <c r="AL38" i="6"/>
  <c r="AP38" i="6"/>
  <c r="K39" i="6"/>
  <c r="O39" i="6"/>
  <c r="T39" i="6"/>
  <c r="X39" i="6"/>
  <c r="AC39" i="6"/>
  <c r="AG39" i="6"/>
  <c r="AL39" i="6"/>
  <c r="AP39" i="6"/>
  <c r="K40" i="6"/>
  <c r="O40" i="6"/>
  <c r="T40" i="6"/>
  <c r="X40" i="6"/>
  <c r="AC40" i="6"/>
  <c r="AG40" i="6"/>
  <c r="AL40" i="6"/>
  <c r="AP40" i="6"/>
  <c r="K41" i="6"/>
  <c r="O41" i="6"/>
  <c r="T41" i="6"/>
  <c r="X41" i="6"/>
  <c r="AC41" i="6"/>
  <c r="AG41" i="6"/>
  <c r="AL41" i="6"/>
  <c r="AP41" i="6"/>
  <c r="K42" i="6"/>
  <c r="O42" i="6"/>
  <c r="T42" i="6"/>
  <c r="X42" i="6"/>
  <c r="AC42" i="6"/>
  <c r="AG42" i="6"/>
  <c r="AL42" i="6"/>
  <c r="AP42" i="6"/>
  <c r="K43" i="6"/>
  <c r="O43" i="6"/>
  <c r="T43" i="6"/>
  <c r="X43" i="6"/>
  <c r="AC43" i="6"/>
  <c r="AG43" i="6"/>
  <c r="AL43" i="6"/>
  <c r="AP43" i="6"/>
  <c r="K44" i="6"/>
  <c r="O44" i="6"/>
  <c r="T44" i="6"/>
  <c r="X44" i="6"/>
  <c r="AC44" i="6"/>
  <c r="AG44" i="6"/>
  <c r="AL44" i="6"/>
  <c r="AP44" i="6"/>
  <c r="J13" i="6"/>
  <c r="N13" i="6"/>
  <c r="S13" i="6"/>
  <c r="W13" i="6"/>
  <c r="AB13" i="6"/>
  <c r="AF13" i="6"/>
  <c r="AK13" i="6"/>
  <c r="AO13" i="6"/>
  <c r="J14" i="6"/>
  <c r="N14" i="6"/>
  <c r="S14" i="6"/>
  <c r="W14" i="6"/>
  <c r="AB14" i="6"/>
  <c r="AF14" i="6"/>
  <c r="AK14" i="6"/>
  <c r="AO14" i="6"/>
  <c r="J15" i="6"/>
  <c r="N15" i="6"/>
  <c r="S15" i="6"/>
  <c r="W15" i="6"/>
  <c r="AB15" i="6"/>
  <c r="AF15" i="6"/>
  <c r="AK15" i="6"/>
  <c r="AO15" i="6"/>
  <c r="J16" i="6"/>
  <c r="N16" i="6"/>
  <c r="S16" i="6"/>
  <c r="W16" i="6"/>
  <c r="AB16" i="6"/>
  <c r="AF16" i="6"/>
  <c r="AK16" i="6"/>
  <c r="AO16" i="6"/>
  <c r="J17" i="6"/>
  <c r="N17" i="6"/>
  <c r="S17" i="6"/>
  <c r="W17" i="6"/>
  <c r="AB17" i="6"/>
  <c r="AF17" i="6"/>
  <c r="AK17" i="6"/>
  <c r="AO17" i="6"/>
  <c r="J18" i="6"/>
  <c r="N18" i="6"/>
  <c r="S18" i="6"/>
  <c r="W18" i="6"/>
  <c r="AB18" i="6"/>
  <c r="AF18" i="6"/>
  <c r="AK18" i="6"/>
  <c r="AO18" i="6"/>
  <c r="J19" i="6"/>
  <c r="N19" i="6"/>
  <c r="S19" i="6"/>
  <c r="W19" i="6"/>
  <c r="AB19" i="6"/>
  <c r="AF19" i="6"/>
  <c r="AK19" i="6"/>
  <c r="AO19" i="6"/>
  <c r="J20" i="6"/>
  <c r="N20" i="6"/>
  <c r="S20" i="6"/>
  <c r="W20" i="6"/>
  <c r="AB20" i="6"/>
  <c r="AF20" i="6"/>
  <c r="AK20" i="6"/>
  <c r="AO20" i="6"/>
  <c r="J21" i="6"/>
  <c r="N21" i="6"/>
  <c r="S21" i="6"/>
  <c r="W21" i="6"/>
  <c r="AB21" i="6"/>
  <c r="AF21" i="6"/>
  <c r="AK21" i="6"/>
  <c r="AO21" i="6"/>
  <c r="J22" i="6"/>
  <c r="N22" i="6"/>
  <c r="S22" i="6"/>
  <c r="W22" i="6"/>
  <c r="AB22" i="6"/>
  <c r="AF22" i="6"/>
  <c r="AK22" i="6"/>
  <c r="AO22" i="6"/>
  <c r="J23" i="6"/>
  <c r="N23" i="6"/>
  <c r="S23" i="6"/>
  <c r="W23" i="6"/>
  <c r="AB23" i="6"/>
  <c r="AF23" i="6"/>
  <c r="AK23" i="6"/>
  <c r="AO23" i="6"/>
  <c r="J24" i="6"/>
  <c r="N24" i="6"/>
  <c r="S24" i="6"/>
  <c r="W24" i="6"/>
  <c r="AB24" i="6"/>
  <c r="AF24" i="6"/>
  <c r="AK24" i="6"/>
  <c r="AO24" i="6"/>
  <c r="J25" i="6"/>
  <c r="N25" i="6"/>
  <c r="S25" i="6"/>
  <c r="W25" i="6"/>
  <c r="AB25" i="6"/>
  <c r="AF25" i="6"/>
  <c r="AK25" i="6"/>
  <c r="AO25" i="6"/>
  <c r="J26" i="6"/>
  <c r="N26" i="6"/>
  <c r="S26" i="6"/>
  <c r="W26" i="6"/>
  <c r="AB26" i="6"/>
  <c r="AF26" i="6"/>
  <c r="AK26" i="6"/>
  <c r="AO26" i="6"/>
  <c r="J27" i="6"/>
  <c r="N27" i="6"/>
  <c r="S27" i="6"/>
  <c r="W27" i="6"/>
  <c r="AB27" i="6"/>
  <c r="AF27" i="6"/>
  <c r="AK27" i="6"/>
  <c r="AO27" i="6"/>
  <c r="J28" i="6"/>
  <c r="N28" i="6"/>
  <c r="S28" i="6"/>
  <c r="W28" i="6"/>
  <c r="AB28" i="6"/>
  <c r="AF28" i="6"/>
  <c r="AK28" i="6"/>
  <c r="AO28" i="6"/>
  <c r="J12" i="6"/>
  <c r="N12" i="6"/>
  <c r="S12" i="6"/>
  <c r="W12" i="6"/>
  <c r="AB12" i="6"/>
  <c r="AF12" i="6"/>
  <c r="AK12" i="6"/>
  <c r="AO12" i="6"/>
  <c r="J32" i="6"/>
  <c r="N32" i="6"/>
  <c r="S32" i="6"/>
  <c r="W32" i="6"/>
  <c r="AB32" i="6"/>
  <c r="AF32" i="6"/>
  <c r="AK32" i="6"/>
  <c r="AO32" i="6"/>
  <c r="J33" i="6"/>
  <c r="N33" i="6"/>
  <c r="S33" i="6"/>
  <c r="W33" i="6"/>
  <c r="AB33" i="6"/>
  <c r="AF33" i="6"/>
  <c r="AK33" i="6"/>
  <c r="AO33" i="6"/>
  <c r="J34" i="6"/>
  <c r="N34" i="6"/>
  <c r="S34" i="6"/>
  <c r="W34" i="6"/>
  <c r="AB34" i="6"/>
  <c r="AF34" i="6"/>
  <c r="AK34" i="6"/>
  <c r="AO34" i="6"/>
  <c r="J35" i="6"/>
  <c r="N35" i="6"/>
  <c r="S35" i="6"/>
  <c r="W35" i="6"/>
  <c r="AB35" i="6"/>
  <c r="AF35" i="6"/>
  <c r="AK35" i="6"/>
  <c r="AO35" i="6"/>
  <c r="J37" i="6"/>
  <c r="N37" i="6"/>
  <c r="S37" i="6"/>
  <c r="W37" i="6"/>
  <c r="AB37" i="6"/>
  <c r="AF37" i="6"/>
  <c r="AK37" i="6"/>
  <c r="AO37" i="6"/>
  <c r="J38" i="6"/>
  <c r="N38" i="6"/>
  <c r="S38" i="6"/>
  <c r="W38" i="6"/>
  <c r="AB38" i="6"/>
  <c r="AF38" i="6"/>
  <c r="AK38" i="6"/>
  <c r="AO38" i="6"/>
  <c r="J39" i="6"/>
  <c r="N39" i="6"/>
  <c r="S39" i="6"/>
  <c r="W39" i="6"/>
  <c r="AB39" i="6"/>
  <c r="AF39" i="6"/>
  <c r="AK39" i="6"/>
  <c r="AO39" i="6"/>
  <c r="J40" i="6"/>
  <c r="N40" i="6"/>
  <c r="S40" i="6"/>
  <c r="W40" i="6"/>
  <c r="AB40" i="6"/>
  <c r="AF40" i="6"/>
  <c r="AK40" i="6"/>
  <c r="AO40" i="6"/>
  <c r="J41" i="6"/>
  <c r="N41" i="6"/>
  <c r="S41" i="6"/>
  <c r="W41" i="6"/>
  <c r="AB41" i="6"/>
  <c r="AF41" i="6"/>
  <c r="AK41" i="6"/>
  <c r="AO41" i="6"/>
  <c r="J42" i="6"/>
  <c r="N42" i="6"/>
  <c r="S42" i="6"/>
  <c r="W42" i="6"/>
  <c r="AB42" i="6"/>
  <c r="AF42" i="6"/>
  <c r="AK42" i="6"/>
  <c r="AO42" i="6"/>
  <c r="J43" i="6"/>
  <c r="N43" i="6"/>
  <c r="S43" i="6"/>
  <c r="W43" i="6"/>
  <c r="AB43" i="6"/>
  <c r="AF43" i="6"/>
  <c r="AK43" i="6"/>
  <c r="AO43" i="6"/>
  <c r="J44" i="6"/>
  <c r="N44" i="6"/>
  <c r="S44" i="6"/>
  <c r="W44" i="6"/>
  <c r="AB44" i="6"/>
  <c r="AF44" i="6"/>
  <c r="AK44" i="6"/>
  <c r="AO44" i="6"/>
  <c r="K7" i="6"/>
  <c r="T7" i="6"/>
  <c r="AC7" i="6"/>
  <c r="AL7" i="6"/>
  <c r="K10" i="6"/>
  <c r="T10" i="6"/>
  <c r="AC10" i="6"/>
  <c r="AL10" i="6"/>
  <c r="J7" i="6"/>
  <c r="S7" i="6"/>
  <c r="AB7" i="6"/>
  <c r="AK7" i="6"/>
  <c r="J10" i="6"/>
  <c r="S10" i="6"/>
  <c r="AB10" i="6"/>
  <c r="AK10" i="6"/>
  <c r="K6" i="6"/>
  <c r="T6" i="6"/>
  <c r="AC6" i="6"/>
  <c r="AL6" i="6"/>
  <c r="J6" i="6"/>
  <c r="S6" i="6"/>
  <c r="AB6" i="6"/>
  <c r="AK6" i="6"/>
  <c r="AG61" i="6"/>
  <c r="AF61" i="6"/>
  <c r="AE61" i="6"/>
  <c r="X61" i="6"/>
  <c r="W61" i="6"/>
  <c r="V61" i="6"/>
  <c r="O61" i="6"/>
  <c r="N61" i="6"/>
  <c r="M61" i="6"/>
  <c r="CE7" i="17"/>
  <c r="CE10" i="17"/>
  <c r="CD7" i="17"/>
  <c r="CD10" i="17"/>
  <c r="CE6" i="17"/>
  <c r="CD6" i="17"/>
  <c r="BV7" i="17"/>
  <c r="BV10" i="17"/>
  <c r="BU7" i="17"/>
  <c r="BU10" i="17"/>
  <c r="BV6" i="17"/>
  <c r="BU6" i="17"/>
  <c r="BM7" i="17"/>
  <c r="BM10" i="17"/>
  <c r="BL7" i="17"/>
  <c r="BL10" i="17"/>
  <c r="BM6" i="17"/>
  <c r="BL6" i="17"/>
  <c r="BD7" i="17"/>
  <c r="BD10" i="17"/>
  <c r="BC7" i="17"/>
  <c r="BC10" i="17"/>
  <c r="BD6" i="17"/>
  <c r="BC6" i="17"/>
  <c r="AU7" i="17"/>
  <c r="AU10" i="17"/>
  <c r="AT7" i="17"/>
  <c r="AT10" i="17"/>
  <c r="AU6" i="17"/>
  <c r="AT6" i="17"/>
  <c r="K7" i="17"/>
  <c r="T7" i="17"/>
  <c r="AC7" i="17"/>
  <c r="K10" i="17"/>
  <c r="T10" i="17"/>
  <c r="AC10" i="17"/>
  <c r="J7" i="17"/>
  <c r="S7" i="17"/>
  <c r="AB7" i="17"/>
  <c r="J10" i="17"/>
  <c r="S10" i="17"/>
  <c r="AB10" i="17"/>
  <c r="K6" i="17"/>
  <c r="T6" i="17"/>
  <c r="AC6" i="17"/>
  <c r="J6" i="17"/>
  <c r="S6" i="17"/>
  <c r="AB6" i="17"/>
  <c r="BV48" i="16"/>
  <c r="BV49" i="16"/>
  <c r="BV50" i="16"/>
  <c r="BV51" i="16"/>
  <c r="BV52" i="16"/>
  <c r="BV53" i="16"/>
  <c r="BU48" i="16"/>
  <c r="BU49" i="16"/>
  <c r="BU50" i="16"/>
  <c r="BU51" i="16"/>
  <c r="BU52" i="16"/>
  <c r="BU53" i="16"/>
  <c r="BV12" i="16"/>
  <c r="BZ12" i="16"/>
  <c r="BV13" i="16"/>
  <c r="BZ13" i="16"/>
  <c r="BV14" i="16"/>
  <c r="BZ14" i="16"/>
  <c r="BV15" i="16"/>
  <c r="BZ15" i="16"/>
  <c r="BV16" i="16"/>
  <c r="BZ16" i="16"/>
  <c r="BV17" i="16"/>
  <c r="BZ17" i="16"/>
  <c r="BV18" i="16"/>
  <c r="BZ18" i="16"/>
  <c r="BV19" i="16"/>
  <c r="BZ19" i="16"/>
  <c r="BV20" i="16"/>
  <c r="BZ20" i="16"/>
  <c r="BV21" i="16"/>
  <c r="BZ21" i="16"/>
  <c r="BV22" i="16"/>
  <c r="BZ22" i="16"/>
  <c r="BV23" i="16"/>
  <c r="BZ23" i="16"/>
  <c r="BV24" i="16"/>
  <c r="BZ24" i="16"/>
  <c r="BV25" i="16"/>
  <c r="BZ25" i="16"/>
  <c r="BV26" i="16"/>
  <c r="BZ26" i="16"/>
  <c r="BV27" i="16"/>
  <c r="BZ27" i="16"/>
  <c r="BV28" i="16"/>
  <c r="BZ28" i="16"/>
  <c r="BV32" i="16"/>
  <c r="BZ32" i="16"/>
  <c r="BV33" i="16"/>
  <c r="BZ33" i="16"/>
  <c r="BV34" i="16"/>
  <c r="BZ34" i="16"/>
  <c r="BV35" i="16"/>
  <c r="BZ35" i="16"/>
  <c r="BV37" i="16"/>
  <c r="BZ37" i="16"/>
  <c r="BV38" i="16"/>
  <c r="BZ38" i="16"/>
  <c r="BV39" i="16"/>
  <c r="BZ39" i="16"/>
  <c r="BV40" i="16"/>
  <c r="BZ40" i="16"/>
  <c r="BV41" i="16"/>
  <c r="BZ41" i="16"/>
  <c r="BV42" i="16"/>
  <c r="BZ42" i="16"/>
  <c r="BV43" i="16"/>
  <c r="BZ43" i="16"/>
  <c r="BV44" i="16"/>
  <c r="BZ44" i="16"/>
  <c r="BZ45" i="16"/>
  <c r="BU12" i="16"/>
  <c r="BY12" i="16"/>
  <c r="BU13" i="16"/>
  <c r="BY13" i="16"/>
  <c r="BU14" i="16"/>
  <c r="BY14" i="16"/>
  <c r="BU15" i="16"/>
  <c r="BY15" i="16"/>
  <c r="BU16" i="16"/>
  <c r="BY16" i="16"/>
  <c r="BU17" i="16"/>
  <c r="BY17" i="16"/>
  <c r="BU18" i="16"/>
  <c r="BY18" i="16"/>
  <c r="BU19" i="16"/>
  <c r="BY19" i="16"/>
  <c r="BU20" i="16"/>
  <c r="BY20" i="16"/>
  <c r="BU21" i="16"/>
  <c r="BY21" i="16"/>
  <c r="BU22" i="16"/>
  <c r="BY22" i="16"/>
  <c r="BU23" i="16"/>
  <c r="BY23" i="16"/>
  <c r="BU24" i="16"/>
  <c r="BY24" i="16"/>
  <c r="BU25" i="16"/>
  <c r="BY25" i="16"/>
  <c r="BU26" i="16"/>
  <c r="BY26" i="16"/>
  <c r="BU27" i="16"/>
  <c r="BY27" i="16"/>
  <c r="BU28" i="16"/>
  <c r="BY28" i="16"/>
  <c r="BU32" i="16"/>
  <c r="BY32" i="16"/>
  <c r="BU33" i="16"/>
  <c r="BY33" i="16"/>
  <c r="BU34" i="16"/>
  <c r="BY34" i="16"/>
  <c r="BU35" i="16"/>
  <c r="BY35" i="16"/>
  <c r="BU37" i="16"/>
  <c r="BY37" i="16"/>
  <c r="BU38" i="16"/>
  <c r="BY38" i="16"/>
  <c r="BU39" i="16"/>
  <c r="BY39" i="16"/>
  <c r="BU40" i="16"/>
  <c r="BY40" i="16"/>
  <c r="BU41" i="16"/>
  <c r="BY41" i="16"/>
  <c r="BU42" i="16"/>
  <c r="BY42" i="16"/>
  <c r="BU43" i="16"/>
  <c r="BY43" i="16"/>
  <c r="BU44" i="16"/>
  <c r="BY44" i="16"/>
  <c r="BY45" i="16"/>
  <c r="BX45" i="16"/>
  <c r="BV7" i="16"/>
  <c r="BV10" i="16"/>
  <c r="BU7" i="16"/>
  <c r="BU10" i="16"/>
  <c r="BV6" i="16"/>
  <c r="BU6" i="16"/>
  <c r="BM48" i="16"/>
  <c r="BM49" i="16"/>
  <c r="BM50" i="16"/>
  <c r="BM51" i="16"/>
  <c r="BM52" i="16"/>
  <c r="BM53" i="16"/>
  <c r="BL48" i="16"/>
  <c r="BL49" i="16"/>
  <c r="BL50" i="16"/>
  <c r="BL51" i="16"/>
  <c r="BL52" i="16"/>
  <c r="BL53" i="16"/>
  <c r="BM7" i="16"/>
  <c r="BM10" i="16"/>
  <c r="BL7" i="16"/>
  <c r="BL10" i="16"/>
  <c r="BM6" i="16"/>
  <c r="BL6" i="16"/>
  <c r="K48" i="16"/>
  <c r="T48" i="16"/>
  <c r="AC48" i="16"/>
  <c r="AL48" i="16"/>
  <c r="AU48" i="16"/>
  <c r="K49" i="16"/>
  <c r="T49" i="16"/>
  <c r="AC49" i="16"/>
  <c r="AL49" i="16"/>
  <c r="AU49" i="16"/>
  <c r="K50" i="16"/>
  <c r="T50" i="16"/>
  <c r="AC50" i="16"/>
  <c r="AL50" i="16"/>
  <c r="AU50" i="16"/>
  <c r="K51" i="16"/>
  <c r="T51" i="16"/>
  <c r="AC51" i="16"/>
  <c r="AL51" i="16"/>
  <c r="AU51" i="16"/>
  <c r="K52" i="16"/>
  <c r="T52" i="16"/>
  <c r="AC52" i="16"/>
  <c r="AL52" i="16"/>
  <c r="AU52" i="16"/>
  <c r="K53" i="16"/>
  <c r="T53" i="16"/>
  <c r="AC53" i="16"/>
  <c r="AL53" i="16"/>
  <c r="AU53" i="16"/>
  <c r="J48" i="16"/>
  <c r="S48" i="16"/>
  <c r="AB48" i="16"/>
  <c r="AK48" i="16"/>
  <c r="AT48" i="16"/>
  <c r="J49" i="16"/>
  <c r="S49" i="16"/>
  <c r="AB49" i="16"/>
  <c r="AK49" i="16"/>
  <c r="AT49" i="16"/>
  <c r="J50" i="16"/>
  <c r="S50" i="16"/>
  <c r="AB50" i="16"/>
  <c r="AK50" i="16"/>
  <c r="AT50" i="16"/>
  <c r="J51" i="16"/>
  <c r="S51" i="16"/>
  <c r="AB51" i="16"/>
  <c r="AK51" i="16"/>
  <c r="AT51" i="16"/>
  <c r="J52" i="16"/>
  <c r="S52" i="16"/>
  <c r="AB52" i="16"/>
  <c r="AK52" i="16"/>
  <c r="AT52" i="16"/>
  <c r="J53" i="16"/>
  <c r="S53" i="16"/>
  <c r="AB53" i="16"/>
  <c r="AK53" i="16"/>
  <c r="AT53" i="16"/>
  <c r="K13" i="16"/>
  <c r="O13" i="16"/>
  <c r="T13" i="16"/>
  <c r="X13" i="16"/>
  <c r="AC13" i="16"/>
  <c r="AG13" i="16"/>
  <c r="AL13" i="16"/>
  <c r="AP13" i="16"/>
  <c r="AU13" i="16"/>
  <c r="AY13" i="16"/>
  <c r="K14" i="16"/>
  <c r="O14" i="16"/>
  <c r="T14" i="16"/>
  <c r="X14" i="16"/>
  <c r="AC14" i="16"/>
  <c r="AG14" i="16"/>
  <c r="AL14" i="16"/>
  <c r="AP14" i="16"/>
  <c r="AU14" i="16"/>
  <c r="AY14" i="16"/>
  <c r="K15" i="16"/>
  <c r="O15" i="16"/>
  <c r="T15" i="16"/>
  <c r="X15" i="16"/>
  <c r="AC15" i="16"/>
  <c r="AG15" i="16"/>
  <c r="AL15" i="16"/>
  <c r="AP15" i="16"/>
  <c r="AU15" i="16"/>
  <c r="AY15" i="16"/>
  <c r="K16" i="16"/>
  <c r="O16" i="16"/>
  <c r="T16" i="16"/>
  <c r="X16" i="16"/>
  <c r="AC16" i="16"/>
  <c r="AG16" i="16"/>
  <c r="AL16" i="16"/>
  <c r="AP16" i="16"/>
  <c r="AU16" i="16"/>
  <c r="AY16" i="16"/>
  <c r="K17" i="16"/>
  <c r="O17" i="16"/>
  <c r="T17" i="16"/>
  <c r="X17" i="16"/>
  <c r="AC17" i="16"/>
  <c r="AG17" i="16"/>
  <c r="AL17" i="16"/>
  <c r="AP17" i="16"/>
  <c r="AU17" i="16"/>
  <c r="AY17" i="16"/>
  <c r="K18" i="16"/>
  <c r="O18" i="16"/>
  <c r="T18" i="16"/>
  <c r="X18" i="16"/>
  <c r="AC18" i="16"/>
  <c r="AG18" i="16"/>
  <c r="AL18" i="16"/>
  <c r="AP18" i="16"/>
  <c r="AU18" i="16"/>
  <c r="AY18" i="16"/>
  <c r="K19" i="16"/>
  <c r="O19" i="16"/>
  <c r="T19" i="16"/>
  <c r="X19" i="16"/>
  <c r="AC19" i="16"/>
  <c r="AG19" i="16"/>
  <c r="AL19" i="16"/>
  <c r="AP19" i="16"/>
  <c r="AU19" i="16"/>
  <c r="AY19" i="16"/>
  <c r="K20" i="16"/>
  <c r="O20" i="16"/>
  <c r="T20" i="16"/>
  <c r="X20" i="16"/>
  <c r="AC20" i="16"/>
  <c r="AG20" i="16"/>
  <c r="AL20" i="16"/>
  <c r="AP20" i="16"/>
  <c r="AU20" i="16"/>
  <c r="AY20" i="16"/>
  <c r="K21" i="16"/>
  <c r="O21" i="16"/>
  <c r="T21" i="16"/>
  <c r="X21" i="16"/>
  <c r="AC21" i="16"/>
  <c r="AG21" i="16"/>
  <c r="AL21" i="16"/>
  <c r="AP21" i="16"/>
  <c r="AU21" i="16"/>
  <c r="AY21" i="16"/>
  <c r="K22" i="16"/>
  <c r="O22" i="16"/>
  <c r="T22" i="16"/>
  <c r="X22" i="16"/>
  <c r="AC22" i="16"/>
  <c r="AG22" i="16"/>
  <c r="AL22" i="16"/>
  <c r="AP22" i="16"/>
  <c r="AU22" i="16"/>
  <c r="AY22" i="16"/>
  <c r="K23" i="16"/>
  <c r="O23" i="16"/>
  <c r="T23" i="16"/>
  <c r="X23" i="16"/>
  <c r="AC23" i="16"/>
  <c r="AG23" i="16"/>
  <c r="AL23" i="16"/>
  <c r="AP23" i="16"/>
  <c r="AU23" i="16"/>
  <c r="AY23" i="16"/>
  <c r="K24" i="16"/>
  <c r="O24" i="16"/>
  <c r="T24" i="16"/>
  <c r="X24" i="16"/>
  <c r="AC24" i="16"/>
  <c r="AG24" i="16"/>
  <c r="AL24" i="16"/>
  <c r="AP24" i="16"/>
  <c r="AU24" i="16"/>
  <c r="AY24" i="16"/>
  <c r="K25" i="16"/>
  <c r="O25" i="16"/>
  <c r="T25" i="16"/>
  <c r="X25" i="16"/>
  <c r="AC25" i="16"/>
  <c r="AG25" i="16"/>
  <c r="AL25" i="16"/>
  <c r="AP25" i="16"/>
  <c r="AU25" i="16"/>
  <c r="AY25" i="16"/>
  <c r="K26" i="16"/>
  <c r="O26" i="16"/>
  <c r="T26" i="16"/>
  <c r="X26" i="16"/>
  <c r="AC26" i="16"/>
  <c r="AG26" i="16"/>
  <c r="AL26" i="16"/>
  <c r="AP26" i="16"/>
  <c r="AU26" i="16"/>
  <c r="AY26" i="16"/>
  <c r="K27" i="16"/>
  <c r="O27" i="16"/>
  <c r="T27" i="16"/>
  <c r="X27" i="16"/>
  <c r="AC27" i="16"/>
  <c r="AG27" i="16"/>
  <c r="AL27" i="16"/>
  <c r="AP27" i="16"/>
  <c r="AU27" i="16"/>
  <c r="AY27" i="16"/>
  <c r="K28" i="16"/>
  <c r="O28" i="16"/>
  <c r="T28" i="16"/>
  <c r="X28" i="16"/>
  <c r="AC28" i="16"/>
  <c r="AG28" i="16"/>
  <c r="AL28" i="16"/>
  <c r="AP28" i="16"/>
  <c r="AU28" i="16"/>
  <c r="AY28" i="16"/>
  <c r="K12" i="16"/>
  <c r="O12" i="16"/>
  <c r="T12" i="16"/>
  <c r="X12" i="16"/>
  <c r="AC12" i="16"/>
  <c r="AG12" i="16"/>
  <c r="AL12" i="16"/>
  <c r="AP12" i="16"/>
  <c r="AU12" i="16"/>
  <c r="AY12" i="16"/>
  <c r="K32" i="16"/>
  <c r="O32" i="16"/>
  <c r="T32" i="16"/>
  <c r="X32" i="16"/>
  <c r="AC32" i="16"/>
  <c r="AG32" i="16"/>
  <c r="AL32" i="16"/>
  <c r="AP32" i="16"/>
  <c r="AU32" i="16"/>
  <c r="AY32" i="16"/>
  <c r="K33" i="16"/>
  <c r="O33" i="16"/>
  <c r="T33" i="16"/>
  <c r="X33" i="16"/>
  <c r="AC33" i="16"/>
  <c r="AG33" i="16"/>
  <c r="AL33" i="16"/>
  <c r="AP33" i="16"/>
  <c r="AU33" i="16"/>
  <c r="AY33" i="16"/>
  <c r="K34" i="16"/>
  <c r="O34" i="16"/>
  <c r="T34" i="16"/>
  <c r="X34" i="16"/>
  <c r="AC34" i="16"/>
  <c r="AG34" i="16"/>
  <c r="AL34" i="16"/>
  <c r="AP34" i="16"/>
  <c r="AU34" i="16"/>
  <c r="AY34" i="16"/>
  <c r="K35" i="16"/>
  <c r="O35" i="16"/>
  <c r="T35" i="16"/>
  <c r="X35" i="16"/>
  <c r="AC35" i="16"/>
  <c r="AG35" i="16"/>
  <c r="AL35" i="16"/>
  <c r="AP35" i="16"/>
  <c r="AU35" i="16"/>
  <c r="AY35" i="16"/>
  <c r="K37" i="16"/>
  <c r="O37" i="16"/>
  <c r="T37" i="16"/>
  <c r="X37" i="16"/>
  <c r="AC37" i="16"/>
  <c r="AG37" i="16"/>
  <c r="AL37" i="16"/>
  <c r="AP37" i="16"/>
  <c r="AU37" i="16"/>
  <c r="AY37" i="16"/>
  <c r="K38" i="16"/>
  <c r="O38" i="16"/>
  <c r="T38" i="16"/>
  <c r="X38" i="16"/>
  <c r="AC38" i="16"/>
  <c r="AG38" i="16"/>
  <c r="AL38" i="16"/>
  <c r="AP38" i="16"/>
  <c r="AU38" i="16"/>
  <c r="AY38" i="16"/>
  <c r="K39" i="16"/>
  <c r="O39" i="16"/>
  <c r="T39" i="16"/>
  <c r="X39" i="16"/>
  <c r="AC39" i="16"/>
  <c r="AG39" i="16"/>
  <c r="AL39" i="16"/>
  <c r="AP39" i="16"/>
  <c r="AU39" i="16"/>
  <c r="AY39" i="16"/>
  <c r="K40" i="16"/>
  <c r="O40" i="16"/>
  <c r="T40" i="16"/>
  <c r="X40" i="16"/>
  <c r="AC40" i="16"/>
  <c r="AG40" i="16"/>
  <c r="AL40" i="16"/>
  <c r="AP40" i="16"/>
  <c r="AU40" i="16"/>
  <c r="AY40" i="16"/>
  <c r="K41" i="16"/>
  <c r="O41" i="16"/>
  <c r="T41" i="16"/>
  <c r="X41" i="16"/>
  <c r="AC41" i="16"/>
  <c r="AG41" i="16"/>
  <c r="AL41" i="16"/>
  <c r="AP41" i="16"/>
  <c r="AU41" i="16"/>
  <c r="AY41" i="16"/>
  <c r="K42" i="16"/>
  <c r="O42" i="16"/>
  <c r="T42" i="16"/>
  <c r="X42" i="16"/>
  <c r="AC42" i="16"/>
  <c r="AG42" i="16"/>
  <c r="AL42" i="16"/>
  <c r="AP42" i="16"/>
  <c r="AU42" i="16"/>
  <c r="AY42" i="16"/>
  <c r="K43" i="16"/>
  <c r="O43" i="16"/>
  <c r="T43" i="16"/>
  <c r="X43" i="16"/>
  <c r="AC43" i="16"/>
  <c r="AG43" i="16"/>
  <c r="AL43" i="16"/>
  <c r="AP43" i="16"/>
  <c r="AU43" i="16"/>
  <c r="AY43" i="16"/>
  <c r="K44" i="16"/>
  <c r="O44" i="16"/>
  <c r="T44" i="16"/>
  <c r="X44" i="16"/>
  <c r="AC44" i="16"/>
  <c r="AG44" i="16"/>
  <c r="AL44" i="16"/>
  <c r="AP44" i="16"/>
  <c r="AU44" i="16"/>
  <c r="AY44" i="16"/>
  <c r="BH45" i="16"/>
  <c r="J13" i="16"/>
  <c r="N13" i="16"/>
  <c r="S13" i="16"/>
  <c r="W13" i="16"/>
  <c r="AB13" i="16"/>
  <c r="AF13" i="16"/>
  <c r="AK13" i="16"/>
  <c r="AO13" i="16"/>
  <c r="AT13" i="16"/>
  <c r="AX13" i="16"/>
  <c r="J14" i="16"/>
  <c r="N14" i="16"/>
  <c r="S14" i="16"/>
  <c r="W14" i="16"/>
  <c r="AB14" i="16"/>
  <c r="AF14" i="16"/>
  <c r="AK14" i="16"/>
  <c r="AO14" i="16"/>
  <c r="AT14" i="16"/>
  <c r="AX14" i="16"/>
  <c r="J15" i="16"/>
  <c r="N15" i="16"/>
  <c r="S15" i="16"/>
  <c r="W15" i="16"/>
  <c r="AB15" i="16"/>
  <c r="AF15" i="16"/>
  <c r="AK15" i="16"/>
  <c r="AO15" i="16"/>
  <c r="AT15" i="16"/>
  <c r="AX15" i="16"/>
  <c r="J16" i="16"/>
  <c r="N16" i="16"/>
  <c r="S16" i="16"/>
  <c r="W16" i="16"/>
  <c r="AB16" i="16"/>
  <c r="AF16" i="16"/>
  <c r="AK16" i="16"/>
  <c r="AO16" i="16"/>
  <c r="AT16" i="16"/>
  <c r="AX16" i="16"/>
  <c r="J17" i="16"/>
  <c r="N17" i="16"/>
  <c r="S17" i="16"/>
  <c r="W17" i="16"/>
  <c r="AB17" i="16"/>
  <c r="AF17" i="16"/>
  <c r="AK17" i="16"/>
  <c r="AO17" i="16"/>
  <c r="AT17" i="16"/>
  <c r="AX17" i="16"/>
  <c r="J18" i="16"/>
  <c r="N18" i="16"/>
  <c r="S18" i="16"/>
  <c r="W18" i="16"/>
  <c r="AB18" i="16"/>
  <c r="AF18" i="16"/>
  <c r="AK18" i="16"/>
  <c r="AO18" i="16"/>
  <c r="AT18" i="16"/>
  <c r="AX18" i="16"/>
  <c r="J19" i="16"/>
  <c r="N19" i="16"/>
  <c r="S19" i="16"/>
  <c r="W19" i="16"/>
  <c r="AB19" i="16"/>
  <c r="AF19" i="16"/>
  <c r="AK19" i="16"/>
  <c r="AO19" i="16"/>
  <c r="AT19" i="16"/>
  <c r="AX19" i="16"/>
  <c r="J20" i="16"/>
  <c r="N20" i="16"/>
  <c r="S20" i="16"/>
  <c r="W20" i="16"/>
  <c r="AB20" i="16"/>
  <c r="AF20" i="16"/>
  <c r="AK20" i="16"/>
  <c r="AO20" i="16"/>
  <c r="AT20" i="16"/>
  <c r="AX20" i="16"/>
  <c r="J21" i="16"/>
  <c r="N21" i="16"/>
  <c r="S21" i="16"/>
  <c r="W21" i="16"/>
  <c r="AB21" i="16"/>
  <c r="AF21" i="16"/>
  <c r="AK21" i="16"/>
  <c r="AO21" i="16"/>
  <c r="AT21" i="16"/>
  <c r="AX21" i="16"/>
  <c r="J22" i="16"/>
  <c r="N22" i="16"/>
  <c r="S22" i="16"/>
  <c r="W22" i="16"/>
  <c r="AB22" i="16"/>
  <c r="AF22" i="16"/>
  <c r="AK22" i="16"/>
  <c r="AO22" i="16"/>
  <c r="AT22" i="16"/>
  <c r="AX22" i="16"/>
  <c r="J23" i="16"/>
  <c r="N23" i="16"/>
  <c r="S23" i="16"/>
  <c r="W23" i="16"/>
  <c r="AB23" i="16"/>
  <c r="AF23" i="16"/>
  <c r="AK23" i="16"/>
  <c r="AO23" i="16"/>
  <c r="AT23" i="16"/>
  <c r="AX23" i="16"/>
  <c r="J24" i="16"/>
  <c r="N24" i="16"/>
  <c r="S24" i="16"/>
  <c r="W24" i="16"/>
  <c r="AB24" i="16"/>
  <c r="AF24" i="16"/>
  <c r="AK24" i="16"/>
  <c r="AO24" i="16"/>
  <c r="AT24" i="16"/>
  <c r="AX24" i="16"/>
  <c r="J25" i="16"/>
  <c r="N25" i="16"/>
  <c r="S25" i="16"/>
  <c r="W25" i="16"/>
  <c r="AB25" i="16"/>
  <c r="AF25" i="16"/>
  <c r="AK25" i="16"/>
  <c r="AO25" i="16"/>
  <c r="AT25" i="16"/>
  <c r="AX25" i="16"/>
  <c r="J26" i="16"/>
  <c r="N26" i="16"/>
  <c r="S26" i="16"/>
  <c r="W26" i="16"/>
  <c r="AB26" i="16"/>
  <c r="AF26" i="16"/>
  <c r="AK26" i="16"/>
  <c r="AO26" i="16"/>
  <c r="AT26" i="16"/>
  <c r="AX26" i="16"/>
  <c r="J27" i="16"/>
  <c r="N27" i="16"/>
  <c r="S27" i="16"/>
  <c r="W27" i="16"/>
  <c r="AB27" i="16"/>
  <c r="AF27" i="16"/>
  <c r="AK27" i="16"/>
  <c r="AO27" i="16"/>
  <c r="AT27" i="16"/>
  <c r="AX27" i="16"/>
  <c r="J28" i="16"/>
  <c r="N28" i="16"/>
  <c r="S28" i="16"/>
  <c r="W28" i="16"/>
  <c r="AB28" i="16"/>
  <c r="AF28" i="16"/>
  <c r="AK28" i="16"/>
  <c r="AO28" i="16"/>
  <c r="AT28" i="16"/>
  <c r="AX28" i="16"/>
  <c r="J12" i="16"/>
  <c r="N12" i="16"/>
  <c r="S12" i="16"/>
  <c r="W12" i="16"/>
  <c r="AB12" i="16"/>
  <c r="AF12" i="16"/>
  <c r="AK12" i="16"/>
  <c r="AO12" i="16"/>
  <c r="AT12" i="16"/>
  <c r="AX12" i="16"/>
  <c r="J32" i="16"/>
  <c r="N32" i="16"/>
  <c r="S32" i="16"/>
  <c r="W32" i="16"/>
  <c r="AB32" i="16"/>
  <c r="AF32" i="16"/>
  <c r="AK32" i="16"/>
  <c r="AO32" i="16"/>
  <c r="AT32" i="16"/>
  <c r="AX32" i="16"/>
  <c r="J33" i="16"/>
  <c r="N33" i="16"/>
  <c r="S33" i="16"/>
  <c r="W33" i="16"/>
  <c r="AB33" i="16"/>
  <c r="AF33" i="16"/>
  <c r="AK33" i="16"/>
  <c r="AO33" i="16"/>
  <c r="AT33" i="16"/>
  <c r="AX33" i="16"/>
  <c r="J34" i="16"/>
  <c r="N34" i="16"/>
  <c r="S34" i="16"/>
  <c r="W34" i="16"/>
  <c r="AB34" i="16"/>
  <c r="AF34" i="16"/>
  <c r="AK34" i="16"/>
  <c r="AO34" i="16"/>
  <c r="AT34" i="16"/>
  <c r="AX34" i="16"/>
  <c r="J35" i="16"/>
  <c r="N35" i="16"/>
  <c r="S35" i="16"/>
  <c r="W35" i="16"/>
  <c r="AB35" i="16"/>
  <c r="AF35" i="16"/>
  <c r="AK35" i="16"/>
  <c r="AO35" i="16"/>
  <c r="AT35" i="16"/>
  <c r="AX35" i="16"/>
  <c r="J37" i="16"/>
  <c r="N37" i="16"/>
  <c r="S37" i="16"/>
  <c r="W37" i="16"/>
  <c r="AB37" i="16"/>
  <c r="AF37" i="16"/>
  <c r="AK37" i="16"/>
  <c r="AO37" i="16"/>
  <c r="AT37" i="16"/>
  <c r="AX37" i="16"/>
  <c r="J38" i="16"/>
  <c r="N38" i="16"/>
  <c r="S38" i="16"/>
  <c r="W38" i="16"/>
  <c r="AB38" i="16"/>
  <c r="AF38" i="16"/>
  <c r="AK38" i="16"/>
  <c r="AO38" i="16"/>
  <c r="AT38" i="16"/>
  <c r="AX38" i="16"/>
  <c r="J39" i="16"/>
  <c r="N39" i="16"/>
  <c r="S39" i="16"/>
  <c r="W39" i="16"/>
  <c r="AB39" i="16"/>
  <c r="AF39" i="16"/>
  <c r="AK39" i="16"/>
  <c r="AO39" i="16"/>
  <c r="AT39" i="16"/>
  <c r="AX39" i="16"/>
  <c r="J40" i="16"/>
  <c r="N40" i="16"/>
  <c r="S40" i="16"/>
  <c r="W40" i="16"/>
  <c r="AB40" i="16"/>
  <c r="AF40" i="16"/>
  <c r="AK40" i="16"/>
  <c r="AO40" i="16"/>
  <c r="AT40" i="16"/>
  <c r="AX40" i="16"/>
  <c r="J41" i="16"/>
  <c r="N41" i="16"/>
  <c r="S41" i="16"/>
  <c r="W41" i="16"/>
  <c r="AB41" i="16"/>
  <c r="AF41" i="16"/>
  <c r="AK41" i="16"/>
  <c r="AO41" i="16"/>
  <c r="AT41" i="16"/>
  <c r="AX41" i="16"/>
  <c r="J42" i="16"/>
  <c r="N42" i="16"/>
  <c r="S42" i="16"/>
  <c r="W42" i="16"/>
  <c r="AB42" i="16"/>
  <c r="AF42" i="16"/>
  <c r="AK42" i="16"/>
  <c r="AO42" i="16"/>
  <c r="AT42" i="16"/>
  <c r="AX42" i="16"/>
  <c r="J43" i="16"/>
  <c r="N43" i="16"/>
  <c r="S43" i="16"/>
  <c r="W43" i="16"/>
  <c r="AB43" i="16"/>
  <c r="AF43" i="16"/>
  <c r="AK43" i="16"/>
  <c r="AO43" i="16"/>
  <c r="AT43" i="16"/>
  <c r="AX43" i="16"/>
  <c r="J44" i="16"/>
  <c r="N44" i="16"/>
  <c r="S44" i="16"/>
  <c r="W44" i="16"/>
  <c r="AB44" i="16"/>
  <c r="AF44" i="16"/>
  <c r="AK44" i="16"/>
  <c r="AO44" i="16"/>
  <c r="AT44" i="16"/>
  <c r="AX44" i="16"/>
  <c r="BG45" i="16"/>
  <c r="BF45" i="16"/>
  <c r="K7" i="16"/>
  <c r="T7" i="16"/>
  <c r="AC7" i="16"/>
  <c r="AL7" i="16"/>
  <c r="AU7" i="16"/>
  <c r="K10" i="16"/>
  <c r="T10" i="16"/>
  <c r="AC10" i="16"/>
  <c r="AL10" i="16"/>
  <c r="AU10" i="16"/>
  <c r="J7" i="16"/>
  <c r="S7" i="16"/>
  <c r="AB7" i="16"/>
  <c r="AK7" i="16"/>
  <c r="AT7" i="16"/>
  <c r="J10" i="16"/>
  <c r="S10" i="16"/>
  <c r="AB10" i="16"/>
  <c r="AK10" i="16"/>
  <c r="AT10" i="16"/>
  <c r="K6" i="16"/>
  <c r="T6" i="16"/>
  <c r="AC6" i="16"/>
  <c r="AL6" i="16"/>
  <c r="AU6" i="16"/>
  <c r="J6" i="16"/>
  <c r="S6" i="16"/>
  <c r="AB6" i="16"/>
  <c r="AK6" i="16"/>
  <c r="AT6" i="16"/>
  <c r="AY45" i="16"/>
  <c r="AX45" i="16"/>
  <c r="AW45" i="16"/>
  <c r="X45" i="16"/>
  <c r="W45" i="16"/>
  <c r="V45" i="16"/>
  <c r="O45" i="16"/>
  <c r="N45" i="16"/>
  <c r="M45" i="16"/>
  <c r="AU64" i="10"/>
  <c r="AU65" i="10"/>
  <c r="AU66" i="10"/>
  <c r="AU67" i="10"/>
  <c r="AU68" i="10"/>
  <c r="AU69" i="10"/>
  <c r="AT64" i="10"/>
  <c r="AT65" i="10"/>
  <c r="AT66" i="10"/>
  <c r="AT67" i="10"/>
  <c r="AT68" i="10"/>
  <c r="AT69" i="10"/>
  <c r="AU12" i="10"/>
  <c r="AY12" i="10"/>
  <c r="AU13" i="10"/>
  <c r="AY13" i="10"/>
  <c r="AU14" i="10"/>
  <c r="AY14" i="10"/>
  <c r="AU15" i="10"/>
  <c r="AY15" i="10"/>
  <c r="AU16" i="10"/>
  <c r="AY16" i="10"/>
  <c r="AU17" i="10"/>
  <c r="AY17" i="10"/>
  <c r="AU18" i="10"/>
  <c r="AY18" i="10"/>
  <c r="AU19" i="10"/>
  <c r="AY19" i="10"/>
  <c r="AU20" i="10"/>
  <c r="AY20" i="10"/>
  <c r="AU21" i="10"/>
  <c r="AY21" i="10"/>
  <c r="AU22" i="10"/>
  <c r="AY22" i="10"/>
  <c r="AU23" i="10"/>
  <c r="AY23" i="10"/>
  <c r="AU24" i="10"/>
  <c r="AY24" i="10"/>
  <c r="AU25" i="10"/>
  <c r="AY25" i="10"/>
  <c r="AU26" i="10"/>
  <c r="AY26" i="10"/>
  <c r="AU27" i="10"/>
  <c r="AY27" i="10"/>
  <c r="AU28" i="10"/>
  <c r="AY28" i="10"/>
  <c r="AU32" i="10"/>
  <c r="AY32" i="10"/>
  <c r="AU33" i="10"/>
  <c r="AY33" i="10"/>
  <c r="AU34" i="10"/>
  <c r="AY34" i="10"/>
  <c r="AU35" i="10"/>
  <c r="AY35" i="10"/>
  <c r="AU37" i="10"/>
  <c r="AY37" i="10"/>
  <c r="AU38" i="10"/>
  <c r="AY38" i="10"/>
  <c r="AU39" i="10"/>
  <c r="AY39" i="10"/>
  <c r="AU40" i="10"/>
  <c r="AY40" i="10"/>
  <c r="AU41" i="10"/>
  <c r="AY41" i="10"/>
  <c r="AU42" i="10"/>
  <c r="AY42" i="10"/>
  <c r="AU43" i="10"/>
  <c r="AY43" i="10"/>
  <c r="AU44" i="10"/>
  <c r="AY44" i="10"/>
  <c r="AY61" i="10"/>
  <c r="AT12" i="10"/>
  <c r="AX12" i="10"/>
  <c r="AT13" i="10"/>
  <c r="AX13" i="10"/>
  <c r="AT14" i="10"/>
  <c r="AX14" i="10"/>
  <c r="AT15" i="10"/>
  <c r="AX15" i="10"/>
  <c r="AT16" i="10"/>
  <c r="AX16" i="10"/>
  <c r="AT17" i="10"/>
  <c r="AX17" i="10"/>
  <c r="AT18" i="10"/>
  <c r="AX18" i="10"/>
  <c r="AT19" i="10"/>
  <c r="AX19" i="10"/>
  <c r="AT20" i="10"/>
  <c r="AX20" i="10"/>
  <c r="AT21" i="10"/>
  <c r="AX21" i="10"/>
  <c r="AT22" i="10"/>
  <c r="AX22" i="10"/>
  <c r="AT23" i="10"/>
  <c r="AX23" i="10"/>
  <c r="AT24" i="10"/>
  <c r="AX24" i="10"/>
  <c r="AT25" i="10"/>
  <c r="AX25" i="10"/>
  <c r="AT26" i="10"/>
  <c r="AX26" i="10"/>
  <c r="AT27" i="10"/>
  <c r="AX27" i="10"/>
  <c r="AT28" i="10"/>
  <c r="AX28" i="10"/>
  <c r="AT32" i="10"/>
  <c r="AX32" i="10"/>
  <c r="AT33" i="10"/>
  <c r="AX33" i="10"/>
  <c r="AT34" i="10"/>
  <c r="AX34" i="10"/>
  <c r="AT35" i="10"/>
  <c r="AX35" i="10"/>
  <c r="AT37" i="10"/>
  <c r="AX37" i="10"/>
  <c r="AT38" i="10"/>
  <c r="AX38" i="10"/>
  <c r="AT39" i="10"/>
  <c r="AX39" i="10"/>
  <c r="AT40" i="10"/>
  <c r="AX40" i="10"/>
  <c r="AT41" i="10"/>
  <c r="AX41" i="10"/>
  <c r="AT42" i="10"/>
  <c r="AX42" i="10"/>
  <c r="AT43" i="10"/>
  <c r="AX43" i="10"/>
  <c r="AT44" i="10"/>
  <c r="AX44" i="10"/>
  <c r="AX61" i="10"/>
  <c r="AW61" i="10"/>
  <c r="AU7" i="10"/>
  <c r="AU10" i="10"/>
  <c r="AT7" i="10"/>
  <c r="AT10" i="10"/>
  <c r="AU6" i="10"/>
  <c r="AT6" i="10"/>
  <c r="AL7" i="10"/>
  <c r="AL10" i="10"/>
  <c r="AK7" i="10"/>
  <c r="AK10" i="10"/>
  <c r="AL6" i="10"/>
  <c r="AK6" i="10"/>
  <c r="AC7" i="10"/>
  <c r="AC10" i="10"/>
  <c r="AB7" i="10"/>
  <c r="AB10" i="10"/>
  <c r="AC6" i="10"/>
  <c r="AB6" i="10"/>
  <c r="T7" i="10"/>
  <c r="T10" i="10"/>
  <c r="S7" i="10"/>
  <c r="S10" i="10"/>
  <c r="T6" i="10"/>
  <c r="S6" i="10"/>
  <c r="K64" i="10"/>
  <c r="K65" i="10"/>
  <c r="K66" i="10"/>
  <c r="K67" i="10"/>
  <c r="K68" i="10"/>
  <c r="K69" i="10"/>
  <c r="J64" i="10"/>
  <c r="J65" i="10"/>
  <c r="J66" i="10"/>
  <c r="J67" i="10"/>
  <c r="J68" i="10"/>
  <c r="J69" i="10"/>
  <c r="K12" i="10"/>
  <c r="O12" i="10"/>
  <c r="K13" i="10"/>
  <c r="O13" i="10"/>
  <c r="K14" i="10"/>
  <c r="O14" i="10"/>
  <c r="K15" i="10"/>
  <c r="O15" i="10"/>
  <c r="K16" i="10"/>
  <c r="O16" i="10"/>
  <c r="K17" i="10"/>
  <c r="O17" i="10"/>
  <c r="K18" i="10"/>
  <c r="O18" i="10"/>
  <c r="K19" i="10"/>
  <c r="O19" i="10"/>
  <c r="K20" i="10"/>
  <c r="O20" i="10"/>
  <c r="K21" i="10"/>
  <c r="O21" i="10"/>
  <c r="K22" i="10"/>
  <c r="O22" i="10"/>
  <c r="K23" i="10"/>
  <c r="O23" i="10"/>
  <c r="K24" i="10"/>
  <c r="O24" i="10"/>
  <c r="K25" i="10"/>
  <c r="O25" i="10"/>
  <c r="K26" i="10"/>
  <c r="O26" i="10"/>
  <c r="K27" i="10"/>
  <c r="O27" i="10"/>
  <c r="K28" i="10"/>
  <c r="O28" i="10"/>
  <c r="K32" i="10"/>
  <c r="O32" i="10"/>
  <c r="K33" i="10"/>
  <c r="O33" i="10"/>
  <c r="K34" i="10"/>
  <c r="O34" i="10"/>
  <c r="K35" i="10"/>
  <c r="O35" i="10"/>
  <c r="K37" i="10"/>
  <c r="O37" i="10"/>
  <c r="K38" i="10"/>
  <c r="O38" i="10"/>
  <c r="K39" i="10"/>
  <c r="O39" i="10"/>
  <c r="K40" i="10"/>
  <c r="O40" i="10"/>
  <c r="K41" i="10"/>
  <c r="O41" i="10"/>
  <c r="K42" i="10"/>
  <c r="O42" i="10"/>
  <c r="K43" i="10"/>
  <c r="O43" i="10"/>
  <c r="K44" i="10"/>
  <c r="O44" i="10"/>
  <c r="O61" i="10"/>
  <c r="J12" i="10"/>
  <c r="N12" i="10"/>
  <c r="J13" i="10"/>
  <c r="N13" i="10"/>
  <c r="J14" i="10"/>
  <c r="N14" i="10"/>
  <c r="J15" i="10"/>
  <c r="N15" i="10"/>
  <c r="J16" i="10"/>
  <c r="N16" i="10"/>
  <c r="J17" i="10"/>
  <c r="N17" i="10"/>
  <c r="J18" i="10"/>
  <c r="N18" i="10"/>
  <c r="J19" i="10"/>
  <c r="N19" i="10"/>
  <c r="J20" i="10"/>
  <c r="N20" i="10"/>
  <c r="J21" i="10"/>
  <c r="N21" i="10"/>
  <c r="J22" i="10"/>
  <c r="N22" i="10"/>
  <c r="J23" i="10"/>
  <c r="N23" i="10"/>
  <c r="J24" i="10"/>
  <c r="N24" i="10"/>
  <c r="J25" i="10"/>
  <c r="N25" i="10"/>
  <c r="J26" i="10"/>
  <c r="N26" i="10"/>
  <c r="J27" i="10"/>
  <c r="N27" i="10"/>
  <c r="J28" i="10"/>
  <c r="N28" i="10"/>
  <c r="J32" i="10"/>
  <c r="N32" i="10"/>
  <c r="J33" i="10"/>
  <c r="N33" i="10"/>
  <c r="J34" i="10"/>
  <c r="N34" i="10"/>
  <c r="J35" i="10"/>
  <c r="N35" i="10"/>
  <c r="J37" i="10"/>
  <c r="N37" i="10"/>
  <c r="J38" i="10"/>
  <c r="N38" i="10"/>
  <c r="J39" i="10"/>
  <c r="N39" i="10"/>
  <c r="J40" i="10"/>
  <c r="N40" i="10"/>
  <c r="J41" i="10"/>
  <c r="N41" i="10"/>
  <c r="J42" i="10"/>
  <c r="N42" i="10"/>
  <c r="J43" i="10"/>
  <c r="N43" i="10"/>
  <c r="J44" i="10"/>
  <c r="N44" i="10"/>
  <c r="N61" i="10"/>
  <c r="M61" i="10"/>
  <c r="K7" i="10"/>
  <c r="K10" i="10"/>
  <c r="J7" i="10"/>
  <c r="J10" i="10"/>
  <c r="K6" i="10"/>
  <c r="J6" i="10"/>
  <c r="CN48" i="14"/>
  <c r="CN49" i="14"/>
  <c r="CN50" i="14"/>
  <c r="CN51" i="14"/>
  <c r="CN52" i="14"/>
  <c r="CN53" i="14"/>
  <c r="CM48" i="14"/>
  <c r="CM49" i="14"/>
  <c r="CM50" i="14"/>
  <c r="CM51" i="14"/>
  <c r="CM52" i="14"/>
  <c r="CM53" i="14"/>
  <c r="CN12" i="14"/>
  <c r="CR12" i="14"/>
  <c r="CN13" i="14"/>
  <c r="CR13" i="14"/>
  <c r="CN14" i="14"/>
  <c r="CR14" i="14"/>
  <c r="CN15" i="14"/>
  <c r="CR15" i="14"/>
  <c r="CN16" i="14"/>
  <c r="CR16" i="14"/>
  <c r="CN17" i="14"/>
  <c r="CR17" i="14"/>
  <c r="CN18" i="14"/>
  <c r="CR18" i="14"/>
  <c r="CN19" i="14"/>
  <c r="CR19" i="14"/>
  <c r="CN20" i="14"/>
  <c r="CR20" i="14"/>
  <c r="CN21" i="14"/>
  <c r="CR21" i="14"/>
  <c r="CN22" i="14"/>
  <c r="CR22" i="14"/>
  <c r="CN23" i="14"/>
  <c r="CR23" i="14"/>
  <c r="CN24" i="14"/>
  <c r="CR24" i="14"/>
  <c r="CN25" i="14"/>
  <c r="CR25" i="14"/>
  <c r="CN26" i="14"/>
  <c r="CR26" i="14"/>
  <c r="CN27" i="14"/>
  <c r="CR27" i="14"/>
  <c r="CN28" i="14"/>
  <c r="CR28" i="14"/>
  <c r="CN32" i="14"/>
  <c r="CR32" i="14"/>
  <c r="CN33" i="14"/>
  <c r="CR33" i="14"/>
  <c r="CN34" i="14"/>
  <c r="CR34" i="14"/>
  <c r="CN35" i="14"/>
  <c r="CR35" i="14"/>
  <c r="CN37" i="14"/>
  <c r="CR37" i="14"/>
  <c r="CN38" i="14"/>
  <c r="CR38" i="14"/>
  <c r="CN39" i="14"/>
  <c r="CR39" i="14"/>
  <c r="CN40" i="14"/>
  <c r="CR40" i="14"/>
  <c r="CN41" i="14"/>
  <c r="CR41" i="14"/>
  <c r="CN42" i="14"/>
  <c r="CR42" i="14"/>
  <c r="CN43" i="14"/>
  <c r="CR43" i="14"/>
  <c r="CN44" i="14"/>
  <c r="CR44" i="14"/>
  <c r="CR45" i="14"/>
  <c r="CM12" i="14"/>
  <c r="CQ12" i="14"/>
  <c r="CM13" i="14"/>
  <c r="CQ13" i="14"/>
  <c r="CM14" i="14"/>
  <c r="CQ14" i="14"/>
  <c r="CM15" i="14"/>
  <c r="CQ15" i="14"/>
  <c r="CM16" i="14"/>
  <c r="CQ16" i="14"/>
  <c r="CM17" i="14"/>
  <c r="CQ17" i="14"/>
  <c r="CM18" i="14"/>
  <c r="CQ18" i="14"/>
  <c r="CM19" i="14"/>
  <c r="CQ19" i="14"/>
  <c r="CM20" i="14"/>
  <c r="CQ20" i="14"/>
  <c r="CM21" i="14"/>
  <c r="CQ21" i="14"/>
  <c r="CM22" i="14"/>
  <c r="CQ22" i="14"/>
  <c r="CM23" i="14"/>
  <c r="CQ23" i="14"/>
  <c r="CM24" i="14"/>
  <c r="CQ24" i="14"/>
  <c r="CM25" i="14"/>
  <c r="CQ25" i="14"/>
  <c r="CM26" i="14"/>
  <c r="CQ26" i="14"/>
  <c r="CM27" i="14"/>
  <c r="CQ27" i="14"/>
  <c r="CM28" i="14"/>
  <c r="CQ28" i="14"/>
  <c r="CM32" i="14"/>
  <c r="CQ32" i="14"/>
  <c r="CM33" i="14"/>
  <c r="CQ33" i="14"/>
  <c r="CM34" i="14"/>
  <c r="CQ34" i="14"/>
  <c r="CM35" i="14"/>
  <c r="CQ35" i="14"/>
  <c r="CM37" i="14"/>
  <c r="CQ37" i="14"/>
  <c r="CM38" i="14"/>
  <c r="CQ38" i="14"/>
  <c r="CM39" i="14"/>
  <c r="CQ39" i="14"/>
  <c r="CM40" i="14"/>
  <c r="CQ40" i="14"/>
  <c r="CM41" i="14"/>
  <c r="CQ41" i="14"/>
  <c r="CM42" i="14"/>
  <c r="CQ42" i="14"/>
  <c r="CM43" i="14"/>
  <c r="CQ43" i="14"/>
  <c r="CM44" i="14"/>
  <c r="CQ44" i="14"/>
  <c r="CQ45" i="14"/>
  <c r="CP45" i="14"/>
  <c r="CE48" i="14"/>
  <c r="CE49" i="14"/>
  <c r="CE50" i="14"/>
  <c r="CE51" i="14"/>
  <c r="CE52" i="14"/>
  <c r="CE53" i="14"/>
  <c r="CD48" i="14"/>
  <c r="CD49" i="14"/>
  <c r="CD50" i="14"/>
  <c r="CD51" i="14"/>
  <c r="CD52" i="14"/>
  <c r="CD53" i="14"/>
  <c r="CE12" i="14"/>
  <c r="CI12" i="14"/>
  <c r="CE13" i="14"/>
  <c r="CI13" i="14"/>
  <c r="CE14" i="14"/>
  <c r="CI14" i="14"/>
  <c r="CE15" i="14"/>
  <c r="CI15" i="14"/>
  <c r="CE16" i="14"/>
  <c r="CI16" i="14"/>
  <c r="CE17" i="14"/>
  <c r="CI17" i="14"/>
  <c r="CE18" i="14"/>
  <c r="CI18" i="14"/>
  <c r="CE19" i="14"/>
  <c r="CI19" i="14"/>
  <c r="CE20" i="14"/>
  <c r="CI20" i="14"/>
  <c r="CE21" i="14"/>
  <c r="CI21" i="14"/>
  <c r="CE22" i="14"/>
  <c r="CI22" i="14"/>
  <c r="CE23" i="14"/>
  <c r="CI23" i="14"/>
  <c r="CE24" i="14"/>
  <c r="CI24" i="14"/>
  <c r="CE25" i="14"/>
  <c r="CI25" i="14"/>
  <c r="CE26" i="14"/>
  <c r="CI26" i="14"/>
  <c r="CE27" i="14"/>
  <c r="CI27" i="14"/>
  <c r="CE28" i="14"/>
  <c r="CI28" i="14"/>
  <c r="CE32" i="14"/>
  <c r="CI32" i="14"/>
  <c r="CE33" i="14"/>
  <c r="CI33" i="14"/>
  <c r="CE34" i="14"/>
  <c r="CI34" i="14"/>
  <c r="CE35" i="14"/>
  <c r="CI35" i="14"/>
  <c r="CE37" i="14"/>
  <c r="CI37" i="14"/>
  <c r="CE38" i="14"/>
  <c r="CI38" i="14"/>
  <c r="CE39" i="14"/>
  <c r="CI39" i="14"/>
  <c r="CE40" i="14"/>
  <c r="CI40" i="14"/>
  <c r="CE41" i="14"/>
  <c r="CI41" i="14"/>
  <c r="CE42" i="14"/>
  <c r="CI42" i="14"/>
  <c r="CE43" i="14"/>
  <c r="CI43" i="14"/>
  <c r="CE44" i="14"/>
  <c r="CI44" i="14"/>
  <c r="CI45" i="14"/>
  <c r="CD12" i="14"/>
  <c r="CH12" i="14"/>
  <c r="CD13" i="14"/>
  <c r="CH13" i="14"/>
  <c r="CD14" i="14"/>
  <c r="CH14" i="14"/>
  <c r="CD15" i="14"/>
  <c r="CH15" i="14"/>
  <c r="CD16" i="14"/>
  <c r="CH16" i="14"/>
  <c r="CD17" i="14"/>
  <c r="CH17" i="14"/>
  <c r="CD18" i="14"/>
  <c r="CH18" i="14"/>
  <c r="CD19" i="14"/>
  <c r="CH19" i="14"/>
  <c r="CD20" i="14"/>
  <c r="CH20" i="14"/>
  <c r="CD21" i="14"/>
  <c r="CH21" i="14"/>
  <c r="CD22" i="14"/>
  <c r="CH22" i="14"/>
  <c r="CD23" i="14"/>
  <c r="CH23" i="14"/>
  <c r="CD24" i="14"/>
  <c r="CH24" i="14"/>
  <c r="CD25" i="14"/>
  <c r="CH25" i="14"/>
  <c r="CD26" i="14"/>
  <c r="CH26" i="14"/>
  <c r="CD27" i="14"/>
  <c r="CH27" i="14"/>
  <c r="CD28" i="14"/>
  <c r="CH28" i="14"/>
  <c r="CD32" i="14"/>
  <c r="CH32" i="14"/>
  <c r="CD33" i="14"/>
  <c r="CH33" i="14"/>
  <c r="CD34" i="14"/>
  <c r="CH34" i="14"/>
  <c r="CD35" i="14"/>
  <c r="CH35" i="14"/>
  <c r="CD37" i="14"/>
  <c r="CH37" i="14"/>
  <c r="CD38" i="14"/>
  <c r="CH38" i="14"/>
  <c r="CD39" i="14"/>
  <c r="CH39" i="14"/>
  <c r="CD40" i="14"/>
  <c r="CH40" i="14"/>
  <c r="CD41" i="14"/>
  <c r="CH41" i="14"/>
  <c r="CD42" i="14"/>
  <c r="CH42" i="14"/>
  <c r="CD43" i="14"/>
  <c r="CH43" i="14"/>
  <c r="CD44" i="14"/>
  <c r="CH44" i="14"/>
  <c r="CH45" i="14"/>
  <c r="CG45" i="14"/>
  <c r="CE7" i="14"/>
  <c r="CE10" i="14"/>
  <c r="CD7" i="14"/>
  <c r="CD10" i="14"/>
  <c r="CE6" i="14"/>
  <c r="CD6" i="14"/>
  <c r="BV48" i="14"/>
  <c r="BV49" i="14"/>
  <c r="BV50" i="14"/>
  <c r="BV51" i="14"/>
  <c r="BV52" i="14"/>
  <c r="BV53" i="14"/>
  <c r="BU48" i="14"/>
  <c r="BU49" i="14"/>
  <c r="BU50" i="14"/>
  <c r="BU51" i="14"/>
  <c r="BU52" i="14"/>
  <c r="BU53" i="14"/>
  <c r="BV12" i="14"/>
  <c r="BZ12" i="14"/>
  <c r="BV13" i="14"/>
  <c r="BZ13" i="14"/>
  <c r="BV14" i="14"/>
  <c r="BZ14" i="14"/>
  <c r="BV15" i="14"/>
  <c r="BZ15" i="14"/>
  <c r="BV16" i="14"/>
  <c r="BZ16" i="14"/>
  <c r="BV17" i="14"/>
  <c r="BZ17" i="14"/>
  <c r="BV18" i="14"/>
  <c r="BZ18" i="14"/>
  <c r="BV19" i="14"/>
  <c r="BZ19" i="14"/>
  <c r="BV20" i="14"/>
  <c r="BZ20" i="14"/>
  <c r="BV21" i="14"/>
  <c r="BZ21" i="14"/>
  <c r="BV22" i="14"/>
  <c r="BZ22" i="14"/>
  <c r="BV23" i="14"/>
  <c r="BZ23" i="14"/>
  <c r="BV24" i="14"/>
  <c r="BZ24" i="14"/>
  <c r="BV25" i="14"/>
  <c r="BZ25" i="14"/>
  <c r="BV26" i="14"/>
  <c r="BZ26" i="14"/>
  <c r="BV27" i="14"/>
  <c r="BZ27" i="14"/>
  <c r="BV28" i="14"/>
  <c r="BZ28" i="14"/>
  <c r="BV32" i="14"/>
  <c r="BZ32" i="14"/>
  <c r="BV33" i="14"/>
  <c r="BZ33" i="14"/>
  <c r="BV34" i="14"/>
  <c r="BZ34" i="14"/>
  <c r="BV35" i="14"/>
  <c r="BZ35" i="14"/>
  <c r="BV37" i="14"/>
  <c r="BZ37" i="14"/>
  <c r="BV38" i="14"/>
  <c r="BZ38" i="14"/>
  <c r="BV39" i="14"/>
  <c r="BZ39" i="14"/>
  <c r="BV40" i="14"/>
  <c r="BZ40" i="14"/>
  <c r="BV41" i="14"/>
  <c r="BZ41" i="14"/>
  <c r="BV42" i="14"/>
  <c r="BZ42" i="14"/>
  <c r="BV43" i="14"/>
  <c r="BZ43" i="14"/>
  <c r="BV44" i="14"/>
  <c r="BZ44" i="14"/>
  <c r="BZ45" i="14"/>
  <c r="BU12" i="14"/>
  <c r="BY12" i="14"/>
  <c r="BU13" i="14"/>
  <c r="BY13" i="14"/>
  <c r="BU14" i="14"/>
  <c r="BY14" i="14"/>
  <c r="BU15" i="14"/>
  <c r="BY15" i="14"/>
  <c r="BU16" i="14"/>
  <c r="BY16" i="14"/>
  <c r="BU17" i="14"/>
  <c r="BY17" i="14"/>
  <c r="BU18" i="14"/>
  <c r="BY18" i="14"/>
  <c r="BU19" i="14"/>
  <c r="BY19" i="14"/>
  <c r="BU20" i="14"/>
  <c r="BY20" i="14"/>
  <c r="BU21" i="14"/>
  <c r="BY21" i="14"/>
  <c r="BU22" i="14"/>
  <c r="BY22" i="14"/>
  <c r="BU23" i="14"/>
  <c r="BY23" i="14"/>
  <c r="BU24" i="14"/>
  <c r="BY24" i="14"/>
  <c r="BU25" i="14"/>
  <c r="BY25" i="14"/>
  <c r="BU26" i="14"/>
  <c r="BY26" i="14"/>
  <c r="BU27" i="14"/>
  <c r="BY27" i="14"/>
  <c r="BU28" i="14"/>
  <c r="BY28" i="14"/>
  <c r="BU32" i="14"/>
  <c r="BY32" i="14"/>
  <c r="BU33" i="14"/>
  <c r="BY33" i="14"/>
  <c r="BU34" i="14"/>
  <c r="BY34" i="14"/>
  <c r="BU35" i="14"/>
  <c r="BY35" i="14"/>
  <c r="BU37" i="14"/>
  <c r="BY37" i="14"/>
  <c r="BU38" i="14"/>
  <c r="BY38" i="14"/>
  <c r="BU39" i="14"/>
  <c r="BY39" i="14"/>
  <c r="BU40" i="14"/>
  <c r="BY40" i="14"/>
  <c r="BU41" i="14"/>
  <c r="BY41" i="14"/>
  <c r="BU42" i="14"/>
  <c r="BY42" i="14"/>
  <c r="BU43" i="14"/>
  <c r="BY43" i="14"/>
  <c r="BU44" i="14"/>
  <c r="BY44" i="14"/>
  <c r="BY45" i="14"/>
  <c r="BX45" i="14"/>
  <c r="BV7" i="14"/>
  <c r="BV10" i="14"/>
  <c r="BU7" i="14"/>
  <c r="BU10" i="14"/>
  <c r="BV6" i="14"/>
  <c r="BU6" i="14"/>
  <c r="K48" i="14"/>
  <c r="T48" i="14"/>
  <c r="AC48" i="14"/>
  <c r="AL48" i="14"/>
  <c r="K49" i="14"/>
  <c r="T49" i="14"/>
  <c r="AC49" i="14"/>
  <c r="AL49" i="14"/>
  <c r="K50" i="14"/>
  <c r="T50" i="14"/>
  <c r="AC50" i="14"/>
  <c r="AL50" i="14"/>
  <c r="K51" i="14"/>
  <c r="T51" i="14"/>
  <c r="AC51" i="14"/>
  <c r="AL51" i="14"/>
  <c r="K52" i="14"/>
  <c r="T52" i="14"/>
  <c r="AC52" i="14"/>
  <c r="AL52" i="14"/>
  <c r="K53" i="14"/>
  <c r="T53" i="14"/>
  <c r="AC53" i="14"/>
  <c r="AL53" i="14"/>
  <c r="J48" i="14"/>
  <c r="S48" i="14"/>
  <c r="AB48" i="14"/>
  <c r="AK48" i="14"/>
  <c r="J49" i="14"/>
  <c r="S49" i="14"/>
  <c r="AB49" i="14"/>
  <c r="AK49" i="14"/>
  <c r="J50" i="14"/>
  <c r="S50" i="14"/>
  <c r="AB50" i="14"/>
  <c r="AK50" i="14"/>
  <c r="J51" i="14"/>
  <c r="S51" i="14"/>
  <c r="AB51" i="14"/>
  <c r="AK51" i="14"/>
  <c r="J52" i="14"/>
  <c r="S52" i="14"/>
  <c r="AB52" i="14"/>
  <c r="AK52" i="14"/>
  <c r="J53" i="14"/>
  <c r="S53" i="14"/>
  <c r="AB53" i="14"/>
  <c r="AK53" i="14"/>
  <c r="BM48" i="14"/>
  <c r="BM49" i="14"/>
  <c r="BM50" i="14"/>
  <c r="BM51" i="14"/>
  <c r="BM52" i="14"/>
  <c r="BM53" i="14"/>
  <c r="BL48" i="14"/>
  <c r="BL49" i="14"/>
  <c r="BL50" i="14"/>
  <c r="BL51" i="14"/>
  <c r="BL52" i="14"/>
  <c r="BL53" i="14"/>
  <c r="BM12" i="14"/>
  <c r="BQ12" i="14"/>
  <c r="BM13" i="14"/>
  <c r="BQ13" i="14"/>
  <c r="BM14" i="14"/>
  <c r="BQ14" i="14"/>
  <c r="BM15" i="14"/>
  <c r="BQ15" i="14"/>
  <c r="BM16" i="14"/>
  <c r="BQ16" i="14"/>
  <c r="BM17" i="14"/>
  <c r="BQ17" i="14"/>
  <c r="BM18" i="14"/>
  <c r="BQ18" i="14"/>
  <c r="BM19" i="14"/>
  <c r="BQ19" i="14"/>
  <c r="BM20" i="14"/>
  <c r="BQ20" i="14"/>
  <c r="BM21" i="14"/>
  <c r="BQ21" i="14"/>
  <c r="BM22" i="14"/>
  <c r="BQ22" i="14"/>
  <c r="BM23" i="14"/>
  <c r="BQ23" i="14"/>
  <c r="BM24" i="14"/>
  <c r="BQ24" i="14"/>
  <c r="BM25" i="14"/>
  <c r="BQ25" i="14"/>
  <c r="BM26" i="14"/>
  <c r="BQ26" i="14"/>
  <c r="BM27" i="14"/>
  <c r="BQ27" i="14"/>
  <c r="BM28" i="14"/>
  <c r="BQ28" i="14"/>
  <c r="BM32" i="14"/>
  <c r="BQ32" i="14"/>
  <c r="BM33" i="14"/>
  <c r="BQ33" i="14"/>
  <c r="BM34" i="14"/>
  <c r="BQ34" i="14"/>
  <c r="BM35" i="14"/>
  <c r="BQ35" i="14"/>
  <c r="BM37" i="14"/>
  <c r="BQ37" i="14"/>
  <c r="BM38" i="14"/>
  <c r="BQ38" i="14"/>
  <c r="BM39" i="14"/>
  <c r="BQ39" i="14"/>
  <c r="BM40" i="14"/>
  <c r="BQ40" i="14"/>
  <c r="BM41" i="14"/>
  <c r="BQ41" i="14"/>
  <c r="BM42" i="14"/>
  <c r="BQ42" i="14"/>
  <c r="BM43" i="14"/>
  <c r="BQ43" i="14"/>
  <c r="BM44" i="14"/>
  <c r="BQ44" i="14"/>
  <c r="BQ45" i="14"/>
  <c r="BL12" i="14"/>
  <c r="BP12" i="14"/>
  <c r="BL13" i="14"/>
  <c r="BP13" i="14"/>
  <c r="BL14" i="14"/>
  <c r="BP14" i="14"/>
  <c r="BL15" i="14"/>
  <c r="BP15" i="14"/>
  <c r="BL16" i="14"/>
  <c r="BP16" i="14"/>
  <c r="BL17" i="14"/>
  <c r="BP17" i="14"/>
  <c r="BL18" i="14"/>
  <c r="BP18" i="14"/>
  <c r="BL19" i="14"/>
  <c r="BP19" i="14"/>
  <c r="BL20" i="14"/>
  <c r="BP20" i="14"/>
  <c r="BL21" i="14"/>
  <c r="BP21" i="14"/>
  <c r="BL22" i="14"/>
  <c r="BP22" i="14"/>
  <c r="BL23" i="14"/>
  <c r="BP23" i="14"/>
  <c r="BL24" i="14"/>
  <c r="BP24" i="14"/>
  <c r="BL25" i="14"/>
  <c r="BP25" i="14"/>
  <c r="BL26" i="14"/>
  <c r="BP26" i="14"/>
  <c r="BL27" i="14"/>
  <c r="BP27" i="14"/>
  <c r="BL28" i="14"/>
  <c r="BP28" i="14"/>
  <c r="BL32" i="14"/>
  <c r="BP32" i="14"/>
  <c r="BL33" i="14"/>
  <c r="BP33" i="14"/>
  <c r="BL34" i="14"/>
  <c r="BP34" i="14"/>
  <c r="BL35" i="14"/>
  <c r="BP35" i="14"/>
  <c r="BL37" i="14"/>
  <c r="BP37" i="14"/>
  <c r="BL38" i="14"/>
  <c r="BP38" i="14"/>
  <c r="BL39" i="14"/>
  <c r="BP39" i="14"/>
  <c r="BL40" i="14"/>
  <c r="BP40" i="14"/>
  <c r="BL41" i="14"/>
  <c r="BP41" i="14"/>
  <c r="BL42" i="14"/>
  <c r="BP42" i="14"/>
  <c r="BL43" i="14"/>
  <c r="BP43" i="14"/>
  <c r="BL44" i="14"/>
  <c r="BP44" i="14"/>
  <c r="BP45" i="14"/>
  <c r="BO45" i="14"/>
  <c r="BM7" i="14"/>
  <c r="BM10" i="14"/>
  <c r="BL7" i="14"/>
  <c r="BL10" i="14"/>
  <c r="BM6" i="14"/>
  <c r="BL6" i="14"/>
  <c r="BD12" i="14"/>
  <c r="BH12" i="14"/>
  <c r="BD13" i="14"/>
  <c r="BH13" i="14"/>
  <c r="BD14" i="14"/>
  <c r="BH14" i="14"/>
  <c r="BD15" i="14"/>
  <c r="BH15" i="14"/>
  <c r="BD16" i="14"/>
  <c r="BH16" i="14"/>
  <c r="BD17" i="14"/>
  <c r="BH17" i="14"/>
  <c r="BD18" i="14"/>
  <c r="BH18" i="14"/>
  <c r="BD19" i="14"/>
  <c r="BH19" i="14"/>
  <c r="BD20" i="14"/>
  <c r="BH20" i="14"/>
  <c r="BD21" i="14"/>
  <c r="BH21" i="14"/>
  <c r="BD22" i="14"/>
  <c r="BH22" i="14"/>
  <c r="BD23" i="14"/>
  <c r="BH23" i="14"/>
  <c r="BD24" i="14"/>
  <c r="BH24" i="14"/>
  <c r="BD25" i="14"/>
  <c r="BH25" i="14"/>
  <c r="BD26" i="14"/>
  <c r="BH26" i="14"/>
  <c r="BD27" i="14"/>
  <c r="BH27" i="14"/>
  <c r="BD28" i="14"/>
  <c r="BH28" i="14"/>
  <c r="BD32" i="14"/>
  <c r="BH32" i="14"/>
  <c r="BD33" i="14"/>
  <c r="BH33" i="14"/>
  <c r="BD34" i="14"/>
  <c r="BH34" i="14"/>
  <c r="BD35" i="14"/>
  <c r="BH35" i="14"/>
  <c r="BD37" i="14"/>
  <c r="BH37" i="14"/>
  <c r="BD38" i="14"/>
  <c r="BH38" i="14"/>
  <c r="BD39" i="14"/>
  <c r="BH39" i="14"/>
  <c r="BD40" i="14"/>
  <c r="BH40" i="14"/>
  <c r="BD41" i="14"/>
  <c r="BH41" i="14"/>
  <c r="BD42" i="14"/>
  <c r="BH42" i="14"/>
  <c r="BD43" i="14"/>
  <c r="BH43" i="14"/>
  <c r="BD44" i="14"/>
  <c r="BH44" i="14"/>
  <c r="BH45" i="14"/>
  <c r="BC32" i="14"/>
  <c r="BG32" i="14"/>
  <c r="BC33" i="14"/>
  <c r="BG33" i="14"/>
  <c r="BC34" i="14"/>
  <c r="BG34" i="14"/>
  <c r="BC35" i="14"/>
  <c r="BG35" i="14"/>
  <c r="BC37" i="14"/>
  <c r="BG37" i="14"/>
  <c r="BC38" i="14"/>
  <c r="BG38" i="14"/>
  <c r="BC39" i="14"/>
  <c r="BG39" i="14"/>
  <c r="BC40" i="14"/>
  <c r="BG40" i="14"/>
  <c r="BC41" i="14"/>
  <c r="BG41" i="14"/>
  <c r="BC42" i="14"/>
  <c r="BG42" i="14"/>
  <c r="BC43" i="14"/>
  <c r="BG43" i="14"/>
  <c r="BC44" i="14"/>
  <c r="BG44" i="14"/>
  <c r="BG45" i="14"/>
  <c r="BF45" i="14"/>
  <c r="BD48" i="14"/>
  <c r="BD49" i="14"/>
  <c r="BD50" i="14"/>
  <c r="BD51" i="14"/>
  <c r="BD52" i="14"/>
  <c r="BD53" i="14"/>
  <c r="BC48" i="14"/>
  <c r="BC49" i="14"/>
  <c r="BC50" i="14"/>
  <c r="BC51" i="14"/>
  <c r="BC52" i="14"/>
  <c r="BC53" i="14"/>
  <c r="BD7" i="14"/>
  <c r="BD10" i="14"/>
  <c r="BC7" i="14"/>
  <c r="BC10" i="14"/>
  <c r="BD6" i="14"/>
  <c r="BC6" i="14"/>
  <c r="AC13" i="14"/>
  <c r="AG13" i="14"/>
  <c r="AL13" i="14"/>
  <c r="AP13" i="14"/>
  <c r="AC14" i="14"/>
  <c r="AG14" i="14"/>
  <c r="AL14" i="14"/>
  <c r="AP14" i="14"/>
  <c r="AC15" i="14"/>
  <c r="AG15" i="14"/>
  <c r="AL15" i="14"/>
  <c r="AP15" i="14"/>
  <c r="AC16" i="14"/>
  <c r="AG16" i="14"/>
  <c r="AL16" i="14"/>
  <c r="AP16" i="14"/>
  <c r="AC17" i="14"/>
  <c r="AG17" i="14"/>
  <c r="AL17" i="14"/>
  <c r="AP17" i="14"/>
  <c r="AC18" i="14"/>
  <c r="AG18" i="14"/>
  <c r="AL18" i="14"/>
  <c r="AP18" i="14"/>
  <c r="AC19" i="14"/>
  <c r="AG19" i="14"/>
  <c r="AL19" i="14"/>
  <c r="AP19" i="14"/>
  <c r="AC20" i="14"/>
  <c r="AG20" i="14"/>
  <c r="AL20" i="14"/>
  <c r="AP20" i="14"/>
  <c r="AC21" i="14"/>
  <c r="AG21" i="14"/>
  <c r="AL21" i="14"/>
  <c r="AP21" i="14"/>
  <c r="AC22" i="14"/>
  <c r="AG22" i="14"/>
  <c r="AL22" i="14"/>
  <c r="AP22" i="14"/>
  <c r="AC23" i="14"/>
  <c r="AG23" i="14"/>
  <c r="AL23" i="14"/>
  <c r="AP23" i="14"/>
  <c r="AC24" i="14"/>
  <c r="AG24" i="14"/>
  <c r="AL24" i="14"/>
  <c r="AP24" i="14"/>
  <c r="AC25" i="14"/>
  <c r="AG25" i="14"/>
  <c r="AL25" i="14"/>
  <c r="AP25" i="14"/>
  <c r="AC26" i="14"/>
  <c r="AG26" i="14"/>
  <c r="AL26" i="14"/>
  <c r="AP26" i="14"/>
  <c r="AC27" i="14"/>
  <c r="AG27" i="14"/>
  <c r="AL27" i="14"/>
  <c r="AP27" i="14"/>
  <c r="AC28" i="14"/>
  <c r="AG28" i="14"/>
  <c r="AL28" i="14"/>
  <c r="AP28" i="14"/>
  <c r="AC12" i="14"/>
  <c r="AG12" i="14"/>
  <c r="AL12" i="14"/>
  <c r="AP12" i="14"/>
  <c r="K32" i="14"/>
  <c r="O32" i="14"/>
  <c r="T32" i="14"/>
  <c r="X32" i="14"/>
  <c r="AC32" i="14"/>
  <c r="AG32" i="14"/>
  <c r="AL32" i="14"/>
  <c r="AP32" i="14"/>
  <c r="K33" i="14"/>
  <c r="O33" i="14"/>
  <c r="T33" i="14"/>
  <c r="X33" i="14"/>
  <c r="AC33" i="14"/>
  <c r="AG33" i="14"/>
  <c r="AL33" i="14"/>
  <c r="AP33" i="14"/>
  <c r="K34" i="14"/>
  <c r="O34" i="14"/>
  <c r="T34" i="14"/>
  <c r="X34" i="14"/>
  <c r="AC34" i="14"/>
  <c r="AG34" i="14"/>
  <c r="AL34" i="14"/>
  <c r="AP34" i="14"/>
  <c r="K35" i="14"/>
  <c r="O35" i="14"/>
  <c r="T35" i="14"/>
  <c r="X35" i="14"/>
  <c r="AC35" i="14"/>
  <c r="AG35" i="14"/>
  <c r="AL35" i="14"/>
  <c r="AP35" i="14"/>
  <c r="K37" i="14"/>
  <c r="O37" i="14"/>
  <c r="T37" i="14"/>
  <c r="X37" i="14"/>
  <c r="AC37" i="14"/>
  <c r="AG37" i="14"/>
  <c r="AL37" i="14"/>
  <c r="AP37" i="14"/>
  <c r="K38" i="14"/>
  <c r="O38" i="14"/>
  <c r="T38" i="14"/>
  <c r="X38" i="14"/>
  <c r="AC38" i="14"/>
  <c r="AG38" i="14"/>
  <c r="AL38" i="14"/>
  <c r="AP38" i="14"/>
  <c r="K39" i="14"/>
  <c r="O39" i="14"/>
  <c r="T39" i="14"/>
  <c r="X39" i="14"/>
  <c r="AC39" i="14"/>
  <c r="AG39" i="14"/>
  <c r="AL39" i="14"/>
  <c r="AP39" i="14"/>
  <c r="K40" i="14"/>
  <c r="O40" i="14"/>
  <c r="T40" i="14"/>
  <c r="X40" i="14"/>
  <c r="AC40" i="14"/>
  <c r="AG40" i="14"/>
  <c r="AL40" i="14"/>
  <c r="AP40" i="14"/>
  <c r="K41" i="14"/>
  <c r="O41" i="14"/>
  <c r="T41" i="14"/>
  <c r="X41" i="14"/>
  <c r="AC41" i="14"/>
  <c r="AG41" i="14"/>
  <c r="AL41" i="14"/>
  <c r="AP41" i="14"/>
  <c r="K42" i="14"/>
  <c r="O42" i="14"/>
  <c r="T42" i="14"/>
  <c r="X42" i="14"/>
  <c r="AC42" i="14"/>
  <c r="AG42" i="14"/>
  <c r="AL42" i="14"/>
  <c r="AP42" i="14"/>
  <c r="K43" i="14"/>
  <c r="O43" i="14"/>
  <c r="T43" i="14"/>
  <c r="X43" i="14"/>
  <c r="AC43" i="14"/>
  <c r="AG43" i="14"/>
  <c r="AL43" i="14"/>
  <c r="AP43" i="14"/>
  <c r="K44" i="14"/>
  <c r="O44" i="14"/>
  <c r="T44" i="14"/>
  <c r="X44" i="14"/>
  <c r="AC44" i="14"/>
  <c r="AG44" i="14"/>
  <c r="AL44" i="14"/>
  <c r="AP44" i="14"/>
  <c r="AY45" i="14"/>
  <c r="S13" i="14"/>
  <c r="W13" i="14"/>
  <c r="AB13" i="14"/>
  <c r="AF13" i="14"/>
  <c r="AK13" i="14"/>
  <c r="AO13" i="14"/>
  <c r="S14" i="14"/>
  <c r="W14" i="14"/>
  <c r="AB14" i="14"/>
  <c r="AF14" i="14"/>
  <c r="AK14" i="14"/>
  <c r="AO14" i="14"/>
  <c r="S15" i="14"/>
  <c r="W15" i="14"/>
  <c r="AB15" i="14"/>
  <c r="AF15" i="14"/>
  <c r="AK15" i="14"/>
  <c r="AO15" i="14"/>
  <c r="S16" i="14"/>
  <c r="W16" i="14"/>
  <c r="AB16" i="14"/>
  <c r="AF16" i="14"/>
  <c r="AK16" i="14"/>
  <c r="AO16" i="14"/>
  <c r="S17" i="14"/>
  <c r="W17" i="14"/>
  <c r="AB17" i="14"/>
  <c r="AF17" i="14"/>
  <c r="AK17" i="14"/>
  <c r="AO17" i="14"/>
  <c r="S18" i="14"/>
  <c r="W18" i="14"/>
  <c r="AB18" i="14"/>
  <c r="AF18" i="14"/>
  <c r="AK18" i="14"/>
  <c r="AO18" i="14"/>
  <c r="S19" i="14"/>
  <c r="W19" i="14"/>
  <c r="AB19" i="14"/>
  <c r="AF19" i="14"/>
  <c r="AK19" i="14"/>
  <c r="AO19" i="14"/>
  <c r="S20" i="14"/>
  <c r="W20" i="14"/>
  <c r="AB20" i="14"/>
  <c r="AF20" i="14"/>
  <c r="AK20" i="14"/>
  <c r="AO20" i="14"/>
  <c r="S21" i="14"/>
  <c r="W21" i="14"/>
  <c r="AB21" i="14"/>
  <c r="AF21" i="14"/>
  <c r="AK21" i="14"/>
  <c r="AO21" i="14"/>
  <c r="S22" i="14"/>
  <c r="W22" i="14"/>
  <c r="AB22" i="14"/>
  <c r="AF22" i="14"/>
  <c r="AK22" i="14"/>
  <c r="AO22" i="14"/>
  <c r="S23" i="14"/>
  <c r="W23" i="14"/>
  <c r="AB23" i="14"/>
  <c r="AF23" i="14"/>
  <c r="AK23" i="14"/>
  <c r="AO23" i="14"/>
  <c r="S24" i="14"/>
  <c r="W24" i="14"/>
  <c r="AB24" i="14"/>
  <c r="AF24" i="14"/>
  <c r="AK24" i="14"/>
  <c r="AO24" i="14"/>
  <c r="S25" i="14"/>
  <c r="W25" i="14"/>
  <c r="AB25" i="14"/>
  <c r="AF25" i="14"/>
  <c r="AK25" i="14"/>
  <c r="AO25" i="14"/>
  <c r="S26" i="14"/>
  <c r="W26" i="14"/>
  <c r="AB26" i="14"/>
  <c r="AF26" i="14"/>
  <c r="AK26" i="14"/>
  <c r="AO26" i="14"/>
  <c r="S27" i="14"/>
  <c r="W27" i="14"/>
  <c r="AB27" i="14"/>
  <c r="AF27" i="14"/>
  <c r="AK27" i="14"/>
  <c r="AO27" i="14"/>
  <c r="S28" i="14"/>
  <c r="W28" i="14"/>
  <c r="AB28" i="14"/>
  <c r="AF28" i="14"/>
  <c r="AK28" i="14"/>
  <c r="AO28" i="14"/>
  <c r="S12" i="14"/>
  <c r="W12" i="14"/>
  <c r="AB12" i="14"/>
  <c r="AF12" i="14"/>
  <c r="AK12" i="14"/>
  <c r="AO12" i="14"/>
  <c r="J32" i="14"/>
  <c r="N32" i="14"/>
  <c r="S32" i="14"/>
  <c r="W32" i="14"/>
  <c r="AB32" i="14"/>
  <c r="AF32" i="14"/>
  <c r="AK32" i="14"/>
  <c r="AO32" i="14"/>
  <c r="J33" i="14"/>
  <c r="N33" i="14"/>
  <c r="S33" i="14"/>
  <c r="W33" i="14"/>
  <c r="AB33" i="14"/>
  <c r="AF33" i="14"/>
  <c r="AK33" i="14"/>
  <c r="AO33" i="14"/>
  <c r="J34" i="14"/>
  <c r="N34" i="14"/>
  <c r="S34" i="14"/>
  <c r="W34" i="14"/>
  <c r="AB34" i="14"/>
  <c r="AF34" i="14"/>
  <c r="AK34" i="14"/>
  <c r="AO34" i="14"/>
  <c r="J35" i="14"/>
  <c r="N35" i="14"/>
  <c r="S35" i="14"/>
  <c r="W35" i="14"/>
  <c r="AB35" i="14"/>
  <c r="AF35" i="14"/>
  <c r="AK35" i="14"/>
  <c r="AO35" i="14"/>
  <c r="J37" i="14"/>
  <c r="N37" i="14"/>
  <c r="S37" i="14"/>
  <c r="W37" i="14"/>
  <c r="AB37" i="14"/>
  <c r="AF37" i="14"/>
  <c r="AK37" i="14"/>
  <c r="AO37" i="14"/>
  <c r="J38" i="14"/>
  <c r="N38" i="14"/>
  <c r="S38" i="14"/>
  <c r="W38" i="14"/>
  <c r="AB38" i="14"/>
  <c r="AF38" i="14"/>
  <c r="AK38" i="14"/>
  <c r="AO38" i="14"/>
  <c r="J39" i="14"/>
  <c r="N39" i="14"/>
  <c r="S39" i="14"/>
  <c r="W39" i="14"/>
  <c r="AB39" i="14"/>
  <c r="AF39" i="14"/>
  <c r="AK39" i="14"/>
  <c r="AO39" i="14"/>
  <c r="J40" i="14"/>
  <c r="N40" i="14"/>
  <c r="S40" i="14"/>
  <c r="W40" i="14"/>
  <c r="AB40" i="14"/>
  <c r="AF40" i="14"/>
  <c r="AK40" i="14"/>
  <c r="AO40" i="14"/>
  <c r="J41" i="14"/>
  <c r="N41" i="14"/>
  <c r="S41" i="14"/>
  <c r="W41" i="14"/>
  <c r="AB41" i="14"/>
  <c r="AF41" i="14"/>
  <c r="AK41" i="14"/>
  <c r="AO41" i="14"/>
  <c r="J42" i="14"/>
  <c r="N42" i="14"/>
  <c r="S42" i="14"/>
  <c r="W42" i="14"/>
  <c r="AB42" i="14"/>
  <c r="AF42" i="14"/>
  <c r="AK42" i="14"/>
  <c r="AO42" i="14"/>
  <c r="J43" i="14"/>
  <c r="N43" i="14"/>
  <c r="S43" i="14"/>
  <c r="W43" i="14"/>
  <c r="AB43" i="14"/>
  <c r="AF43" i="14"/>
  <c r="AK43" i="14"/>
  <c r="AO43" i="14"/>
  <c r="J44" i="14"/>
  <c r="N44" i="14"/>
  <c r="S44" i="14"/>
  <c r="W44" i="14"/>
  <c r="AB44" i="14"/>
  <c r="AF44" i="14"/>
  <c r="AK44" i="14"/>
  <c r="AO44" i="14"/>
  <c r="AX45" i="14"/>
  <c r="AW45" i="14"/>
  <c r="AL6" i="14"/>
  <c r="AK6" i="14"/>
  <c r="AP45" i="14"/>
  <c r="AO45" i="14"/>
  <c r="AN45" i="14"/>
  <c r="O45" i="14"/>
  <c r="N45" i="14"/>
  <c r="M45" i="14"/>
  <c r="AI4" i="17"/>
  <c r="BE45" i="16"/>
  <c r="BA4" i="16"/>
  <c r="AR4" i="14"/>
  <c r="BW45" i="16"/>
  <c r="U61" i="13"/>
  <c r="L45" i="16"/>
  <c r="L61" i="10"/>
  <c r="AR4" i="6"/>
  <c r="BN61" i="6"/>
  <c r="BE61" i="6"/>
  <c r="AD61" i="6"/>
  <c r="U61" i="6"/>
  <c r="AD61" i="4"/>
  <c r="L61" i="6"/>
  <c r="AV45" i="14"/>
  <c r="BN45" i="14"/>
  <c r="BE45" i="14"/>
  <c r="L45" i="14"/>
  <c r="BW45" i="14"/>
  <c r="CO45" i="14"/>
  <c r="AD61" i="12"/>
  <c r="U61" i="12"/>
  <c r="AV45" i="16"/>
  <c r="CF45" i="14"/>
  <c r="AM45" i="14"/>
  <c r="U61" i="4"/>
  <c r="L61" i="4"/>
  <c r="AM61" i="4"/>
  <c r="AV61" i="4"/>
  <c r="BE61" i="4"/>
  <c r="BN61" i="4"/>
  <c r="BW61" i="4"/>
  <c r="AV61" i="10"/>
  <c r="CF61" i="6"/>
  <c r="L61" i="12"/>
</calcChain>
</file>

<file path=xl/sharedStrings.xml><?xml version="1.0" encoding="utf-8"?>
<sst xmlns="http://schemas.openxmlformats.org/spreadsheetml/2006/main" count="4469" uniqueCount="225">
  <si>
    <t>Saasteaine</t>
  </si>
  <si>
    <t>Määrus 1881/2006 piirväärtus</t>
  </si>
  <si>
    <t>Soome laht 32</t>
  </si>
  <si>
    <t>Pb</t>
  </si>
  <si>
    <t>Cd</t>
  </si>
  <si>
    <t>Ni</t>
  </si>
  <si>
    <t>As</t>
  </si>
  <si>
    <t>Hg</t>
  </si>
  <si>
    <t>PFOS</t>
  </si>
  <si>
    <t>PFOA</t>
  </si>
  <si>
    <t>TBT</t>
  </si>
  <si>
    <t>MBT</t>
  </si>
  <si>
    <t>DBT</t>
  </si>
  <si>
    <t>TTBT</t>
  </si>
  <si>
    <t>MOT</t>
  </si>
  <si>
    <t>DOT</t>
  </si>
  <si>
    <t>2,3,7,8-TetraCDD</t>
  </si>
  <si>
    <t>1,2,3,7,8-PentaCDD</t>
  </si>
  <si>
    <t>1,2,3,4,7,8-HexaCDD</t>
  </si>
  <si>
    <t>1,2,3,6,7,8-HexaCDD</t>
  </si>
  <si>
    <t>1,2,3,7,8,9-HexaCDD</t>
  </si>
  <si>
    <t>1,2,3,4,6,7,8-HeptaCDD</t>
  </si>
  <si>
    <t>OctaCDD</t>
  </si>
  <si>
    <t>2,3,7,8-TetraCDF</t>
  </si>
  <si>
    <t>1,2,3,7,8-PentaCDF</t>
  </si>
  <si>
    <t>2,3,4,7,8-PentaCDF</t>
  </si>
  <si>
    <t>1,2,3,4,7,8-HexaCDF</t>
  </si>
  <si>
    <t>1,2,3,6,7,8-HexaCDF</t>
  </si>
  <si>
    <t>1,2,3,7,8,9-HexaCDF</t>
  </si>
  <si>
    <t>2,3,4,6,7,8-HexaCDF</t>
  </si>
  <si>
    <t>1,2,3,4,6,7,8-HeptaCDF</t>
  </si>
  <si>
    <t>1,2,3,4,7,8,9-HeptaCDF</t>
  </si>
  <si>
    <t>OctaCDF</t>
  </si>
  <si>
    <t>PCB 28</t>
  </si>
  <si>
    <t>PCB 52</t>
  </si>
  <si>
    <t>PCB 101</t>
  </si>
  <si>
    <t>PCB 138</t>
  </si>
  <si>
    <t>PCB 153</t>
  </si>
  <si>
    <t>PCB 180</t>
  </si>
  <si>
    <t>PCB-de summa (ICES -6)(ng/g märgkaal):</t>
  </si>
  <si>
    <t>Dioksiinide summa (WHO-PCDD/ F-TEQ) (pg/g märgkaal):</t>
  </si>
  <si>
    <t>Metallid (mg/kg märgkaal):</t>
  </si>
  <si>
    <t>Läänemere avaosa 28-2</t>
  </si>
  <si>
    <t>Perfluoroühendid (µg/kg märgkaal):</t>
  </si>
  <si>
    <t>Tinaorgaanika (µg/kg märgkaal):</t>
  </si>
  <si>
    <t>Rasvasus (lipiidi %):</t>
  </si>
  <si>
    <t>Liivi laht 28-1</t>
  </si>
  <si>
    <t>Proovivõtu kuupäev:</t>
  </si>
  <si>
    <t>TEF koefitsent</t>
  </si>
  <si>
    <t>TEQ väärtus</t>
  </si>
  <si>
    <t>&lt;</t>
  </si>
  <si>
    <t>PCB 77</t>
  </si>
  <si>
    <t>PCB 81</t>
  </si>
  <si>
    <t>PCB 126</t>
  </si>
  <si>
    <t>PCB 169</t>
  </si>
  <si>
    <t>PCB 105</t>
  </si>
  <si>
    <t>PCB 114</t>
  </si>
  <si>
    <t>PCB 118</t>
  </si>
  <si>
    <t>PCB 123</t>
  </si>
  <si>
    <t>PCB 156</t>
  </si>
  <si>
    <t>PCB 157</t>
  </si>
  <si>
    <t>PCB 167</t>
  </si>
  <si>
    <t>PCB 189</t>
  </si>
  <si>
    <t xml:space="preserve">Dioksiinitaoliste PCBde summa: </t>
  </si>
  <si>
    <t>Dioksiinide ja dioksiinitaoliste PCB-de summa (WHO-PCDD/F-PCB-TEQ) (pg/g märgkaal)</t>
  </si>
  <si>
    <t>Dioksiinide ja dioksiinitaoliste PCB-e summa (WHO-PCDD/F-PCB - TEQ) (pg/g märgkaal)</t>
  </si>
  <si>
    <t>Soome laht (ICES 32)</t>
  </si>
  <si>
    <t>LOQ</t>
  </si>
  <si>
    <t>U (k=2)</t>
  </si>
  <si>
    <t xml:space="preserve">Dioksiinitaoliste PCBde summa (pg/g märgkaal): </t>
  </si>
  <si>
    <t>%</t>
  </si>
  <si>
    <t>numbriline väärtus</t>
  </si>
  <si>
    <t>Räim pikkusvahemik 131-140 mm ES19000360 (11.04.2019)</t>
  </si>
  <si>
    <t>Väärtus</t>
  </si>
  <si>
    <t>Alam-väärtus</t>
  </si>
  <si>
    <t>Ülem-väärtus</t>
  </si>
  <si>
    <t>TEQ alam-väärtus</t>
  </si>
  <si>
    <t>TEQ ülem-väärtus</t>
  </si>
  <si>
    <t>TEQ laiend-mõõte-määramatus</t>
  </si>
  <si>
    <t>Räim pikkusvahemik 141-150 mm ES19000361 (11.04.2019)</t>
  </si>
  <si>
    <t>Räim pikkusvahemik 151-160 mm ES19000362 (11.04.2019)</t>
  </si>
  <si>
    <t>Räim pikkusvahemik 161-170 mm ES19000363 (11.04.2019)</t>
  </si>
  <si>
    <t>Räim koondproov ES19000360-363 (11.04.2019)</t>
  </si>
  <si>
    <t>Räim pikkusvahemik 171-180 mm ES19000364 (11.04.2019)</t>
  </si>
  <si>
    <t>Räim pikkusvahemik 181-190 mm ES19000365 (11.04.2019)</t>
  </si>
  <si>
    <t>Räim pikkusvahemik 191-200 mm ES19000600 (10.05.2019)</t>
  </si>
  <si>
    <t>Räim pikkusvahemik 201-210 mm ES19000366 (11.04.2019)</t>
  </si>
  <si>
    <t>Räim pikkusvahemik ≤130 mm ES19000599 (10.05.2019)</t>
  </si>
  <si>
    <t>Räim koondproov ES19000027 (04.02.2019)</t>
  </si>
  <si>
    <t>Räim pikkusvahemik 191-200 mm ES19000255 (04.04.2019)</t>
  </si>
  <si>
    <t>Räim pikkusvahemik 201-210 mm ES19000256 (04.04.2019)</t>
  </si>
  <si>
    <t>Räim pikkusvahemik  &gt; 210 mm ES19000257 (04.04.2019)</t>
  </si>
  <si>
    <t>Räim pikkusvahemik ≤130 mm ES19000452 (25.04.2019)</t>
  </si>
  <si>
    <t>Räim pikkusvahemik 131-140 mm ES19000453 (25.04.2019)</t>
  </si>
  <si>
    <t>Räim pikkusvahemik 141-150 mm ES19000454 (25.04.2019)</t>
  </si>
  <si>
    <t>Räim pikkusvahemik 151-160 mm ES19000455 (25.04.2019)</t>
  </si>
  <si>
    <t>Räim pikkusvahemik 161-170 mm ES19000456 (25.04.2019)</t>
  </si>
  <si>
    <t>Räim koondproov ES19000452-456 (25.04.2019)</t>
  </si>
  <si>
    <t>Räim pikkusvahemik 171-180 mm ES19000457 (25.04.2019)</t>
  </si>
  <si>
    <t>Räim koondporoov ES19000462 (25.04.2019)</t>
  </si>
  <si>
    <t>Räim pikkusvahemik 141-150 mm ES19001139 (26.08.2019)</t>
  </si>
  <si>
    <t>Räim pikkusvahemik 151-160 mm ES19001142 (26.08.2019)</t>
  </si>
  <si>
    <t>Räim pikkusvahemik 161-170 mm ES19001143 (26.08.2019)</t>
  </si>
  <si>
    <t>Räim koondproov ES19001139; 1142-1143 (26.08.2019)</t>
  </si>
  <si>
    <t>Räim pikkusvahemik 171-180 mm ES19001140 (26.08.2019)</t>
  </si>
  <si>
    <t>Räim pikkusvahemik 181-190 mm ES19001144 (26.08.2019)</t>
  </si>
  <si>
    <t>Räim pikkusvahemik 191-200 mm ES19001145 (26.08.2019)</t>
  </si>
  <si>
    <t>Räim pikkusvahemik 201-210 mm ES19001146 (26.08.2019)</t>
  </si>
  <si>
    <t>Räim pikkusvahemik &gt;210 mm ES19001147 (26.08.2019)</t>
  </si>
  <si>
    <t>Kilu koondproov ES19000252 (04.04.2019)</t>
  </si>
  <si>
    <t>Kilu koondproov ES19000544 (09.05.2019)</t>
  </si>
  <si>
    <t>Kilu koondproov ES19000598 (11.05.2019)</t>
  </si>
  <si>
    <t>Kilu koondproov ES19001417 (10.10.2019)</t>
  </si>
  <si>
    <t>Väike püügiruut 179 ES19000589 (10.05.2019)</t>
  </si>
  <si>
    <t>Väike püügiruut 180 ES19000590 (10.05.2019)</t>
  </si>
  <si>
    <t>Väike püügiruut 180 ES19000591 (10.05.2019)</t>
  </si>
  <si>
    <t>Väike püügiruut 259 ES19001135 (08.08.2019)</t>
  </si>
  <si>
    <t>Väike püügiruut 282 ES19001136 (08.08.2019)</t>
  </si>
  <si>
    <t>Väike püügiruut 271 ES19001137 (08.08.2019)</t>
  </si>
  <si>
    <t>Väike püügiruut 170 ES19001138 (06.08.2019)</t>
  </si>
  <si>
    <t>Väike püügiruut 180 ES19000592 (10.05.2019)</t>
  </si>
  <si>
    <t>Väike püügiruut 180 ES19000593 (10.05.2019)</t>
  </si>
  <si>
    <t>Väike püügiruut 179 ES19000594 (10.05.2019)</t>
  </si>
  <si>
    <t>Väike püügiruut 144 ES18000848 (02.11.2018)</t>
  </si>
  <si>
    <t>Väike püügiruut 144 ES18000849 (02.11.2018)</t>
  </si>
  <si>
    <t>Väike püügiruut 271 ES18000602 (31.08.2018)</t>
  </si>
  <si>
    <t>Väike püügiruut 290 ES18000599 (31.08.2018)</t>
  </si>
  <si>
    <t>Väike püügiruut 311 ES18000598 (31.08.2018)</t>
  </si>
  <si>
    <t>Väike püügiruut 291 ES18000597 (31.08.2018)</t>
  </si>
  <si>
    <t>Väike püügiruut 326 ES18000600 (30.08.2018)</t>
  </si>
  <si>
    <t>Väike püügiruut 180 ES19001134 (02.08.2019)</t>
  </si>
  <si>
    <t>Koondproov ES20000035 (ES20_32, 33, 34) (13.01.2020)</t>
  </si>
  <si>
    <t>Broomitud leegiaeglustid (µg/kg märgkaal):</t>
  </si>
  <si>
    <t>PBDE 28</t>
  </si>
  <si>
    <t>PBDE 47</t>
  </si>
  <si>
    <t>PBDE 99</t>
  </si>
  <si>
    <t>PBDE 100</t>
  </si>
  <si>
    <t>PBDE 153</t>
  </si>
  <si>
    <t>PBDE 154</t>
  </si>
  <si>
    <t>alfa-HBCD</t>
  </si>
  <si>
    <t>beeta-HBCD</t>
  </si>
  <si>
    <t>gamma-HBCD</t>
  </si>
  <si>
    <t>Räim koondproov ES19000595 (10.05.2019)</t>
  </si>
  <si>
    <t>Kilu koondproov ES20000036 (14.01.2020)</t>
  </si>
  <si>
    <t>Räim koondproov ES20000048 (ES...44-47),(14.01.2020)</t>
  </si>
  <si>
    <t>Räim pikkusvahemik 131-140 mm ES20000044 (14.01.2020)</t>
  </si>
  <si>
    <t>Räim pikkusvahemik 141-150 mm ES20000045 (14.01.2020)</t>
  </si>
  <si>
    <t>Räim pikkusvahemik 161-170 mm ES20000047 (14.01.2020)</t>
  </si>
  <si>
    <t>Räim pikkusvahemik 151-160 mm ES20000046 (14.01.2020)</t>
  </si>
  <si>
    <t>Kilu koondproov ES20000235 (30.01.2020)</t>
  </si>
  <si>
    <t>Jõesilm pikkusvahemik &gt;400 mm ES20000034 (13.01.2020)</t>
  </si>
  <si>
    <t>Jõesilm pikkusvahemik &gt;400 mm ES20000004 (23.11.2019)</t>
  </si>
  <si>
    <t>Jõesilm koondproov ES20000031 (ES20_30, 07, 08) (16.12.2019)</t>
  </si>
  <si>
    <t>mitte-orto PCBd:</t>
  </si>
  <si>
    <t>mono-orto PCBd:</t>
  </si>
  <si>
    <t>Analüüsitulemused peavad olema esitatud samades ühikutes ja sama täpsusega nagu määruses (EÜ) nr 1881/2006  kehtestatud piirnormid.</t>
  </si>
  <si>
    <t>Käesolevas failis on tulemused ümardatud samadele ühikutele ja täpsusele nagu määruses (EÜ) nr 1881/2006 kehtestatud piirnormid.</t>
  </si>
  <si>
    <t>Analüüsitulemused peavad olema esitatud kujul x +/– U, kus x on analüüsitulemus ja U on laiendmääramatus, mille arvutamisel kasutatakse kattetegurit 2, mis annab usaldusväärsuse tasemeks ligikaudu 95 % (U = 2u</t>
  </si>
  <si>
    <t>Käesolevas failis on tulemused esitatud eraldiseisvalt: x (tabeli veerg 'väärtus');  x-1 (tabeli veerg 'alamväärtus'); x+1 (tabeli veerg 'ülemväärtus')</t>
  </si>
  <si>
    <t xml:space="preserve">Eraldiseisvalt on välja toodud nii protsentuaalne kui ka numbriline laiendmõõtemääramatus (U), mille arvutamisel kasutatakse kattetegurit 2, mis annab usaldusväärsuse tasemeks ligikaudu 95% (tabeli veerg 'U (k=2)') </t>
  </si>
  <si>
    <t xml:space="preserve">Dioksiinide ning dioksiinide ja dioksiinitaoliste ühendite summade piirnormid on määruses 1881/2006 väljendatud Maailma Terviseorganisatsiooni (WHO) tosilisusekvivalendina (TEQ), kasutades toksilisuse ekvivalendifaktoreid (TEF). </t>
  </si>
  <si>
    <t>See tähendab, et TEQ väärtus saadakse analüüsitulemuste korrutamisel määruses 1881/2006 toodud TEF väärtustega.</t>
  </si>
  <si>
    <t>Mõisted:</t>
  </si>
  <si>
    <t>TEF - toksilisusfaktor</t>
  </si>
  <si>
    <t>TEQ - toksilisusekvivalent</t>
  </si>
  <si>
    <t>LOQ - määramispiir</t>
  </si>
  <si>
    <t>U - laiendmõõtemääramatus</t>
  </si>
  <si>
    <t>GBA</t>
  </si>
  <si>
    <t>GBA tulemused</t>
  </si>
  <si>
    <t>EKUK tulemused</t>
  </si>
  <si>
    <t>Eurofins tulemused</t>
  </si>
  <si>
    <t>Jõesilm pikkusvahemik 301 - 350 mm ES20000007 (16.12.2019)</t>
  </si>
  <si>
    <t>Jõesilm pikkusvahemik 351 - 400 mm ES20000008 (16.12.2019)</t>
  </si>
  <si>
    <t>Jõesilm pikkusvahemik 301 - 350 mm ES20000032 (13.01.2020)</t>
  </si>
  <si>
    <t>Jõesilm pikkusvahemik 351 - 400 mm ES20000033 (13.01.2020)</t>
  </si>
  <si>
    <t>Jõesilm pikkusvahemik 301 - 350 mm ES20000005 (23.11.2019)</t>
  </si>
  <si>
    <t>Jõesilm pikkusvahemik 351 - 400 mm ES20000006 (23.11.2019)</t>
  </si>
  <si>
    <t>Räim pikkusvahemik 181-190 mm ES20000049 (14.01.2020)</t>
  </si>
  <si>
    <t>tegu pole asjakohaste numbritega (nt. kui on analüüsitud pikkusvahemikud eraldi, siis nendest kõigist ei tule eraldiseisvalt määrata kõiki aineid, vaid üksnes metalle, dioksiine ja PCB-sid ning ülejäänud määratakse koondproovist)</t>
  </si>
  <si>
    <t>proovi tulemus, mis ei ületa kehtestatud piirmäära</t>
  </si>
  <si>
    <t>Jõesilm pikkusvahemik 250 - 300 mm ES20000030 (16.12.2019)</t>
  </si>
  <si>
    <t>Jõesilm koondproov ES20000104 (ES20_04, 05, 06) (23.11.2019)</t>
  </si>
  <si>
    <t>Kilu pikkusvahemik 86 - 95 mm ES19000019 (05.02.2019)</t>
  </si>
  <si>
    <t>Kilu pikkusvahemik 96 - 105 mm ES19000020 (05.02.2019)</t>
  </si>
  <si>
    <t>Kilu pikkusvahemik 106 -115 mm ES19000021 (05.02.2019)</t>
  </si>
  <si>
    <t>Kilu pikkusvahemik 116 - 125 mm ES19000022 (05.02.2019)</t>
  </si>
  <si>
    <t>Kilu koondproov ES19000019-22 (05.02.2019)</t>
  </si>
  <si>
    <t>Kilu pikkusvahemik 126 - 135 mm ES19000023 (05.02.2019)</t>
  </si>
  <si>
    <t>Kilu pikkusvahemik 136 -145 mm ES19000024 (05.02.2019)</t>
  </si>
  <si>
    <t>Kilu pikkusvahemik &gt;145mm ES19000025 (05.02.2019)</t>
  </si>
  <si>
    <t>Räim pikkusvahemik 171-180 mm ES20000234 (24.01.2020)</t>
  </si>
  <si>
    <t>0,0675</t>
  </si>
  <si>
    <t>Räim pikkus 340 mm ES20000236 (30.01.2020)</t>
  </si>
  <si>
    <t>Väike püügiruut 339 ES20000105 (27.01.2020)</t>
  </si>
  <si>
    <t>Väike püügiruut 170 ES20000375 (17.05.2020)</t>
  </si>
  <si>
    <t>Väike püügiruut 180 ES20000237 (08.05.2020)</t>
  </si>
  <si>
    <t>Väike püügiruut 180 ES20000238 (25.04.2020)</t>
  </si>
  <si>
    <t>Väike püügiruut 180 ES20000239 (30.04.2020)</t>
  </si>
  <si>
    <t>Väike püügiruut 180 ES20000376 (14.05.2020)</t>
  </si>
  <si>
    <t>Väike püügiruut 180 ES20000377 (14.05.2020)</t>
  </si>
  <si>
    <t>Väike püügiruut 180 ES20000378 (14.05.2020)</t>
  </si>
  <si>
    <t>Väike püügiruut 180 ES20000240 (14.05.2020)</t>
  </si>
  <si>
    <t>Kilu koondproov ES20000241 (ES19000458-60) 25.04.2019</t>
  </si>
  <si>
    <t>Väike püügiruut 326 ES18000601 (30.08.2018)</t>
  </si>
  <si>
    <t>Väike püügiruut 180 ES20000001 (16.11.2019)</t>
  </si>
  <si>
    <t>alla määramispiiri</t>
  </si>
  <si>
    <t>Läänemere avaosa 29</t>
  </si>
  <si>
    <t>Lõhi püügiruut 50 (58,1 cm) ES1901141 (28.08.2019)</t>
  </si>
  <si>
    <t>Lõhi püügiruut 78 (59,5 cm) ES1901414 (24.09.2019)</t>
  </si>
  <si>
    <t>Lõhi püügiruut 50 (65,5 cm) ES1901415 (07.10.2019)</t>
  </si>
  <si>
    <t>Lõhi püügiruut 78 (59,7 cm) ES1901416 (10.10.2019)</t>
  </si>
  <si>
    <t>Lõhi püügiruut 78 (55.6 cm) ES1901442 (16.10.2019)</t>
  </si>
  <si>
    <t>Lõhi püügiruut 78 (60 cm) ES1901443 (16.10.2019)</t>
  </si>
  <si>
    <t>Lõhi püügiruut 78 (56,5 cm) ES1901444 (16.10.2019)</t>
  </si>
  <si>
    <r>
      <t>Lõhi koondproov (ES20000023</t>
    </r>
    <r>
      <rPr>
        <sz val="12"/>
        <color theme="1"/>
        <rFont val="Calibri"/>
        <family val="2"/>
        <scheme val="minor"/>
      </rPr>
      <t xml:space="preserve"> (ES19_1442, 1443, 1444)</t>
    </r>
    <r>
      <rPr>
        <b/>
        <sz val="12"/>
        <color theme="1"/>
        <rFont val="Calibri"/>
        <family val="2"/>
        <scheme val="minor"/>
      </rPr>
      <t>) püügiruut 78 (16.10.2019)</t>
    </r>
  </si>
  <si>
    <t>Lõhi püügiruut 50 (69,5 cm) ES1901532 (28.10.2019)</t>
  </si>
  <si>
    <t>Lõhi püügiruut 50 (67,5 cm) ES1901533 (28.10.2019)</t>
  </si>
  <si>
    <t>Lõhi püügiruut 50 (67,6 cm) ES1901534 (28.10.2019)</t>
  </si>
  <si>
    <r>
      <t>Lõhi koondproov (ES20000024</t>
    </r>
    <r>
      <rPr>
        <sz val="12"/>
        <color theme="1"/>
        <rFont val="Calibri"/>
        <family val="2"/>
        <scheme val="minor"/>
      </rPr>
      <t xml:space="preserve"> (ES19_1532, 1533, 1534)</t>
    </r>
    <r>
      <rPr>
        <b/>
        <sz val="12"/>
        <color theme="1"/>
        <rFont val="Calibri"/>
        <family val="2"/>
        <scheme val="minor"/>
      </rPr>
      <t>) püügiruut 50 (28.10.2019)</t>
    </r>
  </si>
  <si>
    <t>Lõhi püügiruut 95 (66 cm) ES1901539 (03.11.2019)</t>
  </si>
  <si>
    <t>Lõhi püügiruut 95 (69 cm) ES1901586 (18.11.2019)</t>
  </si>
  <si>
    <t>HBCD summa (µg/kg märgkaal):</t>
  </si>
  <si>
    <t>analasüüsitulemus, mis ületab kehtestatud piirmäära</t>
  </si>
  <si>
    <t>koondproovid, millede rasvasuse, raskemetallide, dioksiinide, dioksiinilaadsete PCB-de ja mittedioksiinilaadsete PCB-de analüüsitulemused on koondproovi kuuluvate pikkusvahemike analüüsitulemuste arvutuslikud keskmised, kuid tinaorgaanika, perfluoroühendid ning broomitud leegiaeglustid on analüüsitud koondproovist endast.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</si>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</sst>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0000"/>
    <numFmt numFmtId="167" formatCode="0.0"/>
  </numFmts>
  <fonts count="3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Arial"/>
      <family val="2"/>
    </font>
    <font>
      <sz val="12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name val="Calibri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b/>
      <i/>
      <sz val="12"/>
      <color theme="1"/>
      <name val="Calibri"/>
      <scheme val="minor"/>
    </font>
    <font>
      <b/>
      <i/>
      <sz val="12"/>
      <name val="Calibri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1739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0" xfId="0" applyFont="1"/>
    <xf numFmtId="0" fontId="16" fillId="0" borderId="11" xfId="0" applyFont="1" applyBorder="1" applyAlignment="1">
      <alignment horizontal="center" vertical="center" wrapText="1"/>
    </xf>
    <xf numFmtId="0" fontId="0" fillId="0" borderId="10" xfId="0" applyBorder="1"/>
    <xf numFmtId="0" fontId="0" fillId="0" borderId="10" xfId="0" applyFont="1" applyBorder="1" applyAlignment="1">
      <alignment horizontal="center"/>
    </xf>
    <xf numFmtId="0" fontId="0" fillId="0" borderId="10" xfId="0" applyFont="1" applyBorder="1"/>
    <xf numFmtId="2" fontId="19" fillId="0" borderId="10" xfId="0" applyNumberFormat="1" applyFont="1" applyBorder="1" applyAlignment="1">
      <alignment horizontal="center" vertical="top"/>
    </xf>
    <xf numFmtId="165" fontId="19" fillId="0" borderId="10" xfId="0" applyNumberFormat="1" applyFont="1" applyBorder="1" applyAlignment="1">
      <alignment horizontal="center" vertical="top"/>
    </xf>
    <xf numFmtId="0" fontId="0" fillId="0" borderId="10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164" fontId="26" fillId="0" borderId="10" xfId="0" applyNumberFormat="1" applyFont="1" applyFill="1" applyBorder="1" applyAlignment="1">
      <alignment horizontal="center" vertical="top" shrinkToFit="1"/>
    </xf>
    <xf numFmtId="165" fontId="19" fillId="0" borderId="17" xfId="0" applyNumberFormat="1" applyFont="1" applyBorder="1" applyAlignment="1">
      <alignment horizontal="center" vertical="top"/>
    </xf>
    <xf numFmtId="0" fontId="0" fillId="0" borderId="25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165" fontId="19" fillId="0" borderId="25" xfId="0" applyNumberFormat="1" applyFont="1" applyBorder="1" applyAlignment="1">
      <alignment horizontal="center" vertical="top"/>
    </xf>
    <xf numFmtId="165" fontId="19" fillId="0" borderId="27" xfId="0" applyNumberFormat="1" applyFont="1" applyBorder="1" applyAlignment="1">
      <alignment horizontal="center" vertical="top"/>
    </xf>
    <xf numFmtId="165" fontId="19" fillId="0" borderId="28" xfId="0" applyNumberFormat="1" applyFont="1" applyBorder="1" applyAlignment="1">
      <alignment horizontal="center" vertical="top"/>
    </xf>
    <xf numFmtId="0" fontId="0" fillId="0" borderId="25" xfId="0" applyFont="1" applyBorder="1"/>
    <xf numFmtId="165" fontId="19" fillId="0" borderId="26" xfId="0" applyNumberFormat="1" applyFont="1" applyFill="1" applyBorder="1" applyAlignment="1">
      <alignment horizontal="center" vertical="top"/>
    </xf>
    <xf numFmtId="165" fontId="19" fillId="0" borderId="19" xfId="0" applyNumberFormat="1" applyFont="1" applyBorder="1" applyAlignment="1">
      <alignment horizontal="center" vertical="top"/>
    </xf>
    <xf numFmtId="165" fontId="23" fillId="0" borderId="25" xfId="0" applyNumberFormat="1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 vertical="top" wrapText="1"/>
    </xf>
    <xf numFmtId="165" fontId="19" fillId="0" borderId="46" xfId="0" applyNumberFormat="1" applyFont="1" applyFill="1" applyBorder="1" applyAlignment="1">
      <alignment horizontal="center" vertical="top"/>
    </xf>
    <xf numFmtId="165" fontId="19" fillId="0" borderId="42" xfId="0" applyNumberFormat="1" applyFont="1" applyBorder="1" applyAlignment="1">
      <alignment horizontal="center" vertical="top"/>
    </xf>
    <xf numFmtId="0" fontId="0" fillId="0" borderId="10" xfId="0" applyFont="1" applyFill="1" applyBorder="1" applyAlignment="1">
      <alignment horizontal="center"/>
    </xf>
    <xf numFmtId="49" fontId="19" fillId="0" borderId="10" xfId="0" applyNumberFormat="1" applyFont="1" applyFill="1" applyBorder="1" applyAlignment="1">
      <alignment horizontal="center" vertical="top"/>
    </xf>
    <xf numFmtId="2" fontId="19" fillId="0" borderId="10" xfId="0" applyNumberFormat="1" applyFont="1" applyFill="1" applyBorder="1" applyAlignment="1">
      <alignment horizontal="center" vertical="top"/>
    </xf>
    <xf numFmtId="2" fontId="0" fillId="0" borderId="10" xfId="0" applyNumberFormat="1" applyFont="1" applyBorder="1"/>
    <xf numFmtId="165" fontId="26" fillId="0" borderId="10" xfId="0" applyNumberFormat="1" applyFont="1" applyFill="1" applyBorder="1" applyAlignment="1">
      <alignment horizontal="center" vertical="top" shrinkToFit="1"/>
    </xf>
    <xf numFmtId="2" fontId="0" fillId="0" borderId="22" xfId="0" applyNumberFormat="1" applyFont="1" applyFill="1" applyBorder="1" applyAlignment="1">
      <alignment horizontal="center" vertical="center"/>
    </xf>
    <xf numFmtId="2" fontId="0" fillId="0" borderId="25" xfId="0" applyNumberFormat="1" applyFont="1" applyFill="1" applyBorder="1" applyAlignment="1">
      <alignment horizontal="center"/>
    </xf>
    <xf numFmtId="2" fontId="0" fillId="0" borderId="27" xfId="0" applyNumberFormat="1" applyFont="1" applyFill="1" applyBorder="1" applyAlignment="1">
      <alignment horizontal="center"/>
    </xf>
    <xf numFmtId="2" fontId="19" fillId="0" borderId="28" xfId="0" applyNumberFormat="1" applyFont="1" applyBorder="1" applyAlignment="1">
      <alignment horizontal="center" vertical="top"/>
    </xf>
    <xf numFmtId="2" fontId="0" fillId="0" borderId="48" xfId="0" applyNumberFormat="1" applyFont="1" applyFill="1" applyBorder="1" applyAlignment="1">
      <alignment horizontal="center" vertical="center"/>
    </xf>
    <xf numFmtId="2" fontId="0" fillId="0" borderId="24" xfId="0" applyNumberFormat="1" applyFont="1" applyFill="1" applyBorder="1" applyAlignment="1">
      <alignment horizontal="center" vertical="center"/>
    </xf>
    <xf numFmtId="2" fontId="19" fillId="0" borderId="26" xfId="0" applyNumberFormat="1" applyFont="1" applyBorder="1" applyAlignment="1">
      <alignment horizontal="center" vertical="top"/>
    </xf>
    <xf numFmtId="2" fontId="19" fillId="0" borderId="25" xfId="0" applyNumberFormat="1" applyFont="1" applyFill="1" applyBorder="1" applyAlignment="1">
      <alignment horizontal="center" vertical="top"/>
    </xf>
    <xf numFmtId="2" fontId="19" fillId="0" borderId="27" xfId="0" applyNumberFormat="1" applyFont="1" applyFill="1" applyBorder="1" applyAlignment="1">
      <alignment horizontal="center" vertical="top"/>
    </xf>
    <xf numFmtId="0" fontId="16" fillId="0" borderId="22" xfId="0" applyFont="1" applyBorder="1" applyAlignment="1">
      <alignment horizontal="center" vertical="center" wrapText="1"/>
    </xf>
    <xf numFmtId="0" fontId="0" fillId="0" borderId="25" xfId="0" applyBorder="1"/>
    <xf numFmtId="0" fontId="0" fillId="0" borderId="26" xfId="0" applyBorder="1"/>
    <xf numFmtId="0" fontId="0" fillId="0" borderId="29" xfId="0" applyBorder="1"/>
    <xf numFmtId="0" fontId="23" fillId="0" borderId="23" xfId="0" applyFont="1" applyFill="1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2" fontId="0" fillId="0" borderId="10" xfId="0" applyNumberFormat="1" applyFont="1" applyBorder="1" applyAlignment="1">
      <alignment horizontal="center"/>
    </xf>
    <xf numFmtId="2" fontId="0" fillId="33" borderId="10" xfId="0" applyNumberFormat="1" applyFont="1" applyFill="1" applyBorder="1" applyAlignment="1">
      <alignment horizontal="center"/>
    </xf>
    <xf numFmtId="2" fontId="0" fillId="0" borderId="25" xfId="0" applyNumberFormat="1" applyFont="1" applyBorder="1" applyAlignment="1">
      <alignment horizontal="center"/>
    </xf>
    <xf numFmtId="2" fontId="0" fillId="0" borderId="27" xfId="0" applyNumberFormat="1" applyFont="1" applyBorder="1" applyAlignment="1">
      <alignment horizontal="center"/>
    </xf>
    <xf numFmtId="2" fontId="0" fillId="33" borderId="25" xfId="0" applyNumberFormat="1" applyFont="1" applyFill="1" applyBorder="1" applyAlignment="1">
      <alignment horizontal="center"/>
    </xf>
    <xf numFmtId="2" fontId="0" fillId="0" borderId="26" xfId="0" applyNumberFormat="1" applyFont="1" applyFill="1" applyBorder="1" applyAlignment="1">
      <alignment horizontal="center"/>
    </xf>
    <xf numFmtId="2" fontId="0" fillId="0" borderId="29" xfId="0" applyNumberFormat="1" applyFont="1" applyFill="1" applyBorder="1" applyAlignment="1">
      <alignment horizontal="center"/>
    </xf>
    <xf numFmtId="2" fontId="0" fillId="0" borderId="26" xfId="0" applyNumberFormat="1" applyFont="1" applyBorder="1" applyAlignment="1">
      <alignment horizontal="center"/>
    </xf>
    <xf numFmtId="2" fontId="0" fillId="0" borderId="17" xfId="0" applyNumberFormat="1" applyFont="1" applyBorder="1" applyAlignment="1">
      <alignment horizontal="center"/>
    </xf>
    <xf numFmtId="2" fontId="0" fillId="0" borderId="17" xfId="0" applyNumberFormat="1" applyFont="1" applyFill="1" applyBorder="1" applyAlignment="1">
      <alignment horizontal="center"/>
    </xf>
    <xf numFmtId="2" fontId="0" fillId="0" borderId="37" xfId="0" applyNumberFormat="1" applyFont="1" applyFill="1" applyBorder="1" applyAlignment="1">
      <alignment horizontal="center"/>
    </xf>
    <xf numFmtId="2" fontId="0" fillId="33" borderId="28" xfId="0" applyNumberFormat="1" applyFont="1" applyFill="1" applyBorder="1" applyAlignment="1">
      <alignment horizontal="center"/>
    </xf>
    <xf numFmtId="2" fontId="19" fillId="0" borderId="18" xfId="0" applyNumberFormat="1" applyFont="1" applyBorder="1" applyAlignment="1">
      <alignment horizontal="center" vertical="top"/>
    </xf>
    <xf numFmtId="2" fontId="0" fillId="0" borderId="25" xfId="0" applyNumberFormat="1" applyFont="1" applyBorder="1"/>
    <xf numFmtId="2" fontId="19" fillId="0" borderId="25" xfId="0" applyNumberFormat="1" applyFont="1" applyBorder="1" applyAlignment="1">
      <alignment horizontal="center" vertical="top"/>
    </xf>
    <xf numFmtId="2" fontId="19" fillId="0" borderId="27" xfId="0" applyNumberFormat="1" applyFont="1" applyBorder="1" applyAlignment="1">
      <alignment horizontal="center" vertical="top"/>
    </xf>
    <xf numFmtId="165" fontId="0" fillId="0" borderId="10" xfId="0" applyNumberFormat="1" applyFont="1" applyFill="1" applyBorder="1" applyAlignment="1">
      <alignment horizontal="center" vertical="top" wrapText="1"/>
    </xf>
    <xf numFmtId="2" fontId="23" fillId="0" borderId="22" xfId="0" applyNumberFormat="1" applyFont="1" applyFill="1" applyBorder="1" applyAlignment="1">
      <alignment horizontal="center"/>
    </xf>
    <xf numFmtId="2" fontId="19" fillId="0" borderId="24" xfId="0" applyNumberFormat="1" applyFont="1" applyBorder="1" applyAlignment="1">
      <alignment horizontal="center" vertical="top"/>
    </xf>
    <xf numFmtId="0" fontId="0" fillId="0" borderId="10" xfId="0" applyBorder="1" applyAlignment="1">
      <alignment horizontal="center"/>
    </xf>
    <xf numFmtId="164" fontId="0" fillId="0" borderId="10" xfId="0" applyNumberFormat="1" applyFont="1" applyFill="1" applyBorder="1" applyAlignment="1">
      <alignment horizontal="center"/>
    </xf>
    <xf numFmtId="165" fontId="0" fillId="0" borderId="10" xfId="0" applyNumberFormat="1" applyFont="1" applyFill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8" xfId="0" applyFont="1" applyFill="1" applyBorder="1" applyAlignment="1">
      <alignment horizontal="center"/>
    </xf>
    <xf numFmtId="0" fontId="0" fillId="0" borderId="25" xfId="0" applyFont="1" applyFill="1" applyBorder="1" applyAlignment="1">
      <alignment horizontal="center"/>
    </xf>
    <xf numFmtId="0" fontId="0" fillId="0" borderId="26" xfId="0" applyFont="1" applyFill="1" applyBorder="1" applyAlignment="1">
      <alignment horizontal="center"/>
    </xf>
    <xf numFmtId="0" fontId="0" fillId="0" borderId="27" xfId="0" applyFont="1" applyFill="1" applyBorder="1" applyAlignment="1">
      <alignment horizontal="center"/>
    </xf>
    <xf numFmtId="2" fontId="23" fillId="0" borderId="23" xfId="0" applyNumberFormat="1" applyFont="1" applyFill="1" applyBorder="1" applyAlignment="1">
      <alignment horizontal="center" vertical="center"/>
    </xf>
    <xf numFmtId="165" fontId="0" fillId="0" borderId="26" xfId="0" applyNumberFormat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2" fontId="23" fillId="0" borderId="22" xfId="0" applyNumberFormat="1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165" fontId="0" fillId="0" borderId="26" xfId="0" applyNumberFormat="1" applyFont="1" applyFill="1" applyBorder="1" applyAlignment="1">
      <alignment horizontal="center"/>
    </xf>
    <xf numFmtId="0" fontId="0" fillId="0" borderId="27" xfId="0" applyBorder="1" applyAlignment="1">
      <alignment horizontal="center"/>
    </xf>
    <xf numFmtId="165" fontId="0" fillId="0" borderId="28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0" fillId="0" borderId="28" xfId="0" applyFont="1" applyFill="1" applyBorder="1" applyAlignment="1">
      <alignment horizontal="center"/>
    </xf>
    <xf numFmtId="165" fontId="19" fillId="0" borderId="10" xfId="0" applyNumberFormat="1" applyFont="1" applyFill="1" applyBorder="1" applyAlignment="1">
      <alignment horizontal="center"/>
    </xf>
    <xf numFmtId="49" fontId="19" fillId="0" borderId="23" xfId="0" applyNumberFormat="1" applyFont="1" applyFill="1" applyBorder="1" applyAlignment="1">
      <alignment horizontal="center" vertical="center" wrapText="1"/>
    </xf>
    <xf numFmtId="49" fontId="19" fillId="0" borderId="25" xfId="0" applyNumberFormat="1" applyFont="1" applyFill="1" applyBorder="1" applyAlignment="1">
      <alignment horizontal="center"/>
    </xf>
    <xf numFmtId="165" fontId="19" fillId="0" borderId="26" xfId="0" applyNumberFormat="1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/>
    </xf>
    <xf numFmtId="49" fontId="19" fillId="0" borderId="27" xfId="0" applyNumberFormat="1" applyFont="1" applyFill="1" applyBorder="1" applyAlignment="1">
      <alignment horizontal="center"/>
    </xf>
    <xf numFmtId="165" fontId="19" fillId="0" borderId="28" xfId="0" applyNumberFormat="1" applyFont="1" applyFill="1" applyBorder="1" applyAlignment="1">
      <alignment horizontal="center"/>
    </xf>
    <xf numFmtId="165" fontId="19" fillId="0" borderId="29" xfId="0" applyNumberFormat="1" applyFont="1" applyFill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48" xfId="0" applyFont="1" applyBorder="1" applyAlignment="1">
      <alignment horizontal="center"/>
    </xf>
    <xf numFmtId="0" fontId="16" fillId="0" borderId="53" xfId="0" applyFont="1" applyBorder="1" applyAlignment="1">
      <alignment horizontal="center" vertical="center"/>
    </xf>
    <xf numFmtId="0" fontId="16" fillId="0" borderId="59" xfId="0" applyFont="1" applyBorder="1"/>
    <xf numFmtId="0" fontId="16" fillId="0" borderId="53" xfId="0" applyFont="1" applyBorder="1" applyAlignment="1">
      <alignment horizontal="left" vertical="center" wrapText="1"/>
    </xf>
    <xf numFmtId="165" fontId="19" fillId="0" borderId="10" xfId="0" applyNumberFormat="1" applyFont="1" applyBorder="1" applyAlignment="1">
      <alignment horizontal="center"/>
    </xf>
    <xf numFmtId="49" fontId="19" fillId="0" borderId="25" xfId="0" applyNumberFormat="1" applyFont="1" applyBorder="1" applyAlignment="1">
      <alignment horizontal="center" vertical="top"/>
    </xf>
    <xf numFmtId="165" fontId="19" fillId="0" borderId="26" xfId="0" applyNumberFormat="1" applyFont="1" applyBorder="1" applyAlignment="1">
      <alignment horizontal="center"/>
    </xf>
    <xf numFmtId="49" fontId="19" fillId="0" borderId="27" xfId="0" applyNumberFormat="1" applyFont="1" applyBorder="1" applyAlignment="1">
      <alignment horizontal="center" vertical="top"/>
    </xf>
    <xf numFmtId="164" fontId="0" fillId="0" borderId="28" xfId="0" applyNumberFormat="1" applyFont="1" applyFill="1" applyBorder="1" applyAlignment="1">
      <alignment horizontal="center"/>
    </xf>
    <xf numFmtId="0" fontId="0" fillId="0" borderId="25" xfId="0" applyFont="1" applyFill="1" applyBorder="1"/>
    <xf numFmtId="0" fontId="0" fillId="0" borderId="42" xfId="0" applyFont="1" applyBorder="1" applyAlignment="1">
      <alignment horizontal="center"/>
    </xf>
    <xf numFmtId="2" fontId="19" fillId="0" borderId="10" xfId="0" applyNumberFormat="1" applyFont="1" applyFill="1" applyBorder="1" applyAlignment="1">
      <alignment horizontal="center"/>
    </xf>
    <xf numFmtId="2" fontId="19" fillId="0" borderId="19" xfId="0" applyNumberFormat="1" applyFont="1" applyFill="1" applyBorder="1" applyAlignment="1">
      <alignment horizontal="center"/>
    </xf>
    <xf numFmtId="2" fontId="19" fillId="0" borderId="23" xfId="0" applyNumberFormat="1" applyFont="1" applyFill="1" applyBorder="1" applyAlignment="1">
      <alignment horizontal="center"/>
    </xf>
    <xf numFmtId="2" fontId="19" fillId="0" borderId="24" xfId="0" applyNumberFormat="1" applyFont="1" applyFill="1" applyBorder="1" applyAlignment="1">
      <alignment horizontal="center"/>
    </xf>
    <xf numFmtId="2" fontId="19" fillId="0" borderId="28" xfId="0" applyNumberFormat="1" applyFont="1" applyFill="1" applyBorder="1" applyAlignment="1">
      <alignment horizontal="center"/>
    </xf>
    <xf numFmtId="2" fontId="19" fillId="0" borderId="23" xfId="0" applyNumberFormat="1" applyFont="1" applyBorder="1" applyAlignment="1">
      <alignment horizontal="center" vertical="top"/>
    </xf>
    <xf numFmtId="2" fontId="19" fillId="0" borderId="19" xfId="0" applyNumberFormat="1" applyFont="1" applyBorder="1" applyAlignment="1">
      <alignment horizontal="center" vertical="top"/>
    </xf>
    <xf numFmtId="2" fontId="19" fillId="0" borderId="42" xfId="0" applyNumberFormat="1" applyFont="1" applyBorder="1" applyAlignment="1">
      <alignment horizontal="center" vertical="top"/>
    </xf>
    <xf numFmtId="2" fontId="0" fillId="0" borderId="18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2" fontId="0" fillId="0" borderId="22" xfId="0" applyNumberFormat="1" applyFont="1" applyBorder="1" applyAlignment="1">
      <alignment horizontal="center"/>
    </xf>
    <xf numFmtId="2" fontId="0" fillId="0" borderId="24" xfId="0" applyNumberFormat="1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49" fontId="19" fillId="0" borderId="26" xfId="0" applyNumberFormat="1" applyFont="1" applyFill="1" applyBorder="1" applyAlignment="1">
      <alignment horizontal="center" vertical="top"/>
    </xf>
    <xf numFmtId="49" fontId="19" fillId="0" borderId="25" xfId="0" applyNumberFormat="1" applyFont="1" applyFill="1" applyBorder="1" applyAlignment="1">
      <alignment horizontal="center" vertical="top"/>
    </xf>
    <xf numFmtId="165" fontId="19" fillId="0" borderId="23" xfId="0" applyNumberFormat="1" applyFont="1" applyBorder="1" applyAlignment="1">
      <alignment horizontal="center" vertical="top"/>
    </xf>
    <xf numFmtId="49" fontId="22" fillId="0" borderId="53" xfId="0" applyNumberFormat="1" applyFont="1" applyBorder="1" applyAlignment="1">
      <alignment horizontal="left" wrapText="1"/>
    </xf>
    <xf numFmtId="49" fontId="19" fillId="0" borderId="22" xfId="0" applyNumberFormat="1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2" fontId="19" fillId="0" borderId="23" xfId="0" applyNumberFormat="1" applyFont="1" applyFill="1" applyBorder="1" applyAlignment="1">
      <alignment horizontal="center" vertical="top"/>
    </xf>
    <xf numFmtId="2" fontId="19" fillId="0" borderId="28" xfId="0" applyNumberFormat="1" applyFont="1" applyFill="1" applyBorder="1" applyAlignment="1">
      <alignment horizontal="center" vertical="top"/>
    </xf>
    <xf numFmtId="165" fontId="19" fillId="0" borderId="24" xfId="0" applyNumberFormat="1" applyFont="1" applyFill="1" applyBorder="1" applyAlignment="1">
      <alignment horizontal="center" vertical="top"/>
    </xf>
    <xf numFmtId="165" fontId="19" fillId="0" borderId="17" xfId="0" applyNumberFormat="1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3" xfId="0" applyFont="1" applyBorder="1"/>
    <xf numFmtId="2" fontId="0" fillId="0" borderId="10" xfId="0" applyNumberFormat="1" applyFont="1" applyFill="1" applyBorder="1" applyAlignment="1">
      <alignment horizontal="center"/>
    </xf>
    <xf numFmtId="2" fontId="0" fillId="0" borderId="28" xfId="0" applyNumberFormat="1" applyFont="1" applyFill="1" applyBorder="1" applyAlignment="1">
      <alignment horizontal="center"/>
    </xf>
    <xf numFmtId="2" fontId="0" fillId="0" borderId="23" xfId="0" applyNumberFormat="1" applyFont="1" applyFill="1" applyBorder="1" applyAlignment="1">
      <alignment horizontal="center"/>
    </xf>
    <xf numFmtId="0" fontId="16" fillId="0" borderId="59" xfId="0" applyFont="1" applyBorder="1" applyAlignment="1">
      <alignment wrapText="1"/>
    </xf>
    <xf numFmtId="0" fontId="0" fillId="0" borderId="59" xfId="0" applyFont="1" applyBorder="1" applyAlignment="1">
      <alignment horizontal="right"/>
    </xf>
    <xf numFmtId="0" fontId="0" fillId="0" borderId="54" xfId="0" applyFont="1" applyBorder="1" applyAlignment="1">
      <alignment horizontal="right"/>
    </xf>
    <xf numFmtId="2" fontId="0" fillId="0" borderId="23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0" fontId="0" fillId="0" borderId="26" xfId="0" applyFont="1" applyFill="1" applyBorder="1"/>
    <xf numFmtId="0" fontId="0" fillId="0" borderId="10" xfId="0" applyFont="1" applyFill="1" applyBorder="1"/>
    <xf numFmtId="0" fontId="19" fillId="0" borderId="25" xfId="0" applyFont="1" applyFill="1" applyBorder="1" applyAlignment="1">
      <alignment horizontal="center" vertical="top"/>
    </xf>
    <xf numFmtId="2" fontId="19" fillId="0" borderId="10" xfId="0" applyNumberFormat="1" applyFont="1" applyBorder="1" applyAlignment="1">
      <alignment horizontal="right"/>
    </xf>
    <xf numFmtId="2" fontId="0" fillId="0" borderId="10" xfId="0" applyNumberFormat="1" applyFill="1" applyBorder="1"/>
    <xf numFmtId="2" fontId="0" fillId="0" borderId="23" xfId="0" applyNumberFormat="1" applyBorder="1"/>
    <xf numFmtId="0" fontId="0" fillId="0" borderId="0" xfId="0" applyBorder="1"/>
    <xf numFmtId="164" fontId="0" fillId="33" borderId="10" xfId="0" applyNumberFormat="1" applyFont="1" applyFill="1" applyBorder="1" applyAlignment="1">
      <alignment horizontal="center"/>
    </xf>
    <xf numFmtId="164" fontId="0" fillId="0" borderId="10" xfId="0" applyNumberFormat="1" applyFont="1" applyBorder="1" applyAlignment="1">
      <alignment horizontal="center"/>
    </xf>
    <xf numFmtId="2" fontId="0" fillId="0" borderId="29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2" fontId="19" fillId="0" borderId="26" xfId="0" applyNumberFormat="1" applyFont="1" applyFill="1" applyBorder="1" applyAlignment="1">
      <alignment horizontal="center" vertical="top"/>
    </xf>
    <xf numFmtId="2" fontId="0" fillId="0" borderId="22" xfId="0" applyNumberFormat="1" applyFont="1" applyBorder="1"/>
    <xf numFmtId="2" fontId="0" fillId="0" borderId="23" xfId="0" applyNumberFormat="1" applyFont="1" applyBorder="1"/>
    <xf numFmtId="2" fontId="0" fillId="0" borderId="28" xfId="0" applyNumberFormat="1" applyFont="1" applyBorder="1" applyAlignment="1">
      <alignment horizontal="center"/>
    </xf>
    <xf numFmtId="2" fontId="0" fillId="0" borderId="23" xfId="0" applyNumberFormat="1" applyFont="1" applyBorder="1" applyAlignment="1">
      <alignment horizontal="center"/>
    </xf>
    <xf numFmtId="2" fontId="0" fillId="0" borderId="19" xfId="0" applyNumberFormat="1" applyFont="1" applyBorder="1" applyAlignment="1">
      <alignment horizontal="center"/>
    </xf>
    <xf numFmtId="2" fontId="0" fillId="0" borderId="47" xfId="0" applyNumberFormat="1" applyFont="1" applyBorder="1" applyAlignment="1">
      <alignment horizontal="center"/>
    </xf>
    <xf numFmtId="2" fontId="0" fillId="0" borderId="37" xfId="0" applyNumberFormat="1" applyFont="1" applyBorder="1" applyAlignment="1">
      <alignment horizontal="center"/>
    </xf>
    <xf numFmtId="165" fontId="19" fillId="0" borderId="11" xfId="0" applyNumberFormat="1" applyFont="1" applyBorder="1" applyAlignment="1">
      <alignment horizontal="center" vertical="top"/>
    </xf>
    <xf numFmtId="2" fontId="19" fillId="0" borderId="17" xfId="0" applyNumberFormat="1" applyFont="1" applyBorder="1" applyAlignment="1">
      <alignment horizontal="center" vertical="top"/>
    </xf>
    <xf numFmtId="2" fontId="19" fillId="0" borderId="37" xfId="0" applyNumberFormat="1" applyFont="1" applyBorder="1" applyAlignment="1">
      <alignment horizontal="center" vertical="top"/>
    </xf>
    <xf numFmtId="2" fontId="19" fillId="0" borderId="17" xfId="0" applyNumberFormat="1" applyFont="1" applyFill="1" applyBorder="1" applyAlignment="1">
      <alignment horizontal="center" vertical="top"/>
    </xf>
    <xf numFmtId="2" fontId="19" fillId="0" borderId="37" xfId="0" applyNumberFormat="1" applyFont="1" applyFill="1" applyBorder="1" applyAlignment="1">
      <alignment horizontal="center" vertical="top"/>
    </xf>
    <xf numFmtId="0" fontId="0" fillId="0" borderId="16" xfId="0" applyFont="1" applyBorder="1"/>
    <xf numFmtId="0" fontId="0" fillId="0" borderId="18" xfId="0" applyFont="1" applyBorder="1"/>
    <xf numFmtId="0" fontId="0" fillId="0" borderId="37" xfId="0" applyFont="1" applyBorder="1" applyAlignment="1">
      <alignment horizontal="center"/>
    </xf>
    <xf numFmtId="164" fontId="19" fillId="0" borderId="10" xfId="0" applyNumberFormat="1" applyFont="1" applyBorder="1" applyAlignment="1">
      <alignment horizontal="center" vertical="top"/>
    </xf>
    <xf numFmtId="164" fontId="19" fillId="0" borderId="10" xfId="0" applyNumberFormat="1" applyFont="1" applyBorder="1" applyAlignment="1">
      <alignment horizontal="center"/>
    </xf>
    <xf numFmtId="2" fontId="0" fillId="0" borderId="42" xfId="0" applyNumberFormat="1" applyFont="1" applyBorder="1" applyAlignment="1">
      <alignment horizontal="center"/>
    </xf>
    <xf numFmtId="2" fontId="0" fillId="0" borderId="46" xfId="0" applyNumberFormat="1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165" fontId="19" fillId="0" borderId="10" xfId="0" applyNumberFormat="1" applyFont="1" applyFill="1" applyBorder="1" applyAlignment="1">
      <alignment horizontal="center" vertical="top"/>
    </xf>
    <xf numFmtId="165" fontId="19" fillId="0" borderId="28" xfId="0" applyNumberFormat="1" applyFont="1" applyFill="1" applyBorder="1" applyAlignment="1">
      <alignment horizontal="center" vertical="top"/>
    </xf>
    <xf numFmtId="165" fontId="19" fillId="0" borderId="23" xfId="0" applyNumberFormat="1" applyFont="1" applyFill="1" applyBorder="1" applyAlignment="1">
      <alignment horizontal="center" vertical="center" wrapText="1"/>
    </xf>
    <xf numFmtId="165" fontId="0" fillId="0" borderId="23" xfId="0" applyNumberFormat="1" applyFont="1" applyFill="1" applyBorder="1" applyAlignment="1">
      <alignment horizontal="center"/>
    </xf>
    <xf numFmtId="165" fontId="0" fillId="0" borderId="25" xfId="0" applyNumberFormat="1" applyBorder="1" applyAlignment="1">
      <alignment horizontal="center"/>
    </xf>
    <xf numFmtId="165" fontId="0" fillId="0" borderId="23" xfId="0" applyNumberFormat="1" applyFont="1" applyBorder="1" applyAlignment="1">
      <alignment horizontal="center"/>
    </xf>
    <xf numFmtId="165" fontId="0" fillId="0" borderId="25" xfId="0" applyNumberFormat="1" applyFont="1" applyBorder="1" applyAlignment="1">
      <alignment horizontal="center"/>
    </xf>
    <xf numFmtId="165" fontId="0" fillId="0" borderId="10" xfId="0" applyNumberFormat="1" applyFont="1" applyBorder="1" applyAlignment="1">
      <alignment horizontal="center"/>
    </xf>
    <xf numFmtId="165" fontId="0" fillId="0" borderId="27" xfId="0" applyNumberFormat="1" applyFont="1" applyBorder="1" applyAlignment="1">
      <alignment horizontal="center"/>
    </xf>
    <xf numFmtId="165" fontId="0" fillId="0" borderId="28" xfId="0" applyNumberFormat="1" applyFont="1" applyBorder="1" applyAlignment="1">
      <alignment horizontal="center"/>
    </xf>
    <xf numFmtId="165" fontId="0" fillId="0" borderId="25" xfId="0" applyNumberFormat="1" applyFont="1" applyFill="1" applyBorder="1" applyAlignment="1">
      <alignment horizontal="center"/>
    </xf>
    <xf numFmtId="165" fontId="0" fillId="0" borderId="27" xfId="0" applyNumberFormat="1" applyFont="1" applyFill="1" applyBorder="1" applyAlignment="1">
      <alignment horizontal="center"/>
    </xf>
    <xf numFmtId="2" fontId="0" fillId="0" borderId="21" xfId="0" applyNumberFormat="1" applyFont="1" applyFill="1" applyBorder="1" applyAlignment="1">
      <alignment horizontal="center"/>
    </xf>
    <xf numFmtId="165" fontId="19" fillId="0" borderId="25" xfId="0" applyNumberFormat="1" applyFont="1" applyFill="1" applyBorder="1" applyAlignment="1">
      <alignment horizontal="center" vertical="top"/>
    </xf>
    <xf numFmtId="165" fontId="19" fillId="0" borderId="27" xfId="0" applyNumberFormat="1" applyFont="1" applyFill="1" applyBorder="1" applyAlignment="1">
      <alignment horizontal="center" vertical="top"/>
    </xf>
    <xf numFmtId="0" fontId="0" fillId="0" borderId="25" xfId="0" applyFill="1" applyBorder="1" applyAlignment="1">
      <alignment horizontal="center"/>
    </xf>
    <xf numFmtId="165" fontId="0" fillId="0" borderId="18" xfId="0" applyNumberFormat="1" applyFont="1" applyFill="1" applyBorder="1" applyAlignment="1">
      <alignment horizontal="center"/>
    </xf>
    <xf numFmtId="0" fontId="0" fillId="0" borderId="47" xfId="0" applyFont="1" applyBorder="1"/>
    <xf numFmtId="0" fontId="0" fillId="0" borderId="19" xfId="0" applyBorder="1"/>
    <xf numFmtId="0" fontId="0" fillId="0" borderId="46" xfId="0" applyBorder="1"/>
    <xf numFmtId="2" fontId="0" fillId="0" borderId="24" xfId="0" applyNumberFormat="1" applyBorder="1"/>
    <xf numFmtId="2" fontId="0" fillId="0" borderId="10" xfId="0" applyNumberFormat="1" applyBorder="1"/>
    <xf numFmtId="2" fontId="0" fillId="0" borderId="26" xfId="0" applyNumberFormat="1" applyBorder="1"/>
    <xf numFmtId="2" fontId="0" fillId="0" borderId="28" xfId="0" applyNumberFormat="1" applyBorder="1"/>
    <xf numFmtId="2" fontId="0" fillId="0" borderId="29" xfId="0" applyNumberFormat="1" applyBorder="1"/>
    <xf numFmtId="0" fontId="0" fillId="0" borderId="42" xfId="0" applyBorder="1" applyAlignment="1">
      <alignment horizontal="center"/>
    </xf>
    <xf numFmtId="0" fontId="0" fillId="0" borderId="19" xfId="0" applyBorder="1" applyAlignment="1">
      <alignment horizontal="center"/>
    </xf>
    <xf numFmtId="2" fontId="0" fillId="0" borderId="22" xfId="0" applyNumberFormat="1" applyFont="1" applyFill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2" fontId="0" fillId="0" borderId="23" xfId="0" applyNumberFormat="1" applyFont="1" applyFill="1" applyBorder="1"/>
    <xf numFmtId="2" fontId="0" fillId="0" borderId="10" xfId="0" applyNumberFormat="1" applyFont="1" applyFill="1" applyBorder="1"/>
    <xf numFmtId="2" fontId="0" fillId="0" borderId="22" xfId="0" applyNumberFormat="1" applyFont="1" applyFill="1" applyBorder="1"/>
    <xf numFmtId="0" fontId="0" fillId="0" borderId="23" xfId="0" applyFont="1" applyFill="1" applyBorder="1"/>
    <xf numFmtId="164" fontId="0" fillId="0" borderId="10" xfId="0" applyNumberFormat="1" applyFont="1" applyBorder="1"/>
    <xf numFmtId="2" fontId="19" fillId="0" borderId="24" xfId="0" applyNumberFormat="1" applyFont="1" applyFill="1" applyBorder="1" applyAlignment="1">
      <alignment horizontal="center" vertical="top"/>
    </xf>
    <xf numFmtId="2" fontId="19" fillId="0" borderId="22" xfId="0" applyNumberFormat="1" applyFont="1" applyFill="1" applyBorder="1" applyAlignment="1">
      <alignment horizontal="center" vertical="top"/>
    </xf>
    <xf numFmtId="0" fontId="0" fillId="0" borderId="19" xfId="0" applyFont="1" applyBorder="1"/>
    <xf numFmtId="0" fontId="16" fillId="0" borderId="27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2" fontId="0" fillId="33" borderId="18" xfId="0" applyNumberFormat="1" applyFont="1" applyFill="1" applyBorder="1" applyAlignment="1">
      <alignment horizontal="center"/>
    </xf>
    <xf numFmtId="164" fontId="0" fillId="33" borderId="18" xfId="0" applyNumberFormat="1" applyFont="1" applyFill="1" applyBorder="1" applyAlignment="1">
      <alignment horizontal="center"/>
    </xf>
    <xf numFmtId="2" fontId="0" fillId="0" borderId="42" xfId="0" applyNumberFormat="1" applyFont="1" applyFill="1" applyBorder="1" applyAlignment="1">
      <alignment horizontal="center"/>
    </xf>
    <xf numFmtId="2" fontId="0" fillId="0" borderId="46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24" xfId="0" applyFont="1" applyFill="1" applyBorder="1" applyAlignment="1">
      <alignment horizontal="center" vertical="center" wrapText="1"/>
    </xf>
    <xf numFmtId="0" fontId="0" fillId="0" borderId="19" xfId="0" applyFont="1" applyFill="1" applyBorder="1"/>
    <xf numFmtId="0" fontId="0" fillId="0" borderId="17" xfId="0" applyFont="1" applyFill="1" applyBorder="1"/>
    <xf numFmtId="0" fontId="0" fillId="0" borderId="17" xfId="0" applyFont="1" applyFill="1" applyBorder="1" applyAlignment="1">
      <alignment horizontal="center"/>
    </xf>
    <xf numFmtId="0" fontId="0" fillId="0" borderId="37" xfId="0" applyFont="1" applyFill="1" applyBorder="1" applyAlignment="1">
      <alignment horizontal="center"/>
    </xf>
    <xf numFmtId="0" fontId="0" fillId="0" borderId="36" xfId="0" applyFont="1" applyFill="1" applyBorder="1" applyAlignment="1">
      <alignment horizontal="center" vertical="center" wrapText="1"/>
    </xf>
    <xf numFmtId="0" fontId="0" fillId="0" borderId="42" xfId="0" applyFont="1" applyFill="1" applyBorder="1" applyAlignment="1">
      <alignment horizontal="center"/>
    </xf>
    <xf numFmtId="49" fontId="19" fillId="0" borderId="42" xfId="0" applyNumberFormat="1" applyFont="1" applyFill="1" applyBorder="1" applyAlignment="1">
      <alignment horizontal="center" vertical="top"/>
    </xf>
    <xf numFmtId="2" fontId="0" fillId="33" borderId="10" xfId="0" applyNumberFormat="1" applyFill="1" applyBorder="1" applyAlignment="1">
      <alignment horizontal="center"/>
    </xf>
    <xf numFmtId="164" fontId="0" fillId="33" borderId="10" xfId="0" applyNumberFormat="1" applyFill="1" applyBorder="1" applyAlignment="1">
      <alignment horizontal="center"/>
    </xf>
    <xf numFmtId="2" fontId="0" fillId="33" borderId="28" xfId="0" applyNumberForma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2" fontId="0" fillId="0" borderId="28" xfId="0" applyNumberFormat="1" applyFill="1" applyBorder="1" applyAlignment="1">
      <alignment horizontal="center"/>
    </xf>
    <xf numFmtId="2" fontId="0" fillId="33" borderId="19" xfId="0" applyNumberFormat="1" applyFont="1" applyFill="1" applyBorder="1" applyAlignment="1">
      <alignment horizontal="center"/>
    </xf>
    <xf numFmtId="0" fontId="0" fillId="0" borderId="10" xfId="0" applyFill="1" applyBorder="1"/>
    <xf numFmtId="165" fontId="23" fillId="0" borderId="18" xfId="0" applyNumberFormat="1" applyFont="1" applyFill="1" applyBorder="1" applyAlignment="1">
      <alignment horizontal="center"/>
    </xf>
    <xf numFmtId="165" fontId="23" fillId="0" borderId="12" xfId="0" applyNumberFormat="1" applyFont="1" applyFill="1" applyBorder="1" applyAlignment="1">
      <alignment horizontal="center"/>
    </xf>
    <xf numFmtId="49" fontId="19" fillId="0" borderId="42" xfId="0" applyNumberFormat="1" applyFont="1" applyBorder="1" applyAlignment="1">
      <alignment horizontal="center" vertical="top"/>
    </xf>
    <xf numFmtId="164" fontId="19" fillId="0" borderId="19" xfId="0" applyNumberFormat="1" applyFont="1" applyBorder="1" applyAlignment="1">
      <alignment horizontal="center" vertical="top"/>
    </xf>
    <xf numFmtId="2" fontId="19" fillId="0" borderId="46" xfId="0" applyNumberFormat="1" applyFont="1" applyBorder="1" applyAlignment="1">
      <alignment horizontal="center" vertical="top"/>
    </xf>
    <xf numFmtId="165" fontId="19" fillId="0" borderId="25" xfId="0" applyNumberFormat="1" applyFont="1" applyBorder="1" applyAlignment="1">
      <alignment horizontal="center"/>
    </xf>
    <xf numFmtId="165" fontId="19" fillId="0" borderId="42" xfId="0" applyNumberFormat="1" applyFont="1" applyBorder="1" applyAlignment="1">
      <alignment horizontal="center"/>
    </xf>
    <xf numFmtId="165" fontId="0" fillId="0" borderId="42" xfId="0" applyNumberFormat="1" applyBorder="1" applyAlignment="1">
      <alignment horizontal="center"/>
    </xf>
    <xf numFmtId="165" fontId="19" fillId="0" borderId="25" xfId="0" applyNumberFormat="1" applyFont="1" applyFill="1" applyBorder="1" applyAlignment="1">
      <alignment horizontal="center"/>
    </xf>
    <xf numFmtId="0" fontId="16" fillId="0" borderId="53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2" fontId="0" fillId="0" borderId="19" xfId="0" applyNumberFormat="1" applyFont="1" applyFill="1" applyBorder="1" applyAlignment="1">
      <alignment horizontal="center"/>
    </xf>
    <xf numFmtId="165" fontId="0" fillId="0" borderId="19" xfId="0" applyNumberFormat="1" applyFont="1" applyFill="1" applyBorder="1" applyAlignment="1">
      <alignment horizontal="center"/>
    </xf>
    <xf numFmtId="165" fontId="0" fillId="0" borderId="46" xfId="0" applyNumberFormat="1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16" fillId="0" borderId="63" xfId="0" applyFont="1" applyBorder="1"/>
    <xf numFmtId="0" fontId="16" fillId="0" borderId="10" xfId="0" applyFont="1" applyBorder="1" applyAlignment="1">
      <alignment horizontal="center" vertical="center" wrapText="1"/>
    </xf>
    <xf numFmtId="0" fontId="0" fillId="0" borderId="62" xfId="0" applyFont="1" applyFill="1" applyBorder="1" applyAlignment="1">
      <alignment horizontal="center"/>
    </xf>
    <xf numFmtId="0" fontId="16" fillId="0" borderId="23" xfId="0" applyFont="1" applyBorder="1" applyAlignment="1">
      <alignment horizontal="center" vertical="center" wrapText="1"/>
    </xf>
    <xf numFmtId="165" fontId="19" fillId="0" borderId="18" xfId="0" applyNumberFormat="1" applyFont="1" applyBorder="1" applyAlignment="1">
      <alignment horizontal="center" vertical="top"/>
    </xf>
    <xf numFmtId="165" fontId="19" fillId="0" borderId="47" xfId="0" applyNumberFormat="1" applyFont="1" applyBorder="1" applyAlignment="1">
      <alignment horizontal="center" vertical="top"/>
    </xf>
    <xf numFmtId="2" fontId="0" fillId="0" borderId="23" xfId="0" applyNumberFormat="1" applyFont="1" applyFill="1" applyBorder="1" applyAlignment="1">
      <alignment horizontal="center" vertical="center"/>
    </xf>
    <xf numFmtId="49" fontId="22" fillId="0" borderId="30" xfId="0" applyNumberFormat="1" applyFont="1" applyBorder="1" applyAlignment="1">
      <alignment horizontal="left" wrapText="1"/>
    </xf>
    <xf numFmtId="165" fontId="23" fillId="0" borderId="42" xfId="0" applyNumberFormat="1" applyFont="1" applyFill="1" applyBorder="1" applyAlignment="1">
      <alignment horizontal="center"/>
    </xf>
    <xf numFmtId="165" fontId="19" fillId="0" borderId="18" xfId="0" applyNumberFormat="1" applyFont="1" applyFill="1" applyBorder="1" applyAlignment="1">
      <alignment horizontal="center" vertical="top"/>
    </xf>
    <xf numFmtId="165" fontId="19" fillId="0" borderId="49" xfId="0" applyNumberFormat="1" applyFont="1" applyBorder="1" applyAlignment="1">
      <alignment horizontal="center" vertical="top"/>
    </xf>
    <xf numFmtId="165" fontId="19" fillId="0" borderId="50" xfId="0" applyNumberFormat="1" applyFont="1" applyBorder="1" applyAlignment="1">
      <alignment horizontal="center" vertical="top"/>
    </xf>
    <xf numFmtId="165" fontId="19" fillId="0" borderId="23" xfId="0" applyNumberFormat="1" applyFont="1" applyFill="1" applyBorder="1" applyAlignment="1">
      <alignment horizontal="center" vertical="top"/>
    </xf>
    <xf numFmtId="165" fontId="19" fillId="0" borderId="19" xfId="0" applyNumberFormat="1" applyFont="1" applyFill="1" applyBorder="1" applyAlignment="1">
      <alignment horizontal="center" vertical="top"/>
    </xf>
    <xf numFmtId="0" fontId="0" fillId="0" borderId="28" xfId="0" applyFont="1" applyBorder="1"/>
    <xf numFmtId="2" fontId="16" fillId="0" borderId="24" xfId="0" applyNumberFormat="1" applyFont="1" applyBorder="1" applyAlignment="1">
      <alignment horizontal="center" vertical="center" wrapText="1"/>
    </xf>
    <xf numFmtId="2" fontId="19" fillId="0" borderId="19" xfId="0" applyNumberFormat="1" applyFont="1" applyFill="1" applyBorder="1" applyAlignment="1">
      <alignment horizontal="center" vertical="top"/>
    </xf>
    <xf numFmtId="2" fontId="19" fillId="0" borderId="46" xfId="0" applyNumberFormat="1" applyFont="1" applyFill="1" applyBorder="1" applyAlignment="1">
      <alignment horizontal="center" vertical="top"/>
    </xf>
    <xf numFmtId="2" fontId="0" fillId="0" borderId="19" xfId="0" applyNumberFormat="1" applyFont="1" applyBorder="1"/>
    <xf numFmtId="2" fontId="0" fillId="0" borderId="28" xfId="0" applyNumberFormat="1" applyFont="1" applyBorder="1"/>
    <xf numFmtId="165" fontId="0" fillId="0" borderId="23" xfId="0" applyNumberFormat="1" applyFont="1" applyFill="1" applyBorder="1" applyAlignment="1">
      <alignment horizontal="center" vertical="center"/>
    </xf>
    <xf numFmtId="165" fontId="0" fillId="0" borderId="24" xfId="0" applyNumberFormat="1" applyFont="1" applyFill="1" applyBorder="1" applyAlignment="1">
      <alignment horizontal="center" vertical="center"/>
    </xf>
    <xf numFmtId="165" fontId="0" fillId="0" borderId="23" xfId="0" applyNumberFormat="1" applyFont="1" applyBorder="1"/>
    <xf numFmtId="165" fontId="0" fillId="0" borderId="24" xfId="0" applyNumberFormat="1" applyFont="1" applyBorder="1"/>
    <xf numFmtId="165" fontId="0" fillId="0" borderId="23" xfId="0" applyNumberFormat="1" applyFont="1" applyBorder="1" applyAlignment="1">
      <alignment horizontal="center" vertical="center" wrapText="1"/>
    </xf>
    <xf numFmtId="2" fontId="19" fillId="0" borderId="24" xfId="0" applyNumberFormat="1" applyFont="1" applyBorder="1" applyAlignment="1">
      <alignment horizontal="center" vertical="center"/>
    </xf>
    <xf numFmtId="2" fontId="19" fillId="0" borderId="24" xfId="0" applyNumberFormat="1" applyFont="1" applyBorder="1" applyAlignment="1">
      <alignment horizontal="center"/>
    </xf>
    <xf numFmtId="165" fontId="0" fillId="0" borderId="21" xfId="0" applyNumberFormat="1" applyFont="1" applyFill="1" applyBorder="1" applyAlignment="1">
      <alignment horizontal="center" vertical="center"/>
    </xf>
    <xf numFmtId="2" fontId="23" fillId="0" borderId="48" xfId="0" applyNumberFormat="1" applyFont="1" applyFill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top"/>
    </xf>
    <xf numFmtId="2" fontId="19" fillId="0" borderId="10" xfId="0" applyNumberFormat="1" applyFont="1" applyBorder="1" applyAlignment="1">
      <alignment horizontal="center"/>
    </xf>
    <xf numFmtId="165" fontId="0" fillId="0" borderId="21" xfId="0" applyNumberFormat="1" applyFont="1" applyBorder="1"/>
    <xf numFmtId="0" fontId="0" fillId="0" borderId="19" xfId="0" applyFont="1" applyBorder="1" applyAlignment="1">
      <alignment horizontal="center"/>
    </xf>
    <xf numFmtId="165" fontId="0" fillId="0" borderId="17" xfId="0" applyNumberFormat="1" applyFont="1" applyBorder="1" applyAlignment="1">
      <alignment horizontal="center"/>
    </xf>
    <xf numFmtId="165" fontId="0" fillId="0" borderId="17" xfId="0" applyNumberFormat="1" applyFont="1" applyFill="1" applyBorder="1" applyAlignment="1">
      <alignment horizontal="center"/>
    </xf>
    <xf numFmtId="165" fontId="0" fillId="0" borderId="11" xfId="0" applyNumberFormat="1" applyFont="1" applyFill="1" applyBorder="1" applyAlignment="1">
      <alignment horizontal="center"/>
    </xf>
    <xf numFmtId="165" fontId="0" fillId="0" borderId="36" xfId="0" applyNumberFormat="1" applyFont="1" applyFill="1" applyBorder="1" applyAlignment="1">
      <alignment horizontal="center" vertical="center"/>
    </xf>
    <xf numFmtId="165" fontId="19" fillId="0" borderId="36" xfId="0" applyNumberFormat="1" applyFont="1" applyBorder="1" applyAlignment="1">
      <alignment horizontal="center" vertical="top"/>
    </xf>
    <xf numFmtId="2" fontId="19" fillId="0" borderId="11" xfId="0" applyNumberFormat="1" applyFont="1" applyBorder="1" applyAlignment="1">
      <alignment horizontal="center" vertical="top"/>
    </xf>
    <xf numFmtId="2" fontId="19" fillId="0" borderId="36" xfId="0" applyNumberFormat="1" applyFont="1" applyFill="1" applyBorder="1" applyAlignment="1">
      <alignment horizontal="center" vertical="top"/>
    </xf>
    <xf numFmtId="2" fontId="19" fillId="0" borderId="11" xfId="0" applyNumberFormat="1" applyFont="1" applyFill="1" applyBorder="1" applyAlignment="1">
      <alignment horizontal="center" vertical="top"/>
    </xf>
    <xf numFmtId="165" fontId="0" fillId="0" borderId="36" xfId="0" applyNumberFormat="1" applyFont="1" applyBorder="1"/>
    <xf numFmtId="2" fontId="0" fillId="0" borderId="17" xfId="0" applyNumberFormat="1" applyFont="1" applyBorder="1"/>
    <xf numFmtId="1" fontId="0" fillId="0" borderId="15" xfId="0" applyNumberFormat="1" applyFont="1" applyBorder="1" applyAlignment="1">
      <alignment horizontal="center" vertical="center" wrapText="1"/>
    </xf>
    <xf numFmtId="1" fontId="0" fillId="0" borderId="17" xfId="0" applyNumberFormat="1" applyFont="1" applyBorder="1" applyAlignment="1">
      <alignment horizontal="center"/>
    </xf>
    <xf numFmtId="1" fontId="0" fillId="0" borderId="17" xfId="0" applyNumberFormat="1" applyFont="1" applyFill="1" applyBorder="1" applyAlignment="1">
      <alignment horizontal="center"/>
    </xf>
    <xf numFmtId="1" fontId="0" fillId="0" borderId="11" xfId="0" applyNumberFormat="1" applyFont="1" applyFill="1" applyBorder="1" applyAlignment="1">
      <alignment horizontal="center"/>
    </xf>
    <xf numFmtId="1" fontId="19" fillId="0" borderId="17" xfId="0" applyNumberFormat="1" applyFont="1" applyBorder="1" applyAlignment="1">
      <alignment horizontal="center" vertical="top"/>
    </xf>
    <xf numFmtId="1" fontId="0" fillId="0" borderId="11" xfId="0" applyNumberFormat="1" applyFont="1" applyBorder="1" applyAlignment="1">
      <alignment horizontal="center"/>
    </xf>
    <xf numFmtId="1" fontId="0" fillId="0" borderId="36" xfId="0" applyNumberFormat="1" applyFont="1" applyBorder="1" applyAlignment="1">
      <alignment horizontal="center"/>
    </xf>
    <xf numFmtId="1" fontId="0" fillId="0" borderId="37" xfId="0" applyNumberFormat="1" applyFont="1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2" fontId="0" fillId="0" borderId="15" xfId="0" applyNumberFormat="1" applyFont="1" applyBorder="1" applyAlignment="1">
      <alignment horizontal="center"/>
    </xf>
    <xf numFmtId="2" fontId="0" fillId="0" borderId="36" xfId="0" applyNumberFormat="1" applyFont="1" applyBorder="1" applyAlignment="1">
      <alignment horizontal="center"/>
    </xf>
    <xf numFmtId="165" fontId="0" fillId="0" borderId="37" xfId="0" applyNumberFormat="1" applyFont="1" applyFill="1" applyBorder="1" applyAlignment="1">
      <alignment horizontal="center"/>
    </xf>
    <xf numFmtId="0" fontId="16" fillId="0" borderId="37" xfId="0" applyFont="1" applyBorder="1" applyAlignment="1">
      <alignment horizontal="center" vertical="center" wrapText="1"/>
    </xf>
    <xf numFmtId="2" fontId="16" fillId="0" borderId="15" xfId="0" applyNumberFormat="1" applyFont="1" applyBorder="1" applyAlignment="1">
      <alignment horizontal="center" vertical="center" wrapText="1"/>
    </xf>
    <xf numFmtId="2" fontId="0" fillId="0" borderId="11" xfId="0" applyNumberFormat="1" applyFont="1" applyFill="1" applyBorder="1" applyAlignment="1">
      <alignment horizontal="center"/>
    </xf>
    <xf numFmtId="165" fontId="19" fillId="0" borderId="17" xfId="0" applyNumberFormat="1" applyFont="1" applyFill="1" applyBorder="1" applyAlignment="1">
      <alignment horizontal="center" vertical="top"/>
    </xf>
    <xf numFmtId="165" fontId="19" fillId="0" borderId="11" xfId="0" applyNumberFormat="1" applyFont="1" applyFill="1" applyBorder="1" applyAlignment="1">
      <alignment horizontal="center" vertical="top"/>
    </xf>
    <xf numFmtId="0" fontId="0" fillId="0" borderId="10" xfId="0" applyFont="1" applyBorder="1" applyAlignment="1">
      <alignment horizontal="center" vertical="center" wrapText="1"/>
    </xf>
    <xf numFmtId="165" fontId="0" fillId="0" borderId="10" xfId="0" applyNumberFormat="1" applyFill="1" applyBorder="1" applyAlignment="1">
      <alignment horizontal="center"/>
    </xf>
    <xf numFmtId="0" fontId="16" fillId="0" borderId="48" xfId="0" applyFont="1" applyBorder="1" applyAlignment="1">
      <alignment horizontal="center" vertical="center" wrapText="1"/>
    </xf>
    <xf numFmtId="165" fontId="0" fillId="0" borderId="19" xfId="0" applyNumberFormat="1" applyBorder="1" applyAlignment="1">
      <alignment horizontal="center"/>
    </xf>
    <xf numFmtId="165" fontId="0" fillId="0" borderId="46" xfId="0" applyNumberFormat="1" applyBorder="1" applyAlignment="1">
      <alignment horizontal="center"/>
    </xf>
    <xf numFmtId="2" fontId="0" fillId="0" borderId="23" xfId="0" applyNumberFormat="1" applyFill="1" applyBorder="1" applyAlignment="1">
      <alignment horizontal="center"/>
    </xf>
    <xf numFmtId="165" fontId="0" fillId="0" borderId="28" xfId="0" applyNumberFormat="1" applyFill="1" applyBorder="1" applyAlignment="1">
      <alignment horizontal="center"/>
    </xf>
    <xf numFmtId="1" fontId="19" fillId="0" borderId="17" xfId="0" applyNumberFormat="1" applyFont="1" applyFill="1" applyBorder="1" applyAlignment="1">
      <alignment horizontal="center" vertical="top"/>
    </xf>
    <xf numFmtId="0" fontId="0" fillId="0" borderId="36" xfId="0" applyFont="1" applyFill="1" applyBorder="1" applyAlignment="1">
      <alignment horizontal="center"/>
    </xf>
    <xf numFmtId="2" fontId="0" fillId="0" borderId="36" xfId="0" applyNumberFormat="1" applyFont="1" applyFill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48" xfId="0" applyFont="1" applyFill="1" applyBorder="1" applyAlignment="1">
      <alignment horizontal="center"/>
    </xf>
    <xf numFmtId="165" fontId="0" fillId="0" borderId="17" xfId="0" applyNumberFormat="1" applyFill="1" applyBorder="1" applyAlignment="1">
      <alignment horizontal="center"/>
    </xf>
    <xf numFmtId="165" fontId="0" fillId="0" borderId="37" xfId="0" applyNumberFormat="1" applyFill="1" applyBorder="1" applyAlignment="1">
      <alignment horizontal="center"/>
    </xf>
    <xf numFmtId="164" fontId="0" fillId="0" borderId="23" xfId="0" applyNumberFormat="1" applyFont="1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164" fontId="0" fillId="0" borderId="19" xfId="0" applyNumberFormat="1" applyFont="1" applyFill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166" fontId="0" fillId="0" borderId="10" xfId="0" applyNumberForma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166" fontId="0" fillId="0" borderId="10" xfId="0" applyNumberFormat="1" applyFont="1" applyFill="1" applyBorder="1" applyAlignment="1">
      <alignment horizontal="center"/>
    </xf>
    <xf numFmtId="166" fontId="0" fillId="0" borderId="28" xfId="0" applyNumberFormat="1" applyFont="1" applyFill="1" applyBorder="1" applyAlignment="1">
      <alignment horizontal="center"/>
    </xf>
    <xf numFmtId="164" fontId="0" fillId="0" borderId="17" xfId="0" applyNumberFormat="1" applyFont="1" applyFill="1" applyBorder="1" applyAlignment="1">
      <alignment horizontal="center"/>
    </xf>
    <xf numFmtId="164" fontId="0" fillId="0" borderId="11" xfId="0" applyNumberFormat="1" applyFont="1" applyFill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49" xfId="0" applyFont="1" applyBorder="1" applyAlignment="1">
      <alignment horizontal="center" vertical="center" wrapText="1"/>
    </xf>
    <xf numFmtId="0" fontId="0" fillId="0" borderId="50" xfId="0" applyFont="1" applyBorder="1" applyAlignment="1">
      <alignment horizontal="center" vertical="center" wrapText="1"/>
    </xf>
    <xf numFmtId="166" fontId="0" fillId="0" borderId="19" xfId="0" applyNumberFormat="1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19" xfId="0" applyNumberFormat="1" applyFon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5" xfId="0" applyFont="1" applyBorder="1" applyAlignment="1">
      <alignment horizontal="center" vertical="center" wrapText="1"/>
    </xf>
    <xf numFmtId="0" fontId="0" fillId="0" borderId="21" xfId="0" applyFont="1" applyBorder="1"/>
    <xf numFmtId="1" fontId="0" fillId="0" borderId="15" xfId="0" applyNumberFormat="1" applyFont="1" applyBorder="1" applyAlignment="1">
      <alignment horizontal="center"/>
    </xf>
    <xf numFmtId="1" fontId="0" fillId="0" borderId="10" xfId="0" applyNumberFormat="1" applyFont="1" applyBorder="1" applyAlignment="1">
      <alignment horizontal="center"/>
    </xf>
    <xf numFmtId="1" fontId="0" fillId="0" borderId="28" xfId="0" applyNumberFormat="1" applyFont="1" applyBorder="1" applyAlignment="1">
      <alignment horizontal="center"/>
    </xf>
    <xf numFmtId="1" fontId="19" fillId="0" borderId="10" xfId="0" applyNumberFormat="1" applyFont="1" applyFill="1" applyBorder="1" applyAlignment="1">
      <alignment horizontal="center" vertical="top"/>
    </xf>
    <xf numFmtId="1" fontId="19" fillId="0" borderId="28" xfId="0" applyNumberFormat="1" applyFont="1" applyFill="1" applyBorder="1" applyAlignment="1">
      <alignment horizontal="center" vertical="top"/>
    </xf>
    <xf numFmtId="1" fontId="19" fillId="0" borderId="37" xfId="0" applyNumberFormat="1" applyFont="1" applyBorder="1" applyAlignment="1">
      <alignment horizontal="center" vertical="top"/>
    </xf>
    <xf numFmtId="1" fontId="0" fillId="0" borderId="36" xfId="0" applyNumberFormat="1" applyFont="1" applyBorder="1" applyAlignment="1">
      <alignment horizontal="center" vertical="center" wrapText="1"/>
    </xf>
    <xf numFmtId="1" fontId="0" fillId="0" borderId="37" xfId="0" applyNumberFormat="1" applyFont="1" applyFill="1" applyBorder="1" applyAlignment="1">
      <alignment horizontal="center"/>
    </xf>
    <xf numFmtId="166" fontId="19" fillId="0" borderId="10" xfId="0" applyNumberFormat="1" applyFont="1" applyFill="1" applyBorder="1" applyAlignment="1">
      <alignment horizontal="center" vertical="top"/>
    </xf>
    <xf numFmtId="166" fontId="19" fillId="0" borderId="28" xfId="0" applyNumberFormat="1" applyFont="1" applyFill="1" applyBorder="1" applyAlignment="1">
      <alignment horizontal="center" vertical="top"/>
    </xf>
    <xf numFmtId="166" fontId="19" fillId="0" borderId="19" xfId="0" applyNumberFormat="1" applyFont="1" applyFill="1" applyBorder="1" applyAlignment="1">
      <alignment horizontal="center" vertical="top"/>
    </xf>
    <xf numFmtId="2" fontId="19" fillId="0" borderId="36" xfId="0" applyNumberFormat="1" applyFont="1" applyFill="1" applyBorder="1" applyAlignment="1">
      <alignment horizontal="center"/>
    </xf>
    <xf numFmtId="165" fontId="0" fillId="0" borderId="15" xfId="0" applyNumberFormat="1" applyFont="1" applyBorder="1"/>
    <xf numFmtId="165" fontId="19" fillId="0" borderId="37" xfId="0" applyNumberFormat="1" applyFont="1" applyFill="1" applyBorder="1" applyAlignment="1">
      <alignment horizontal="center"/>
    </xf>
    <xf numFmtId="49" fontId="19" fillId="0" borderId="42" xfId="0" applyNumberFormat="1" applyFont="1" applyFill="1" applyBorder="1" applyAlignment="1">
      <alignment horizontal="center"/>
    </xf>
    <xf numFmtId="165" fontId="19" fillId="0" borderId="19" xfId="0" applyNumberFormat="1" applyFont="1" applyFill="1" applyBorder="1" applyAlignment="1">
      <alignment horizontal="center"/>
    </xf>
    <xf numFmtId="166" fontId="19" fillId="0" borderId="10" xfId="0" applyNumberFormat="1" applyFont="1" applyFill="1" applyBorder="1" applyAlignment="1">
      <alignment horizontal="center"/>
    </xf>
    <xf numFmtId="166" fontId="19" fillId="0" borderId="28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166" fontId="19" fillId="0" borderId="19" xfId="0" applyNumberFormat="1" applyFont="1" applyFill="1" applyBorder="1" applyAlignment="1">
      <alignment horizontal="center"/>
    </xf>
    <xf numFmtId="165" fontId="19" fillId="0" borderId="11" xfId="0" applyNumberFormat="1" applyFont="1" applyFill="1" applyBorder="1" applyAlignment="1">
      <alignment horizontal="center"/>
    </xf>
    <xf numFmtId="2" fontId="0" fillId="0" borderId="48" xfId="0" applyNumberFormat="1" applyFont="1" applyFill="1" applyBorder="1" applyAlignment="1">
      <alignment horizontal="center"/>
    </xf>
    <xf numFmtId="2" fontId="0" fillId="0" borderId="18" xfId="0" applyNumberFormat="1" applyFont="1" applyFill="1" applyBorder="1" applyAlignment="1">
      <alignment horizontal="center"/>
    </xf>
    <xf numFmtId="2" fontId="0" fillId="0" borderId="47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165" fontId="19" fillId="0" borderId="42" xfId="0" applyNumberFormat="1" applyFont="1" applyFill="1" applyBorder="1" applyAlignment="1">
      <alignment horizontal="center" vertical="top"/>
    </xf>
    <xf numFmtId="2" fontId="0" fillId="33" borderId="19" xfId="0" applyNumberFormat="1" applyFill="1" applyBorder="1" applyAlignment="1">
      <alignment horizontal="center"/>
    </xf>
    <xf numFmtId="166" fontId="19" fillId="0" borderId="10" xfId="0" applyNumberFormat="1" applyFont="1" applyBorder="1" applyAlignment="1">
      <alignment horizontal="center" vertical="top"/>
    </xf>
    <xf numFmtId="166" fontId="19" fillId="0" borderId="28" xfId="0" applyNumberFormat="1" applyFont="1" applyBorder="1" applyAlignment="1">
      <alignment horizontal="center" vertical="top"/>
    </xf>
    <xf numFmtId="0" fontId="0" fillId="0" borderId="0" xfId="0" applyAlignment="1">
      <alignment vertical="center"/>
    </xf>
    <xf numFmtId="166" fontId="19" fillId="0" borderId="19" xfId="0" applyNumberFormat="1" applyFont="1" applyBorder="1" applyAlignment="1">
      <alignment horizontal="center" vertical="top"/>
    </xf>
    <xf numFmtId="165" fontId="19" fillId="0" borderId="23" xfId="0" applyNumberFormat="1" applyFont="1" applyBorder="1" applyAlignment="1">
      <alignment horizontal="center" vertical="center"/>
    </xf>
    <xf numFmtId="2" fontId="19" fillId="0" borderId="36" xfId="0" applyNumberFormat="1" applyFont="1" applyBorder="1" applyAlignment="1">
      <alignment horizontal="center" vertical="center"/>
    </xf>
    <xf numFmtId="2" fontId="19" fillId="0" borderId="23" xfId="0" applyNumberFormat="1" applyFont="1" applyBorder="1" applyAlignment="1">
      <alignment horizontal="center" vertical="center"/>
    </xf>
    <xf numFmtId="2" fontId="0" fillId="0" borderId="15" xfId="0" applyNumberFormat="1" applyFont="1" applyFill="1" applyBorder="1" applyAlignment="1">
      <alignment horizontal="center" vertical="center"/>
    </xf>
    <xf numFmtId="165" fontId="0" fillId="0" borderId="15" xfId="0" applyNumberFormat="1" applyFont="1" applyFill="1" applyBorder="1" applyAlignment="1">
      <alignment horizontal="center" vertical="center"/>
    </xf>
    <xf numFmtId="2" fontId="0" fillId="0" borderId="36" xfId="0" applyNumberFormat="1" applyFont="1" applyFill="1" applyBorder="1" applyAlignment="1">
      <alignment horizontal="center" vertical="center"/>
    </xf>
    <xf numFmtId="166" fontId="0" fillId="0" borderId="10" xfId="0" applyNumberFormat="1" applyFont="1" applyBorder="1" applyAlignment="1">
      <alignment horizontal="center" vertical="top"/>
    </xf>
    <xf numFmtId="165" fontId="0" fillId="0" borderId="10" xfId="0" applyNumberFormat="1" applyFont="1" applyBorder="1" applyAlignment="1">
      <alignment horizontal="center" vertical="top"/>
    </xf>
    <xf numFmtId="166" fontId="0" fillId="0" borderId="28" xfId="0" applyNumberFormat="1" applyFont="1" applyBorder="1" applyAlignment="1">
      <alignment horizontal="center" vertical="top"/>
    </xf>
    <xf numFmtId="165" fontId="0" fillId="0" borderId="28" xfId="0" applyNumberFormat="1" applyFont="1" applyBorder="1" applyAlignment="1">
      <alignment horizontal="center" vertical="top"/>
    </xf>
    <xf numFmtId="166" fontId="0" fillId="0" borderId="19" xfId="0" applyNumberFormat="1" applyFont="1" applyBorder="1" applyAlignment="1">
      <alignment horizontal="center" vertical="top"/>
    </xf>
    <xf numFmtId="165" fontId="0" fillId="0" borderId="19" xfId="0" applyNumberFormat="1" applyFont="1" applyBorder="1" applyAlignment="1">
      <alignment horizontal="center" vertical="top"/>
    </xf>
    <xf numFmtId="165" fontId="0" fillId="0" borderId="17" xfId="0" applyNumberFormat="1" applyFont="1" applyBorder="1" applyAlignment="1">
      <alignment horizontal="center" vertical="top"/>
    </xf>
    <xf numFmtId="165" fontId="0" fillId="0" borderId="11" xfId="0" applyNumberFormat="1" applyFont="1" applyBorder="1" applyAlignment="1">
      <alignment horizontal="center" vertical="top"/>
    </xf>
    <xf numFmtId="49" fontId="19" fillId="0" borderId="17" xfId="0" applyNumberFormat="1" applyFont="1" applyFill="1" applyBorder="1" applyAlignment="1">
      <alignment horizontal="center" vertical="top"/>
    </xf>
    <xf numFmtId="165" fontId="19" fillId="0" borderId="17" xfId="0" applyNumberFormat="1" applyFont="1" applyBorder="1" applyAlignment="1">
      <alignment horizontal="center"/>
    </xf>
    <xf numFmtId="49" fontId="19" fillId="0" borderId="0" xfId="0" applyNumberFormat="1" applyFont="1" applyFill="1" applyBorder="1" applyAlignment="1">
      <alignment horizontal="center" vertical="top"/>
    </xf>
    <xf numFmtId="166" fontId="19" fillId="0" borderId="10" xfId="0" applyNumberFormat="1" applyFont="1" applyBorder="1" applyAlignment="1">
      <alignment horizontal="center"/>
    </xf>
    <xf numFmtId="166" fontId="19" fillId="0" borderId="19" xfId="0" applyNumberFormat="1" applyFont="1" applyBorder="1" applyAlignment="1">
      <alignment horizontal="center"/>
    </xf>
    <xf numFmtId="165" fontId="19" fillId="0" borderId="19" xfId="0" applyNumberFormat="1" applyFont="1" applyBorder="1" applyAlignment="1">
      <alignment horizontal="center"/>
    </xf>
    <xf numFmtId="0" fontId="0" fillId="0" borderId="62" xfId="0" applyFont="1" applyFill="1" applyBorder="1"/>
    <xf numFmtId="0" fontId="16" fillId="0" borderId="63" xfId="0" applyFont="1" applyBorder="1" applyAlignment="1">
      <alignment wrapText="1"/>
    </xf>
    <xf numFmtId="0" fontId="0" fillId="0" borderId="63" xfId="0" applyFont="1" applyBorder="1" applyAlignment="1">
      <alignment horizontal="right"/>
    </xf>
    <xf numFmtId="0" fontId="16" fillId="0" borderId="42" xfId="0" applyFont="1" applyBorder="1" applyAlignment="1">
      <alignment horizontal="center" vertical="center" wrapText="1"/>
    </xf>
    <xf numFmtId="1" fontId="0" fillId="0" borderId="10" xfId="0" applyNumberFormat="1" applyFont="1" applyFill="1" applyBorder="1" applyAlignment="1">
      <alignment horizontal="center"/>
    </xf>
    <xf numFmtId="1" fontId="0" fillId="0" borderId="23" xfId="0" applyNumberFormat="1" applyFont="1" applyBorder="1" applyAlignment="1">
      <alignment horizontal="center" vertical="center" wrapText="1"/>
    </xf>
    <xf numFmtId="1" fontId="0" fillId="0" borderId="28" xfId="0" applyNumberFormat="1" applyFont="1" applyFill="1" applyBorder="1" applyAlignment="1">
      <alignment horizontal="center"/>
    </xf>
    <xf numFmtId="1" fontId="0" fillId="0" borderId="19" xfId="0" applyNumberFormat="1" applyFont="1" applyFill="1" applyBorder="1" applyAlignment="1">
      <alignment horizontal="center"/>
    </xf>
    <xf numFmtId="1" fontId="19" fillId="0" borderId="10" xfId="0" applyNumberFormat="1" applyFont="1" applyBorder="1" applyAlignment="1">
      <alignment horizontal="center" vertical="top"/>
    </xf>
    <xf numFmtId="1" fontId="19" fillId="0" borderId="19" xfId="0" applyNumberFormat="1" applyFont="1" applyBorder="1" applyAlignment="1">
      <alignment horizontal="center" vertical="top"/>
    </xf>
    <xf numFmtId="0" fontId="23" fillId="0" borderId="10" xfId="0" applyFont="1" applyFill="1" applyBorder="1" applyAlignment="1">
      <alignment horizontal="center"/>
    </xf>
    <xf numFmtId="1" fontId="19" fillId="0" borderId="19" xfId="0" applyNumberFormat="1" applyFont="1" applyFill="1" applyBorder="1" applyAlignment="1">
      <alignment horizontal="center" vertical="top"/>
    </xf>
    <xf numFmtId="0" fontId="23" fillId="0" borderId="10" xfId="0" applyFont="1" applyFill="1" applyBorder="1"/>
    <xf numFmtId="0" fontId="23" fillId="0" borderId="23" xfId="0" applyFont="1" applyFill="1" applyBorder="1"/>
    <xf numFmtId="0" fontId="23" fillId="0" borderId="28" xfId="0" applyFont="1" applyFill="1" applyBorder="1"/>
    <xf numFmtId="0" fontId="23" fillId="0" borderId="19" xfId="0" applyFont="1" applyFill="1" applyBorder="1"/>
    <xf numFmtId="1" fontId="0" fillId="0" borderId="19" xfId="0" applyNumberFormat="1" applyFont="1" applyBorder="1" applyAlignment="1">
      <alignment horizontal="center"/>
    </xf>
    <xf numFmtId="1" fontId="0" fillId="0" borderId="23" xfId="0" applyNumberFormat="1" applyFont="1" applyBorder="1" applyAlignment="1">
      <alignment horizontal="center"/>
    </xf>
    <xf numFmtId="0" fontId="0" fillId="0" borderId="28" xfId="0" applyFont="1" applyFill="1" applyBorder="1"/>
    <xf numFmtId="166" fontId="0" fillId="0" borderId="28" xfId="0" applyNumberFormat="1" applyBorder="1" applyAlignment="1">
      <alignment horizontal="center"/>
    </xf>
    <xf numFmtId="2" fontId="0" fillId="0" borderId="42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165" fontId="0" fillId="0" borderId="11" xfId="0" applyNumberFormat="1" applyFont="1" applyBorder="1" applyAlignment="1">
      <alignment horizontal="center"/>
    </xf>
    <xf numFmtId="166" fontId="0" fillId="0" borderId="10" xfId="0" applyNumberFormat="1" applyFont="1" applyBorder="1" applyAlignment="1">
      <alignment horizontal="center"/>
    </xf>
    <xf numFmtId="165" fontId="0" fillId="0" borderId="42" xfId="0" applyNumberFormat="1" applyFont="1" applyBorder="1" applyAlignment="1">
      <alignment horizontal="center"/>
    </xf>
    <xf numFmtId="166" fontId="0" fillId="0" borderId="19" xfId="0" applyNumberFormat="1" applyFont="1" applyBorder="1" applyAlignment="1">
      <alignment horizontal="center"/>
    </xf>
    <xf numFmtId="0" fontId="0" fillId="0" borderId="28" xfId="0" applyBorder="1"/>
    <xf numFmtId="2" fontId="19" fillId="0" borderId="18" xfId="0" applyNumberFormat="1" applyFont="1" applyFill="1" applyBorder="1" applyAlignment="1">
      <alignment horizontal="center" vertical="top"/>
    </xf>
    <xf numFmtId="2" fontId="19" fillId="0" borderId="47" xfId="0" applyNumberFormat="1" applyFont="1" applyFill="1" applyBorder="1" applyAlignment="1">
      <alignment horizontal="center" vertical="top"/>
    </xf>
    <xf numFmtId="2" fontId="19" fillId="0" borderId="48" xfId="0" applyNumberFormat="1" applyFont="1" applyFill="1" applyBorder="1" applyAlignment="1">
      <alignment horizontal="center" vertical="top"/>
    </xf>
    <xf numFmtId="0" fontId="16" fillId="0" borderId="46" xfId="0" applyFont="1" applyBorder="1" applyAlignment="1">
      <alignment horizontal="center" vertical="center" wrapText="1"/>
    </xf>
    <xf numFmtId="2" fontId="0" fillId="0" borderId="12" xfId="0" applyNumberFormat="1" applyFont="1" applyFill="1" applyBorder="1" applyAlignment="1">
      <alignment horizontal="center"/>
    </xf>
    <xf numFmtId="0" fontId="0" fillId="0" borderId="17" xfId="0" applyFont="1" applyBorder="1"/>
    <xf numFmtId="2" fontId="19" fillId="0" borderId="42" xfId="0" applyNumberFormat="1" applyFont="1" applyFill="1" applyBorder="1" applyAlignment="1">
      <alignment horizontal="center" vertical="top"/>
    </xf>
    <xf numFmtId="165" fontId="0" fillId="0" borderId="19" xfId="0" applyNumberFormat="1" applyFont="1" applyFill="1" applyBorder="1" applyAlignment="1">
      <alignment horizontal="center" vertical="top" wrapText="1"/>
    </xf>
    <xf numFmtId="2" fontId="0" fillId="0" borderId="17" xfId="0" applyNumberFormat="1" applyFont="1" applyFill="1" applyBorder="1"/>
    <xf numFmtId="0" fontId="23" fillId="0" borderId="23" xfId="0" applyFont="1" applyFill="1" applyBorder="1" applyAlignment="1">
      <alignment horizontal="center" vertical="center"/>
    </xf>
    <xf numFmtId="2" fontId="0" fillId="0" borderId="23" xfId="0" applyNumberFormat="1" applyFont="1" applyFill="1" applyBorder="1" applyAlignment="1">
      <alignment horizontal="center" vertical="center" wrapText="1"/>
    </xf>
    <xf numFmtId="165" fontId="0" fillId="0" borderId="17" xfId="0" applyNumberFormat="1" applyBorder="1"/>
    <xf numFmtId="2" fontId="19" fillId="0" borderId="25" xfId="0" applyNumberFormat="1" applyFont="1" applyFill="1" applyBorder="1" applyAlignment="1">
      <alignment vertical="top"/>
    </xf>
    <xf numFmtId="2" fontId="19" fillId="0" borderId="42" xfId="0" applyNumberFormat="1" applyFont="1" applyFill="1" applyBorder="1" applyAlignment="1">
      <alignment vertical="top"/>
    </xf>
    <xf numFmtId="165" fontId="0" fillId="0" borderId="10" xfId="0" applyNumberFormat="1" applyFill="1" applyBorder="1"/>
    <xf numFmtId="2" fontId="19" fillId="0" borderId="12" xfId="0" applyNumberFormat="1" applyFont="1" applyFill="1" applyBorder="1" applyAlignment="1">
      <alignment horizontal="center" vertical="top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165" fontId="19" fillId="0" borderId="0" xfId="0" applyNumberFormat="1" applyFont="1" applyFill="1" applyBorder="1" applyAlignment="1">
      <alignment horizontal="center" vertical="top"/>
    </xf>
    <xf numFmtId="165" fontId="19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top"/>
    </xf>
    <xf numFmtId="2" fontId="0" fillId="0" borderId="36" xfId="0" applyNumberFormat="1" applyFont="1" applyFill="1" applyBorder="1"/>
    <xf numFmtId="164" fontId="23" fillId="0" borderId="10" xfId="0" applyNumberFormat="1" applyFont="1" applyFill="1" applyBorder="1" applyAlignment="1">
      <alignment horizontal="center"/>
    </xf>
    <xf numFmtId="165" fontId="19" fillId="0" borderId="11" xfId="0" applyNumberFormat="1" applyFont="1" applyBorder="1" applyAlignment="1">
      <alignment horizontal="center"/>
    </xf>
    <xf numFmtId="165" fontId="0" fillId="0" borderId="10" xfId="0" applyNumberFormat="1" applyBorder="1"/>
    <xf numFmtId="166" fontId="0" fillId="0" borderId="10" xfId="0" applyNumberFormat="1" applyBorder="1"/>
    <xf numFmtId="165" fontId="0" fillId="0" borderId="19" xfId="0" applyNumberFormat="1" applyBorder="1"/>
    <xf numFmtId="166" fontId="0" fillId="0" borderId="19" xfId="0" applyNumberFormat="1" applyBorder="1"/>
    <xf numFmtId="165" fontId="19" fillId="0" borderId="42" xfId="0" applyNumberFormat="1" applyFont="1" applyFill="1" applyBorder="1" applyAlignment="1">
      <alignment horizontal="center"/>
    </xf>
    <xf numFmtId="2" fontId="0" fillId="0" borderId="19" xfId="0" applyNumberFormat="1" applyFill="1" applyBorder="1"/>
    <xf numFmtId="164" fontId="23" fillId="0" borderId="17" xfId="0" applyNumberFormat="1" applyFont="1" applyFill="1" applyBorder="1" applyAlignment="1">
      <alignment horizontal="center"/>
    </xf>
    <xf numFmtId="165" fontId="0" fillId="0" borderId="11" xfId="0" applyNumberFormat="1" applyBorder="1"/>
    <xf numFmtId="165" fontId="0" fillId="0" borderId="25" xfId="0" applyNumberFormat="1" applyFont="1" applyBorder="1" applyAlignment="1">
      <alignment horizontal="right"/>
    </xf>
    <xf numFmtId="2" fontId="19" fillId="0" borderId="23" xfId="0" applyNumberFormat="1" applyFont="1" applyFill="1" applyBorder="1" applyAlignment="1">
      <alignment horizontal="center" vertical="center"/>
    </xf>
    <xf numFmtId="2" fontId="0" fillId="0" borderId="36" xfId="0" applyNumberFormat="1" applyFont="1" applyBorder="1"/>
    <xf numFmtId="2" fontId="0" fillId="0" borderId="18" xfId="0" applyNumberFormat="1" applyFont="1" applyBorder="1"/>
    <xf numFmtId="2" fontId="0" fillId="0" borderId="48" xfId="0" applyNumberFormat="1" applyFont="1" applyBorder="1"/>
    <xf numFmtId="2" fontId="19" fillId="0" borderId="12" xfId="0" applyNumberFormat="1" applyFont="1" applyBorder="1" applyAlignment="1">
      <alignment horizontal="center" vertical="top"/>
    </xf>
    <xf numFmtId="1" fontId="19" fillId="0" borderId="11" xfId="0" applyNumberFormat="1" applyFont="1" applyBorder="1" applyAlignment="1">
      <alignment horizontal="center" vertical="top"/>
    </xf>
    <xf numFmtId="165" fontId="0" fillId="0" borderId="37" xfId="0" applyNumberFormat="1" applyFont="1" applyBorder="1" applyAlignment="1">
      <alignment horizontal="center" vertical="top"/>
    </xf>
    <xf numFmtId="0" fontId="0" fillId="0" borderId="0" xfId="0" applyFont="1" applyAlignment="1">
      <alignment vertical="center"/>
    </xf>
    <xf numFmtId="2" fontId="0" fillId="0" borderId="23" xfId="0" applyNumberFormat="1" applyFont="1" applyBorder="1" applyAlignment="1">
      <alignment horizontal="center" vertical="center"/>
    </xf>
    <xf numFmtId="164" fontId="0" fillId="33" borderId="25" xfId="0" applyNumberFormat="1" applyFont="1" applyFill="1" applyBorder="1" applyAlignment="1">
      <alignment horizontal="center"/>
    </xf>
    <xf numFmtId="2" fontId="0" fillId="33" borderId="42" xfId="0" applyNumberFormat="1" applyFont="1" applyFill="1" applyBorder="1" applyAlignment="1">
      <alignment horizontal="center"/>
    </xf>
    <xf numFmtId="167" fontId="0" fillId="33" borderId="22" xfId="0" applyNumberFormat="1" applyFont="1" applyFill="1" applyBorder="1" applyAlignment="1">
      <alignment horizontal="center" vertical="center"/>
    </xf>
    <xf numFmtId="167" fontId="0" fillId="33" borderId="41" xfId="0" applyNumberFormat="1" applyFont="1" applyFill="1" applyBorder="1" applyAlignment="1">
      <alignment horizontal="center"/>
    </xf>
    <xf numFmtId="165" fontId="19" fillId="0" borderId="12" xfId="0" applyNumberFormat="1" applyFont="1" applyFill="1" applyBorder="1" applyAlignment="1">
      <alignment horizontal="center" vertical="top"/>
    </xf>
    <xf numFmtId="165" fontId="19" fillId="0" borderId="68" xfId="0" applyNumberFormat="1" applyFont="1" applyFill="1" applyBorder="1" applyAlignment="1">
      <alignment horizontal="center" vertical="top"/>
    </xf>
    <xf numFmtId="49" fontId="19" fillId="0" borderId="63" xfId="0" applyNumberFormat="1" applyFont="1" applyBorder="1" applyAlignment="1">
      <alignment horizontal="right"/>
    </xf>
    <xf numFmtId="49" fontId="19" fillId="0" borderId="64" xfId="0" applyNumberFormat="1" applyFont="1" applyBorder="1" applyAlignment="1">
      <alignment horizontal="right"/>
    </xf>
    <xf numFmtId="0" fontId="16" fillId="0" borderId="30" xfId="0" applyFont="1" applyBorder="1" applyAlignment="1">
      <alignment horizontal="left" wrapText="1"/>
    </xf>
    <xf numFmtId="0" fontId="19" fillId="0" borderId="63" xfId="0" applyFont="1" applyFill="1" applyBorder="1" applyAlignment="1">
      <alignment horizontal="left" vertical="top" wrapText="1"/>
    </xf>
    <xf numFmtId="0" fontId="19" fillId="0" borderId="56" xfId="0" applyFont="1" applyFill="1" applyBorder="1" applyAlignment="1">
      <alignment horizontal="left" vertical="top" wrapText="1"/>
    </xf>
    <xf numFmtId="0" fontId="0" fillId="0" borderId="56" xfId="0" applyFont="1" applyBorder="1" applyAlignment="1">
      <alignment horizontal="right"/>
    </xf>
    <xf numFmtId="0" fontId="0" fillId="0" borderId="12" xfId="0" applyFont="1" applyBorder="1" applyAlignment="1">
      <alignment horizontal="center"/>
    </xf>
    <xf numFmtId="49" fontId="22" fillId="0" borderId="53" xfId="0" applyNumberFormat="1" applyFont="1" applyBorder="1" applyAlignment="1">
      <alignment horizontal="left" vertical="center" wrapText="1"/>
    </xf>
    <xf numFmtId="2" fontId="0" fillId="33" borderId="12" xfId="0" applyNumberFormat="1" applyFont="1" applyFill="1" applyBorder="1" applyAlignment="1">
      <alignment horizontal="center"/>
    </xf>
    <xf numFmtId="0" fontId="16" fillId="0" borderId="59" xfId="0" applyFont="1" applyBorder="1" applyAlignment="1"/>
    <xf numFmtId="0" fontId="0" fillId="0" borderId="48" xfId="0" applyFont="1" applyBorder="1"/>
    <xf numFmtId="0" fontId="16" fillId="0" borderId="53" xfId="0" applyFont="1" applyBorder="1" applyAlignment="1">
      <alignment horizontal="left" wrapText="1"/>
    </xf>
    <xf numFmtId="0" fontId="0" fillId="0" borderId="12" xfId="0" applyFont="1" applyBorder="1"/>
    <xf numFmtId="0" fontId="16" fillId="0" borderId="70" xfId="0" applyFont="1" applyBorder="1" applyAlignment="1">
      <alignment horizontal="left" wrapText="1"/>
    </xf>
    <xf numFmtId="1" fontId="0" fillId="33" borderId="48" xfId="0" applyNumberFormat="1" applyFont="1" applyFill="1" applyBorder="1" applyAlignment="1">
      <alignment horizontal="center"/>
    </xf>
    <xf numFmtId="165" fontId="0" fillId="0" borderId="12" xfId="0" applyNumberFormat="1" applyFont="1" applyFill="1" applyBorder="1" applyAlignment="1">
      <alignment horizontal="center"/>
    </xf>
    <xf numFmtId="2" fontId="23" fillId="0" borderId="48" xfId="0" applyNumberFormat="1" applyFont="1" applyFill="1" applyBorder="1" applyAlignment="1">
      <alignment horizontal="center"/>
    </xf>
    <xf numFmtId="49" fontId="22" fillId="0" borderId="52" xfId="0" applyNumberFormat="1" applyFont="1" applyBorder="1" applyAlignment="1">
      <alignment horizontal="right" vertical="center" wrapText="1"/>
    </xf>
    <xf numFmtId="49" fontId="19" fillId="0" borderId="59" xfId="0" applyNumberFormat="1" applyFont="1" applyBorder="1" applyAlignment="1">
      <alignment horizontal="right"/>
    </xf>
    <xf numFmtId="49" fontId="19" fillId="0" borderId="54" xfId="0" applyNumberFormat="1" applyFont="1" applyBorder="1" applyAlignment="1">
      <alignment horizontal="right"/>
    </xf>
    <xf numFmtId="167" fontId="0" fillId="33" borderId="48" xfId="0" applyNumberFormat="1" applyFont="1" applyFill="1" applyBorder="1" applyAlignment="1">
      <alignment horizontal="center" vertical="center"/>
    </xf>
    <xf numFmtId="0" fontId="19" fillId="0" borderId="59" xfId="0" applyFont="1" applyFill="1" applyBorder="1" applyAlignment="1">
      <alignment horizontal="left" vertical="top" wrapText="1"/>
    </xf>
    <xf numFmtId="0" fontId="16" fillId="0" borderId="70" xfId="0" applyFont="1" applyBorder="1" applyAlignment="1">
      <alignment horizontal="left" vertical="center" wrapText="1"/>
    </xf>
    <xf numFmtId="0" fontId="0" fillId="0" borderId="58" xfId="0" applyFont="1" applyBorder="1" applyAlignment="1">
      <alignment horizontal="right"/>
    </xf>
    <xf numFmtId="0" fontId="19" fillId="0" borderId="58" xfId="0" applyFont="1" applyFill="1" applyBorder="1" applyAlignment="1">
      <alignment horizontal="left" vertical="top" wrapText="1"/>
    </xf>
    <xf numFmtId="49" fontId="22" fillId="0" borderId="44" xfId="0" applyNumberFormat="1" applyFont="1" applyBorder="1" applyAlignment="1">
      <alignment horizontal="left" wrapText="1"/>
    </xf>
    <xf numFmtId="49" fontId="22" fillId="0" borderId="44" xfId="0" applyNumberFormat="1" applyFont="1" applyBorder="1" applyAlignment="1">
      <alignment horizontal="right" wrapText="1"/>
    </xf>
    <xf numFmtId="49" fontId="22" fillId="0" borderId="44" xfId="0" applyNumberFormat="1" applyFont="1" applyBorder="1" applyAlignment="1">
      <alignment horizontal="right" vertical="center" wrapText="1"/>
    </xf>
    <xf numFmtId="49" fontId="22" fillId="0" borderId="44" xfId="0" applyNumberFormat="1" applyFont="1" applyBorder="1" applyAlignment="1">
      <alignment horizontal="left" vertical="center" wrapText="1"/>
    </xf>
    <xf numFmtId="0" fontId="16" fillId="0" borderId="59" xfId="0" applyFont="1" applyBorder="1" applyAlignment="1">
      <alignment horizontal="center" vertical="center" wrapText="1"/>
    </xf>
    <xf numFmtId="164" fontId="0" fillId="0" borderId="25" xfId="0" applyNumberFormat="1" applyFont="1" applyFill="1" applyBorder="1" applyAlignment="1">
      <alignment horizontal="center"/>
    </xf>
    <xf numFmtId="164" fontId="0" fillId="0" borderId="26" xfId="0" applyNumberFormat="1" applyFont="1" applyFill="1" applyBorder="1" applyAlignment="1">
      <alignment horizontal="center"/>
    </xf>
    <xf numFmtId="167" fontId="0" fillId="0" borderId="22" xfId="0" applyNumberFormat="1" applyFont="1" applyFill="1" applyBorder="1" applyAlignment="1">
      <alignment horizontal="center" vertical="center"/>
    </xf>
    <xf numFmtId="167" fontId="23" fillId="0" borderId="23" xfId="0" applyNumberFormat="1" applyFont="1" applyFill="1" applyBorder="1" applyAlignment="1">
      <alignment horizontal="center" vertical="center"/>
    </xf>
    <xf numFmtId="167" fontId="0" fillId="33" borderId="23" xfId="0" applyNumberFormat="1" applyFont="1" applyFill="1" applyBorder="1" applyAlignment="1">
      <alignment horizontal="center" vertical="center"/>
    </xf>
    <xf numFmtId="167" fontId="0" fillId="0" borderId="23" xfId="0" applyNumberFormat="1" applyFont="1" applyFill="1" applyBorder="1" applyAlignment="1">
      <alignment horizontal="center" vertical="center"/>
    </xf>
    <xf numFmtId="167" fontId="0" fillId="33" borderId="36" xfId="0" applyNumberFormat="1" applyFont="1" applyFill="1" applyBorder="1" applyAlignment="1">
      <alignment horizontal="center" vertical="center"/>
    </xf>
    <xf numFmtId="167" fontId="23" fillId="0" borderId="22" xfId="0" applyNumberFormat="1" applyFont="1" applyFill="1" applyBorder="1" applyAlignment="1">
      <alignment horizontal="center" vertical="center"/>
    </xf>
    <xf numFmtId="167" fontId="0" fillId="0" borderId="23" xfId="0" applyNumberFormat="1" applyFont="1" applyFill="1" applyBorder="1" applyAlignment="1">
      <alignment horizontal="center"/>
    </xf>
    <xf numFmtId="167" fontId="0" fillId="0" borderId="22" xfId="0" applyNumberFormat="1" applyFont="1" applyFill="1" applyBorder="1" applyAlignment="1">
      <alignment horizontal="center"/>
    </xf>
    <xf numFmtId="167" fontId="0" fillId="0" borderId="34" xfId="0" applyNumberFormat="1" applyFont="1" applyFill="1" applyBorder="1" applyAlignment="1">
      <alignment horizontal="center"/>
    </xf>
    <xf numFmtId="167" fontId="0" fillId="0" borderId="21" xfId="0" applyNumberFormat="1" applyFont="1" applyFill="1" applyBorder="1" applyAlignment="1">
      <alignment horizontal="center"/>
    </xf>
    <xf numFmtId="167" fontId="0" fillId="33" borderId="21" xfId="0" applyNumberFormat="1" applyFont="1" applyFill="1" applyBorder="1" applyAlignment="1">
      <alignment horizontal="center" vertical="center"/>
    </xf>
    <xf numFmtId="167" fontId="0" fillId="0" borderId="21" xfId="0" applyNumberFormat="1" applyFont="1" applyFill="1" applyBorder="1" applyAlignment="1">
      <alignment horizontal="center" vertical="center"/>
    </xf>
    <xf numFmtId="167" fontId="0" fillId="33" borderId="15" xfId="0" applyNumberFormat="1" applyFont="1" applyFill="1" applyBorder="1" applyAlignment="1">
      <alignment horizontal="center" vertical="center"/>
    </xf>
    <xf numFmtId="167" fontId="0" fillId="33" borderId="24" xfId="0" applyNumberFormat="1" applyFont="1" applyFill="1" applyBorder="1" applyAlignment="1">
      <alignment horizontal="center" vertical="center"/>
    </xf>
    <xf numFmtId="167" fontId="0" fillId="0" borderId="32" xfId="0" applyNumberFormat="1" applyFont="1" applyFill="1" applyBorder="1" applyAlignment="1">
      <alignment horizontal="center"/>
    </xf>
    <xf numFmtId="167" fontId="0" fillId="33" borderId="32" xfId="0" applyNumberFormat="1" applyFont="1" applyFill="1" applyBorder="1" applyAlignment="1">
      <alignment horizontal="center"/>
    </xf>
    <xf numFmtId="167" fontId="0" fillId="0" borderId="31" xfId="0" applyNumberFormat="1" applyFont="1" applyFill="1" applyBorder="1" applyAlignment="1">
      <alignment horizontal="center"/>
    </xf>
    <xf numFmtId="167" fontId="0" fillId="0" borderId="41" xfId="0" applyNumberFormat="1" applyFont="1" applyFill="1" applyBorder="1" applyAlignment="1">
      <alignment horizontal="center"/>
    </xf>
    <xf numFmtId="167" fontId="0" fillId="0" borderId="49" xfId="0" applyNumberFormat="1" applyFont="1" applyFill="1" applyBorder="1" applyAlignment="1">
      <alignment horizontal="center"/>
    </xf>
    <xf numFmtId="167" fontId="0" fillId="33" borderId="49" xfId="0" applyNumberFormat="1" applyFont="1" applyFill="1" applyBorder="1" applyAlignment="1">
      <alignment horizontal="center"/>
    </xf>
    <xf numFmtId="167" fontId="0" fillId="33" borderId="65" xfId="0" applyNumberFormat="1" applyFont="1" applyFill="1" applyBorder="1" applyAlignment="1">
      <alignment horizontal="center"/>
    </xf>
    <xf numFmtId="167" fontId="0" fillId="0" borderId="20" xfId="0" applyNumberFormat="1" applyFont="1" applyFill="1" applyBorder="1" applyAlignment="1">
      <alignment horizontal="center"/>
    </xf>
    <xf numFmtId="167" fontId="0" fillId="33" borderId="20" xfId="0" applyNumberFormat="1" applyFont="1" applyFill="1" applyBorder="1" applyAlignment="1">
      <alignment horizontal="center"/>
    </xf>
    <xf numFmtId="1" fontId="0" fillId="0" borderId="34" xfId="0" applyNumberFormat="1" applyFill="1" applyBorder="1" applyAlignment="1">
      <alignment horizontal="center"/>
    </xf>
    <xf numFmtId="1" fontId="0" fillId="33" borderId="21" xfId="0" applyNumberFormat="1" applyFont="1" applyFill="1" applyBorder="1" applyAlignment="1">
      <alignment horizontal="center"/>
    </xf>
    <xf numFmtId="1" fontId="0" fillId="0" borderId="21" xfId="0" applyNumberFormat="1" applyFont="1" applyFill="1" applyBorder="1" applyAlignment="1">
      <alignment horizontal="center"/>
    </xf>
    <xf numFmtId="1" fontId="0" fillId="0" borderId="15" xfId="0" applyNumberFormat="1" applyFont="1" applyFill="1" applyBorder="1" applyAlignment="1">
      <alignment horizontal="center"/>
    </xf>
    <xf numFmtId="1" fontId="0" fillId="0" borderId="22" xfId="0" applyNumberFormat="1" applyFont="1" applyFill="1" applyBorder="1" applyAlignment="1">
      <alignment horizontal="center"/>
    </xf>
    <xf numFmtId="1" fontId="0" fillId="33" borderId="23" xfId="0" applyNumberFormat="1" applyFont="1" applyFill="1" applyBorder="1" applyAlignment="1">
      <alignment horizontal="center"/>
    </xf>
    <xf numFmtId="1" fontId="0" fillId="0" borderId="23" xfId="0" applyNumberFormat="1" applyFont="1" applyFill="1" applyBorder="1" applyAlignment="1">
      <alignment horizontal="center"/>
    </xf>
    <xf numFmtId="1" fontId="0" fillId="0" borderId="36" xfId="0" applyNumberFormat="1" applyFont="1" applyFill="1" applyBorder="1" applyAlignment="1">
      <alignment horizontal="center"/>
    </xf>
    <xf numFmtId="1" fontId="0" fillId="0" borderId="34" xfId="0" applyNumberFormat="1" applyFont="1" applyFill="1" applyBorder="1" applyAlignment="1">
      <alignment horizontal="center"/>
    </xf>
    <xf numFmtId="1" fontId="0" fillId="0" borderId="24" xfId="0" applyNumberFormat="1" applyFont="1" applyFill="1" applyBorder="1" applyAlignment="1">
      <alignment horizontal="center"/>
    </xf>
    <xf numFmtId="167" fontId="19" fillId="0" borderId="23" xfId="0" applyNumberFormat="1" applyFont="1" applyFill="1" applyBorder="1" applyAlignment="1">
      <alignment horizontal="center" vertical="center" wrapText="1"/>
    </xf>
    <xf numFmtId="167" fontId="19" fillId="33" borderId="23" xfId="0" applyNumberFormat="1" applyFont="1" applyFill="1" applyBorder="1" applyAlignment="1">
      <alignment horizontal="center" vertical="center" wrapText="1"/>
    </xf>
    <xf numFmtId="167" fontId="19" fillId="33" borderId="36" xfId="0" applyNumberFormat="1" applyFont="1" applyFill="1" applyBorder="1" applyAlignment="1">
      <alignment horizontal="center" vertical="center" wrapText="1"/>
    </xf>
    <xf numFmtId="167" fontId="19" fillId="0" borderId="22" xfId="0" applyNumberFormat="1" applyFont="1" applyFill="1" applyBorder="1" applyAlignment="1">
      <alignment horizontal="center" vertical="center" wrapText="1"/>
    </xf>
    <xf numFmtId="167" fontId="19" fillId="0" borderId="23" xfId="0" applyNumberFormat="1" applyFont="1" applyFill="1" applyBorder="1" applyAlignment="1">
      <alignment horizontal="center" vertical="center"/>
    </xf>
    <xf numFmtId="167" fontId="19" fillId="0" borderId="36" xfId="0" applyNumberFormat="1" applyFont="1" applyFill="1" applyBorder="1" applyAlignment="1">
      <alignment horizontal="center" vertical="center"/>
    </xf>
    <xf numFmtId="167" fontId="19" fillId="0" borderId="22" xfId="0" applyNumberFormat="1" applyFont="1" applyFill="1" applyBorder="1" applyAlignment="1">
      <alignment horizontal="center" vertical="center"/>
    </xf>
    <xf numFmtId="167" fontId="19" fillId="33" borderId="24" xfId="0" applyNumberFormat="1" applyFont="1" applyFill="1" applyBorder="1" applyAlignment="1">
      <alignment horizontal="center" vertical="center" wrapText="1"/>
    </xf>
    <xf numFmtId="167" fontId="19" fillId="0" borderId="49" xfId="0" applyNumberFormat="1" applyFont="1" applyFill="1" applyBorder="1" applyAlignment="1">
      <alignment horizontal="center" vertical="center"/>
    </xf>
    <xf numFmtId="167" fontId="0" fillId="0" borderId="49" xfId="0" applyNumberFormat="1" applyFont="1" applyFill="1" applyBorder="1" applyAlignment="1">
      <alignment horizontal="center" vertical="center"/>
    </xf>
    <xf numFmtId="167" fontId="19" fillId="33" borderId="49" xfId="0" applyNumberFormat="1" applyFont="1" applyFill="1" applyBorder="1" applyAlignment="1">
      <alignment horizontal="center" vertical="center"/>
    </xf>
    <xf numFmtId="167" fontId="19" fillId="0" borderId="31" xfId="0" applyNumberFormat="1" applyFont="1" applyFill="1" applyBorder="1" applyAlignment="1">
      <alignment horizontal="center" vertical="center"/>
    </xf>
    <xf numFmtId="167" fontId="19" fillId="0" borderId="32" xfId="0" applyNumberFormat="1" applyFont="1" applyFill="1" applyBorder="1" applyAlignment="1">
      <alignment horizontal="center" vertical="center"/>
    </xf>
    <xf numFmtId="167" fontId="0" fillId="0" borderId="32" xfId="0" applyNumberFormat="1" applyFont="1" applyFill="1" applyBorder="1" applyAlignment="1">
      <alignment horizontal="center" vertical="center"/>
    </xf>
    <xf numFmtId="167" fontId="19" fillId="0" borderId="41" xfId="0" applyNumberFormat="1" applyFont="1" applyFill="1" applyBorder="1" applyAlignment="1">
      <alignment horizontal="center" vertical="center"/>
    </xf>
    <xf numFmtId="167" fontId="19" fillId="0" borderId="43" xfId="0" applyNumberFormat="1" applyFont="1" applyFill="1" applyBorder="1" applyAlignment="1">
      <alignment horizontal="center" vertical="center"/>
    </xf>
    <xf numFmtId="167" fontId="19" fillId="0" borderId="20" xfId="0" applyNumberFormat="1" applyFont="1" applyFill="1" applyBorder="1" applyAlignment="1">
      <alignment horizontal="center" vertical="center"/>
    </xf>
    <xf numFmtId="167" fontId="0" fillId="0" borderId="20" xfId="0" applyNumberFormat="1" applyFont="1" applyFill="1" applyBorder="1" applyAlignment="1">
      <alignment horizontal="center" vertical="center"/>
    </xf>
    <xf numFmtId="167" fontId="19" fillId="33" borderId="32" xfId="0" applyNumberFormat="1" applyFont="1" applyFill="1" applyBorder="1" applyAlignment="1">
      <alignment horizontal="center" vertical="center"/>
    </xf>
    <xf numFmtId="167" fontId="19" fillId="33" borderId="33" xfId="0" applyNumberFormat="1" applyFont="1" applyFill="1" applyBorder="1" applyAlignment="1">
      <alignment horizontal="center" vertical="center"/>
    </xf>
    <xf numFmtId="1" fontId="19" fillId="33" borderId="23" xfId="0" applyNumberFormat="1" applyFont="1" applyFill="1" applyBorder="1" applyAlignment="1">
      <alignment horizontal="center"/>
    </xf>
    <xf numFmtId="1" fontId="19" fillId="0" borderId="23" xfId="0" applyNumberFormat="1" applyFont="1" applyFill="1" applyBorder="1" applyAlignment="1">
      <alignment horizontal="center"/>
    </xf>
    <xf numFmtId="1" fontId="19" fillId="0" borderId="36" xfId="0" applyNumberFormat="1" applyFont="1" applyFill="1" applyBorder="1" applyAlignment="1">
      <alignment horizontal="center"/>
    </xf>
    <xf numFmtId="1" fontId="19" fillId="0" borderId="34" xfId="0" applyNumberFormat="1" applyFont="1" applyFill="1" applyBorder="1" applyAlignment="1">
      <alignment horizontal="center"/>
    </xf>
    <xf numFmtId="1" fontId="19" fillId="0" borderId="21" xfId="0" applyNumberFormat="1" applyFont="1" applyFill="1" applyBorder="1" applyAlignment="1">
      <alignment horizontal="center"/>
    </xf>
    <xf numFmtId="1" fontId="19" fillId="0" borderId="15" xfId="0" applyNumberFormat="1" applyFont="1" applyFill="1" applyBorder="1" applyAlignment="1">
      <alignment horizontal="center"/>
    </xf>
    <xf numFmtId="1" fontId="19" fillId="0" borderId="22" xfId="0" applyNumberFormat="1" applyFont="1" applyFill="1" applyBorder="1" applyAlignment="1">
      <alignment horizontal="center"/>
    </xf>
    <xf numFmtId="167" fontId="19" fillId="0" borderId="23" xfId="0" applyNumberFormat="1" applyFont="1" applyBorder="1" applyAlignment="1">
      <alignment horizontal="center" vertical="center"/>
    </xf>
    <xf numFmtId="167" fontId="19" fillId="0" borderId="36" xfId="0" applyNumberFormat="1" applyFont="1" applyBorder="1" applyAlignment="1">
      <alignment horizontal="center" vertical="center"/>
    </xf>
    <xf numFmtId="167" fontId="19" fillId="0" borderId="21" xfId="0" applyNumberFormat="1" applyFont="1" applyFill="1" applyBorder="1" applyAlignment="1">
      <alignment horizontal="center" vertical="center"/>
    </xf>
    <xf numFmtId="167" fontId="19" fillId="0" borderId="24" xfId="0" applyNumberFormat="1" applyFont="1" applyFill="1" applyBorder="1" applyAlignment="1">
      <alignment horizontal="center" vertical="center"/>
    </xf>
    <xf numFmtId="167" fontId="19" fillId="0" borderId="22" xfId="0" applyNumberFormat="1" applyFont="1" applyBorder="1" applyAlignment="1">
      <alignment horizontal="center" vertical="top"/>
    </xf>
    <xf numFmtId="167" fontId="0" fillId="0" borderId="23" xfId="0" applyNumberFormat="1" applyBorder="1" applyAlignment="1">
      <alignment horizontal="center"/>
    </xf>
    <xf numFmtId="167" fontId="0" fillId="0" borderId="36" xfId="0" applyNumberFormat="1" applyBorder="1" applyAlignment="1">
      <alignment horizontal="center"/>
    </xf>
    <xf numFmtId="167" fontId="0" fillId="0" borderId="34" xfId="0" applyNumberFormat="1" applyBorder="1" applyAlignment="1">
      <alignment horizontal="center"/>
    </xf>
    <xf numFmtId="167" fontId="0" fillId="0" borderId="15" xfId="0" applyNumberFormat="1" applyFont="1" applyFill="1" applyBorder="1" applyAlignment="1">
      <alignment horizontal="center"/>
    </xf>
    <xf numFmtId="167" fontId="0" fillId="0" borderId="36" xfId="0" applyNumberFormat="1" applyFont="1" applyFill="1" applyBorder="1" applyAlignment="1">
      <alignment horizontal="center"/>
    </xf>
    <xf numFmtId="167" fontId="0" fillId="0" borderId="24" xfId="0" applyNumberFormat="1" applyFont="1" applyFill="1" applyBorder="1" applyAlignment="1">
      <alignment horizontal="center"/>
    </xf>
    <xf numFmtId="167" fontId="23" fillId="0" borderId="48" xfId="0" applyNumberFormat="1" applyFont="1" applyFill="1" applyBorder="1" applyAlignment="1">
      <alignment horizontal="center" vertical="center"/>
    </xf>
    <xf numFmtId="167" fontId="0" fillId="33" borderId="23" xfId="0" applyNumberFormat="1" applyFont="1" applyFill="1" applyBorder="1" applyAlignment="1">
      <alignment horizontal="center"/>
    </xf>
    <xf numFmtId="167" fontId="0" fillId="33" borderId="21" xfId="0" applyNumberFormat="1" applyFont="1" applyFill="1" applyBorder="1" applyAlignment="1">
      <alignment horizontal="center"/>
    </xf>
    <xf numFmtId="167" fontId="19" fillId="0" borderId="48" xfId="0" applyNumberFormat="1" applyFont="1" applyBorder="1" applyAlignment="1">
      <alignment horizontal="center" vertical="top"/>
    </xf>
    <xf numFmtId="167" fontId="19" fillId="0" borderId="14" xfId="0" applyNumberFormat="1" applyFont="1" applyBorder="1" applyAlignment="1">
      <alignment horizontal="center" vertical="top"/>
    </xf>
    <xf numFmtId="167" fontId="0" fillId="33" borderId="13" xfId="0" applyNumberFormat="1" applyFont="1" applyFill="1" applyBorder="1" applyAlignment="1">
      <alignment horizontal="center"/>
    </xf>
    <xf numFmtId="167" fontId="0" fillId="33" borderId="33" xfId="0" applyNumberFormat="1" applyFont="1" applyFill="1" applyBorder="1" applyAlignment="1">
      <alignment horizontal="center"/>
    </xf>
    <xf numFmtId="1" fontId="19" fillId="0" borderId="48" xfId="0" applyNumberFormat="1" applyFont="1" applyBorder="1" applyAlignment="1">
      <alignment horizontal="center" vertical="top"/>
    </xf>
    <xf numFmtId="2" fontId="0" fillId="34" borderId="10" xfId="0" applyNumberFormat="1" applyFont="1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2" fontId="0" fillId="0" borderId="19" xfId="0" applyNumberFormat="1" applyFill="1" applyBorder="1" applyAlignment="1">
      <alignment horizontal="center"/>
    </xf>
    <xf numFmtId="167" fontId="0" fillId="0" borderId="48" xfId="0" applyNumberFormat="1" applyFont="1" applyFill="1" applyBorder="1" applyAlignment="1">
      <alignment horizontal="center" vertical="center"/>
    </xf>
    <xf numFmtId="167" fontId="19" fillId="0" borderId="34" xfId="0" applyNumberFormat="1" applyFont="1" applyFill="1" applyBorder="1" applyAlignment="1">
      <alignment horizontal="center" vertical="center" wrapText="1"/>
    </xf>
    <xf numFmtId="167" fontId="19" fillId="0" borderId="21" xfId="0" applyNumberFormat="1" applyFont="1" applyFill="1" applyBorder="1" applyAlignment="1">
      <alignment horizontal="center" vertical="center" wrapText="1"/>
    </xf>
    <xf numFmtId="167" fontId="19" fillId="33" borderId="21" xfId="0" applyNumberFormat="1" applyFont="1" applyFill="1" applyBorder="1" applyAlignment="1">
      <alignment horizontal="center" vertical="center" wrapText="1"/>
    </xf>
    <xf numFmtId="167" fontId="19" fillId="33" borderId="23" xfId="0" applyNumberFormat="1" applyFont="1" applyFill="1" applyBorder="1" applyAlignment="1">
      <alignment horizontal="center" vertical="center"/>
    </xf>
    <xf numFmtId="167" fontId="19" fillId="0" borderId="22" xfId="0" applyNumberFormat="1" applyFont="1" applyBorder="1" applyAlignment="1">
      <alignment horizontal="center" vertical="center"/>
    </xf>
    <xf numFmtId="167" fontId="0" fillId="0" borderId="23" xfId="0" applyNumberFormat="1" applyFont="1" applyBorder="1" applyAlignment="1">
      <alignment horizontal="center" vertical="center"/>
    </xf>
    <xf numFmtId="167" fontId="0" fillId="0" borderId="36" xfId="0" applyNumberFormat="1" applyFont="1" applyBorder="1" applyAlignment="1">
      <alignment horizontal="center" vertical="center"/>
    </xf>
    <xf numFmtId="167" fontId="19" fillId="0" borderId="24" xfId="0" applyNumberFormat="1" applyFont="1" applyBorder="1" applyAlignment="1">
      <alignment horizontal="center" vertical="center"/>
    </xf>
    <xf numFmtId="167" fontId="19" fillId="0" borderId="31" xfId="0" applyNumberFormat="1" applyFont="1" applyBorder="1" applyAlignment="1">
      <alignment horizontal="center" vertical="center"/>
    </xf>
    <xf numFmtId="167" fontId="19" fillId="0" borderId="32" xfId="0" applyNumberFormat="1" applyFont="1" applyBorder="1" applyAlignment="1">
      <alignment horizontal="center" vertical="center"/>
    </xf>
    <xf numFmtId="1" fontId="19" fillId="33" borderId="23" xfId="0" applyNumberFormat="1" applyFont="1" applyFill="1" applyBorder="1" applyAlignment="1">
      <alignment horizontal="center" wrapText="1"/>
    </xf>
    <xf numFmtId="1" fontId="19" fillId="0" borderId="23" xfId="0" applyNumberFormat="1" applyFont="1" applyFill="1" applyBorder="1" applyAlignment="1">
      <alignment horizontal="center" vertical="top" wrapText="1"/>
    </xf>
    <xf numFmtId="1" fontId="19" fillId="0" borderId="36" xfId="0" applyNumberFormat="1" applyFont="1" applyFill="1" applyBorder="1" applyAlignment="1">
      <alignment horizontal="center" vertical="top" wrapText="1"/>
    </xf>
    <xf numFmtId="1" fontId="19" fillId="0" borderId="22" xfId="0" applyNumberFormat="1" applyFont="1" applyFill="1" applyBorder="1" applyAlignment="1">
      <alignment horizontal="center" vertical="top" wrapText="1"/>
    </xf>
    <xf numFmtId="1" fontId="19" fillId="0" borderId="23" xfId="0" applyNumberFormat="1" applyFont="1" applyFill="1" applyBorder="1" applyAlignment="1">
      <alignment horizontal="center" vertical="top"/>
    </xf>
    <xf numFmtId="1" fontId="19" fillId="0" borderId="36" xfId="0" applyNumberFormat="1" applyFont="1" applyFill="1" applyBorder="1" applyAlignment="1">
      <alignment horizontal="center" vertical="top"/>
    </xf>
    <xf numFmtId="1" fontId="19" fillId="0" borderId="22" xfId="0" applyNumberFormat="1" applyFont="1" applyFill="1" applyBorder="1" applyAlignment="1">
      <alignment horizontal="center" vertical="top"/>
    </xf>
    <xf numFmtId="164" fontId="0" fillId="0" borderId="10" xfId="0" applyNumberFormat="1" applyBorder="1"/>
    <xf numFmtId="164" fontId="0" fillId="0" borderId="26" xfId="0" applyNumberFormat="1" applyBorder="1"/>
    <xf numFmtId="1" fontId="0" fillId="0" borderId="23" xfId="0" applyNumberFormat="1" applyBorder="1"/>
    <xf numFmtId="2" fontId="0" fillId="0" borderId="62" xfId="0" applyNumberFormat="1" applyFont="1" applyFill="1" applyBorder="1" applyAlignment="1">
      <alignment horizontal="center"/>
    </xf>
    <xf numFmtId="164" fontId="0" fillId="0" borderId="18" xfId="0" applyNumberFormat="1" applyFont="1" applyFill="1" applyBorder="1" applyAlignment="1">
      <alignment horizontal="center"/>
    </xf>
    <xf numFmtId="164" fontId="0" fillId="0" borderId="10" xfId="0" applyNumberFormat="1" applyFill="1" applyBorder="1"/>
    <xf numFmtId="164" fontId="0" fillId="0" borderId="62" xfId="0" applyNumberFormat="1" applyFont="1" applyFill="1" applyBorder="1" applyAlignment="1">
      <alignment horizontal="center"/>
    </xf>
    <xf numFmtId="167" fontId="0" fillId="33" borderId="49" xfId="0" applyNumberFormat="1" applyFont="1" applyFill="1" applyBorder="1" applyAlignment="1">
      <alignment horizontal="center" vertical="center"/>
    </xf>
    <xf numFmtId="167" fontId="0" fillId="33" borderId="65" xfId="0" applyNumberFormat="1" applyFont="1" applyFill="1" applyBorder="1" applyAlignment="1">
      <alignment horizontal="center" vertical="center"/>
    </xf>
    <xf numFmtId="167" fontId="0" fillId="0" borderId="41" xfId="0" applyNumberFormat="1" applyFont="1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/>
    </xf>
    <xf numFmtId="167" fontId="24" fillId="0" borderId="23" xfId="0" applyNumberFormat="1" applyFont="1" applyFill="1" applyBorder="1" applyAlignment="1">
      <alignment horizontal="center" vertical="center" wrapText="1"/>
    </xf>
    <xf numFmtId="167" fontId="24" fillId="0" borderId="22" xfId="0" applyNumberFormat="1" applyFont="1" applyFill="1" applyBorder="1" applyAlignment="1">
      <alignment horizontal="center" vertical="center" wrapText="1"/>
    </xf>
    <xf numFmtId="167" fontId="0" fillId="0" borderId="23" xfId="0" applyNumberFormat="1" applyBorder="1" applyAlignment="1">
      <alignment horizontal="center" vertical="center"/>
    </xf>
    <xf numFmtId="167" fontId="0" fillId="33" borderId="23" xfId="0" applyNumberFormat="1" applyFill="1" applyBorder="1" applyAlignment="1">
      <alignment horizontal="center" vertical="center"/>
    </xf>
    <xf numFmtId="167" fontId="0" fillId="33" borderId="24" xfId="0" applyNumberFormat="1" applyFill="1" applyBorder="1" applyAlignment="1">
      <alignment horizontal="center" vertical="center"/>
    </xf>
    <xf numFmtId="167" fontId="19" fillId="0" borderId="23" xfId="0" applyNumberFormat="1" applyFont="1" applyBorder="1" applyAlignment="1">
      <alignment horizontal="right" vertical="center"/>
    </xf>
    <xf numFmtId="167" fontId="19" fillId="0" borderId="22" xfId="0" applyNumberFormat="1" applyFont="1" applyBorder="1" applyAlignment="1">
      <alignment horizontal="right" vertical="center"/>
    </xf>
    <xf numFmtId="167" fontId="0" fillId="0" borderId="23" xfId="0" applyNumberFormat="1" applyBorder="1" applyAlignment="1">
      <alignment vertical="center"/>
    </xf>
    <xf numFmtId="167" fontId="0" fillId="0" borderId="36" xfId="0" applyNumberFormat="1" applyBorder="1" applyAlignment="1">
      <alignment vertical="center"/>
    </xf>
    <xf numFmtId="167" fontId="0" fillId="0" borderId="22" xfId="0" applyNumberFormat="1" applyFont="1" applyBorder="1" applyAlignment="1">
      <alignment horizontal="right" vertical="center"/>
    </xf>
    <xf numFmtId="167" fontId="0" fillId="0" borderId="49" xfId="0" applyNumberFormat="1" applyBorder="1" applyAlignment="1">
      <alignment horizontal="center" vertical="center"/>
    </xf>
    <xf numFmtId="167" fontId="0" fillId="33" borderId="49" xfId="0" applyNumberFormat="1" applyFill="1" applyBorder="1" applyAlignment="1">
      <alignment horizontal="center" vertical="center"/>
    </xf>
    <xf numFmtId="167" fontId="0" fillId="0" borderId="31" xfId="0" applyNumberFormat="1" applyBorder="1" applyAlignment="1">
      <alignment horizontal="center" vertical="center"/>
    </xf>
    <xf numFmtId="167" fontId="24" fillId="0" borderId="32" xfId="0" applyNumberFormat="1" applyFont="1" applyFill="1" applyBorder="1" applyAlignment="1">
      <alignment horizontal="center" vertical="center"/>
    </xf>
    <xf numFmtId="167" fontId="0" fillId="0" borderId="32" xfId="0" applyNumberFormat="1" applyBorder="1" applyAlignment="1">
      <alignment horizontal="center" vertical="center"/>
    </xf>
    <xf numFmtId="167" fontId="0" fillId="33" borderId="32" xfId="0" applyNumberFormat="1" applyFill="1" applyBorder="1" applyAlignment="1">
      <alignment horizontal="center" vertical="center"/>
    </xf>
    <xf numFmtId="167" fontId="0" fillId="33" borderId="33" xfId="0" applyNumberFormat="1" applyFill="1" applyBorder="1" applyAlignment="1">
      <alignment horizontal="center" vertical="center"/>
    </xf>
    <xf numFmtId="1" fontId="19" fillId="0" borderId="23" xfId="0" applyNumberFormat="1" applyFont="1" applyFill="1" applyBorder="1" applyAlignment="1">
      <alignment horizontal="right"/>
    </xf>
    <xf numFmtId="1" fontId="19" fillId="0" borderId="36" xfId="0" applyNumberFormat="1" applyFont="1" applyFill="1" applyBorder="1" applyAlignment="1">
      <alignment horizontal="right"/>
    </xf>
    <xf numFmtId="1" fontId="19" fillId="0" borderId="22" xfId="0" applyNumberFormat="1" applyFont="1" applyFill="1" applyBorder="1" applyAlignment="1">
      <alignment horizontal="right"/>
    </xf>
    <xf numFmtId="1" fontId="0" fillId="0" borderId="23" xfId="0" applyNumberFormat="1" applyBorder="1" applyAlignment="1">
      <alignment horizontal="center"/>
    </xf>
    <xf numFmtId="167" fontId="0" fillId="0" borderId="23" xfId="0" applyNumberFormat="1" applyFont="1" applyFill="1" applyBorder="1" applyAlignment="1">
      <alignment horizontal="center" vertical="center" wrapText="1"/>
    </xf>
    <xf numFmtId="167" fontId="0" fillId="33" borderId="23" xfId="0" applyNumberFormat="1" applyFont="1" applyFill="1" applyBorder="1" applyAlignment="1">
      <alignment horizontal="center" vertical="center" wrapText="1"/>
    </xf>
    <xf numFmtId="167" fontId="0" fillId="33" borderId="36" xfId="0" applyNumberFormat="1" applyFont="1" applyFill="1" applyBorder="1" applyAlignment="1">
      <alignment horizontal="center" vertical="center" wrapText="1"/>
    </xf>
    <xf numFmtId="167" fontId="0" fillId="0" borderId="22" xfId="0" applyNumberFormat="1" applyFont="1" applyFill="1" applyBorder="1" applyAlignment="1">
      <alignment horizontal="center" vertical="center" wrapText="1"/>
    </xf>
    <xf numFmtId="167" fontId="0" fillId="0" borderId="34" xfId="0" applyNumberFormat="1" applyFont="1" applyFill="1" applyBorder="1" applyAlignment="1">
      <alignment horizontal="center" vertical="center" wrapText="1"/>
    </xf>
    <xf numFmtId="167" fontId="0" fillId="0" borderId="21" xfId="0" applyNumberFormat="1" applyFont="1" applyFill="1" applyBorder="1" applyAlignment="1">
      <alignment horizontal="center" vertical="center" wrapText="1"/>
    </xf>
    <xf numFmtId="167" fontId="0" fillId="33" borderId="21" xfId="0" applyNumberFormat="1" applyFont="1" applyFill="1" applyBorder="1" applyAlignment="1">
      <alignment horizontal="center" vertical="center" wrapText="1"/>
    </xf>
    <xf numFmtId="167" fontId="0" fillId="33" borderId="15" xfId="0" applyNumberFormat="1" applyFont="1" applyFill="1" applyBorder="1" applyAlignment="1">
      <alignment horizontal="center" vertical="center" wrapText="1"/>
    </xf>
    <xf numFmtId="1" fontId="19" fillId="33" borderId="23" xfId="0" applyNumberFormat="1" applyFont="1" applyFill="1" applyBorder="1" applyAlignment="1">
      <alignment horizontal="center" vertical="center"/>
    </xf>
    <xf numFmtId="1" fontId="0" fillId="0" borderId="23" xfId="0" applyNumberFormat="1" applyFont="1" applyFill="1" applyBorder="1" applyAlignment="1">
      <alignment horizontal="center" vertical="center"/>
    </xf>
    <xf numFmtId="1" fontId="0" fillId="33" borderId="23" xfId="0" applyNumberFormat="1" applyFont="1" applyFill="1" applyBorder="1" applyAlignment="1">
      <alignment horizontal="center" vertical="center"/>
    </xf>
    <xf numFmtId="1" fontId="19" fillId="0" borderId="23" xfId="0" applyNumberFormat="1" applyFont="1" applyFill="1" applyBorder="1" applyAlignment="1">
      <alignment horizontal="center" vertical="center"/>
    </xf>
    <xf numFmtId="1" fontId="19" fillId="0" borderId="36" xfId="0" applyNumberFormat="1" applyFont="1" applyFill="1" applyBorder="1" applyAlignment="1">
      <alignment horizontal="center" vertical="center"/>
    </xf>
    <xf numFmtId="1" fontId="19" fillId="0" borderId="22" xfId="0" applyNumberFormat="1" applyFont="1" applyFill="1" applyBorder="1" applyAlignment="1">
      <alignment horizontal="center" vertical="center"/>
    </xf>
    <xf numFmtId="1" fontId="0" fillId="0" borderId="36" xfId="0" applyNumberFormat="1" applyFont="1" applyFill="1" applyBorder="1" applyAlignment="1">
      <alignment horizontal="center" vertical="center"/>
    </xf>
    <xf numFmtId="1" fontId="0" fillId="0" borderId="22" xfId="0" applyNumberFormat="1" applyFont="1" applyFill="1" applyBorder="1" applyAlignment="1">
      <alignment horizontal="center" vertical="center"/>
    </xf>
    <xf numFmtId="1" fontId="19" fillId="33" borderId="23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36" xfId="0" applyNumberFormat="1" applyFont="1" applyFill="1" applyBorder="1" applyAlignment="1">
      <alignment horizontal="center" vertical="center" wrapText="1"/>
    </xf>
    <xf numFmtId="1" fontId="19" fillId="0" borderId="22" xfId="0" applyNumberFormat="1" applyFont="1" applyFill="1" applyBorder="1" applyAlignment="1">
      <alignment horizontal="center" vertical="center" wrapText="1"/>
    </xf>
    <xf numFmtId="2" fontId="0" fillId="0" borderId="19" xfId="0" applyNumberFormat="1" applyBorder="1"/>
    <xf numFmtId="2" fontId="0" fillId="0" borderId="46" xfId="0" applyNumberFormat="1" applyBorder="1"/>
    <xf numFmtId="0" fontId="0" fillId="0" borderId="49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49" fontId="22" fillId="0" borderId="57" xfId="0" applyNumberFormat="1" applyFont="1" applyBorder="1" applyAlignment="1">
      <alignment wrapText="1"/>
    </xf>
    <xf numFmtId="49" fontId="19" fillId="0" borderId="44" xfId="0" applyNumberFormat="1" applyFont="1" applyBorder="1" applyAlignment="1">
      <alignment horizontal="right"/>
    </xf>
    <xf numFmtId="0" fontId="0" fillId="0" borderId="27" xfId="0" applyBorder="1"/>
    <xf numFmtId="0" fontId="0" fillId="0" borderId="59" xfId="0" applyBorder="1" applyAlignment="1">
      <alignment horizontal="right"/>
    </xf>
    <xf numFmtId="49" fontId="19" fillId="0" borderId="59" xfId="0" applyNumberFormat="1" applyFont="1" applyFill="1" applyBorder="1" applyAlignment="1">
      <alignment horizontal="right"/>
    </xf>
    <xf numFmtId="49" fontId="19" fillId="0" borderId="54" xfId="0" applyNumberFormat="1" applyFont="1" applyFill="1" applyBorder="1" applyAlignment="1">
      <alignment horizontal="right"/>
    </xf>
    <xf numFmtId="0" fontId="0" fillId="0" borderId="24" xfId="0" applyBorder="1" applyAlignment="1">
      <alignment horizontal="center"/>
    </xf>
    <xf numFmtId="0" fontId="0" fillId="0" borderId="36" xfId="0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37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ont="1" applyBorder="1"/>
    <xf numFmtId="166" fontId="0" fillId="0" borderId="20" xfId="0" applyNumberFormat="1" applyFont="1" applyFill="1" applyBorder="1" applyAlignment="1">
      <alignment horizontal="center"/>
    </xf>
    <xf numFmtId="166" fontId="0" fillId="0" borderId="0" xfId="0" applyNumberFormat="1"/>
    <xf numFmtId="166" fontId="0" fillId="0" borderId="22" xfId="0" applyNumberFormat="1" applyBorder="1" applyAlignment="1">
      <alignment horizontal="center"/>
    </xf>
    <xf numFmtId="166" fontId="0" fillId="0" borderId="25" xfId="0" applyNumberFormat="1" applyBorder="1"/>
    <xf numFmtId="166" fontId="0" fillId="0" borderId="26" xfId="0" applyNumberFormat="1" applyBorder="1" applyAlignment="1">
      <alignment horizontal="center"/>
    </xf>
    <xf numFmtId="166" fontId="0" fillId="0" borderId="25" xfId="0" applyNumberFormat="1" applyBorder="1" applyAlignment="1">
      <alignment horizontal="center"/>
    </xf>
    <xf numFmtId="166" fontId="0" fillId="0" borderId="27" xfId="0" applyNumberFormat="1" applyBorder="1"/>
    <xf numFmtId="166" fontId="0" fillId="0" borderId="29" xfId="0" applyNumberFormat="1" applyBorder="1" applyAlignment="1">
      <alignment horizontal="center"/>
    </xf>
    <xf numFmtId="166" fontId="0" fillId="0" borderId="27" xfId="0" applyNumberFormat="1" applyBorder="1" applyAlignment="1">
      <alignment horizontal="center"/>
    </xf>
    <xf numFmtId="166" fontId="0" fillId="0" borderId="28" xfId="0" applyNumberFormat="1" applyFont="1" applyBorder="1" applyAlignment="1">
      <alignment horizontal="center"/>
    </xf>
    <xf numFmtId="166" fontId="0" fillId="0" borderId="0" xfId="0" applyNumberFormat="1" applyFont="1"/>
    <xf numFmtId="166" fontId="0" fillId="0" borderId="21" xfId="0" applyNumberFormat="1" applyBorder="1" applyAlignment="1">
      <alignment horizontal="center"/>
    </xf>
    <xf numFmtId="166" fontId="0" fillId="0" borderId="0" xfId="0" applyNumberFormat="1" applyFont="1" applyAlignment="1">
      <alignment horizontal="center"/>
    </xf>
    <xf numFmtId="0" fontId="0" fillId="0" borderId="48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/>
    </xf>
    <xf numFmtId="166" fontId="0" fillId="0" borderId="22" xfId="0" applyNumberFormat="1" applyFill="1" applyBorder="1" applyAlignment="1">
      <alignment horizontal="center"/>
    </xf>
    <xf numFmtId="166" fontId="0" fillId="0" borderId="25" xfId="0" applyNumberFormat="1" applyFill="1" applyBorder="1"/>
    <xf numFmtId="166" fontId="0" fillId="0" borderId="10" xfId="0" applyNumberFormat="1" applyFill="1" applyBorder="1" applyAlignment="1">
      <alignment horizontal="center"/>
    </xf>
    <xf numFmtId="166" fontId="0" fillId="0" borderId="26" xfId="0" applyNumberFormat="1" applyFill="1" applyBorder="1" applyAlignment="1">
      <alignment horizontal="center"/>
    </xf>
    <xf numFmtId="166" fontId="0" fillId="0" borderId="25" xfId="0" applyNumberFormat="1" applyFill="1" applyBorder="1" applyAlignment="1">
      <alignment horizontal="center"/>
    </xf>
    <xf numFmtId="166" fontId="0" fillId="0" borderId="27" xfId="0" applyNumberFormat="1" applyFill="1" applyBorder="1"/>
    <xf numFmtId="166" fontId="0" fillId="0" borderId="28" xfId="0" applyNumberFormat="1" applyFill="1" applyBorder="1" applyAlignment="1">
      <alignment horizontal="center"/>
    </xf>
    <xf numFmtId="166" fontId="0" fillId="0" borderId="29" xfId="0" applyNumberFormat="1" applyFill="1" applyBorder="1" applyAlignment="1">
      <alignment horizontal="center"/>
    </xf>
    <xf numFmtId="166" fontId="0" fillId="0" borderId="27" xfId="0" applyNumberFormat="1" applyFill="1" applyBorder="1" applyAlignment="1">
      <alignment horizontal="center"/>
    </xf>
    <xf numFmtId="166" fontId="0" fillId="0" borderId="26" xfId="0" applyNumberFormat="1" applyBorder="1"/>
    <xf numFmtId="166" fontId="0" fillId="0" borderId="28" xfId="0" applyNumberFormat="1" applyBorder="1"/>
    <xf numFmtId="166" fontId="0" fillId="0" borderId="29" xfId="0" applyNumberFormat="1" applyBorder="1"/>
    <xf numFmtId="166" fontId="0" fillId="0" borderId="10" xfId="0" applyNumberFormat="1" applyFont="1" applyBorder="1"/>
    <xf numFmtId="166" fontId="0" fillId="0" borderId="28" xfId="0" applyNumberFormat="1" applyFont="1" applyBorder="1"/>
    <xf numFmtId="166" fontId="0" fillId="0" borderId="0" xfId="0" applyNumberFormat="1" applyAlignment="1">
      <alignment horizontal="center"/>
    </xf>
    <xf numFmtId="166" fontId="0" fillId="35" borderId="22" xfId="0" applyNumberFormat="1" applyFill="1" applyBorder="1" applyAlignment="1">
      <alignment horizontal="center"/>
    </xf>
    <xf numFmtId="166" fontId="0" fillId="35" borderId="23" xfId="0" applyNumberFormat="1" applyFill="1" applyBorder="1" applyAlignment="1">
      <alignment horizontal="center"/>
    </xf>
    <xf numFmtId="166" fontId="0" fillId="35" borderId="24" xfId="0" applyNumberFormat="1" applyFill="1" applyBorder="1" applyAlignment="1">
      <alignment horizontal="center"/>
    </xf>
    <xf numFmtId="166" fontId="0" fillId="35" borderId="25" xfId="0" applyNumberFormat="1" applyFill="1" applyBorder="1" applyAlignment="1">
      <alignment horizontal="center"/>
    </xf>
    <xf numFmtId="166" fontId="0" fillId="35" borderId="10" xfId="0" applyNumberFormat="1" applyFill="1" applyBorder="1" applyAlignment="1">
      <alignment horizontal="center"/>
    </xf>
    <xf numFmtId="166" fontId="0" fillId="35" borderId="26" xfId="0" applyNumberFormat="1" applyFill="1" applyBorder="1" applyAlignment="1">
      <alignment horizontal="center"/>
    </xf>
    <xf numFmtId="166" fontId="0" fillId="35" borderId="27" xfId="0" applyNumberFormat="1" applyFill="1" applyBorder="1" applyAlignment="1">
      <alignment horizontal="center"/>
    </xf>
    <xf numFmtId="166" fontId="0" fillId="35" borderId="28" xfId="0" applyNumberFormat="1" applyFill="1" applyBorder="1" applyAlignment="1">
      <alignment horizontal="center"/>
    </xf>
    <xf numFmtId="166" fontId="0" fillId="35" borderId="29" xfId="0" applyNumberFormat="1" applyFill="1" applyBorder="1" applyAlignment="1">
      <alignment horizontal="center"/>
    </xf>
    <xf numFmtId="0" fontId="0" fillId="0" borderId="22" xfId="0" applyFill="1" applyBorder="1"/>
    <xf numFmtId="0" fontId="0" fillId="0" borderId="23" xfId="0" applyFill="1" applyBorder="1"/>
    <xf numFmtId="0" fontId="0" fillId="0" borderId="24" xfId="0" applyFill="1" applyBorder="1"/>
    <xf numFmtId="0" fontId="0" fillId="0" borderId="25" xfId="0" applyFill="1" applyBorder="1"/>
    <xf numFmtId="0" fontId="0" fillId="0" borderId="26" xfId="0" applyFill="1" applyBorder="1"/>
    <xf numFmtId="167" fontId="0" fillId="0" borderId="24" xfId="0" applyNumberFormat="1" applyFont="1" applyFill="1" applyBorder="1" applyAlignment="1">
      <alignment horizontal="center" vertical="center"/>
    </xf>
    <xf numFmtId="2" fontId="0" fillId="0" borderId="22" xfId="0" applyNumberFormat="1" applyFill="1" applyBorder="1" applyAlignment="1">
      <alignment horizontal="center"/>
    </xf>
    <xf numFmtId="2" fontId="0" fillId="0" borderId="23" xfId="0" applyNumberFormat="1" applyFill="1" applyBorder="1"/>
    <xf numFmtId="2" fontId="0" fillId="0" borderId="24" xfId="0" applyNumberFormat="1" applyFill="1" applyBorder="1"/>
    <xf numFmtId="2" fontId="0" fillId="0" borderId="26" xfId="0" applyNumberFormat="1" applyFill="1" applyBorder="1"/>
    <xf numFmtId="2" fontId="0" fillId="0" borderId="46" xfId="0" applyNumberFormat="1" applyFill="1" applyBorder="1"/>
    <xf numFmtId="2" fontId="0" fillId="0" borderId="28" xfId="0" applyNumberFormat="1" applyFill="1" applyBorder="1"/>
    <xf numFmtId="2" fontId="0" fillId="0" borderId="29" xfId="0" applyNumberFormat="1" applyFill="1" applyBorder="1"/>
    <xf numFmtId="166" fontId="0" fillId="0" borderId="10" xfId="0" applyNumberFormat="1" applyFill="1" applyBorder="1"/>
    <xf numFmtId="166" fontId="0" fillId="0" borderId="10" xfId="0" applyNumberFormat="1" applyFont="1" applyFill="1" applyBorder="1"/>
    <xf numFmtId="166" fontId="0" fillId="0" borderId="26" xfId="0" applyNumberFormat="1" applyFill="1" applyBorder="1"/>
    <xf numFmtId="166" fontId="0" fillId="0" borderId="28" xfId="0" applyNumberFormat="1" applyFill="1" applyBorder="1"/>
    <xf numFmtId="166" fontId="0" fillId="0" borderId="28" xfId="0" applyNumberFormat="1" applyFont="1" applyFill="1" applyBorder="1"/>
    <xf numFmtId="166" fontId="0" fillId="0" borderId="29" xfId="0" applyNumberFormat="1" applyFill="1" applyBorder="1"/>
    <xf numFmtId="165" fontId="0" fillId="0" borderId="23" xfId="0" applyNumberFormat="1" applyBorder="1" applyAlignment="1">
      <alignment horizontal="center"/>
    </xf>
    <xf numFmtId="165" fontId="0" fillId="0" borderId="22" xfId="0" applyNumberFormat="1" applyBorder="1"/>
    <xf numFmtId="165" fontId="0" fillId="0" borderId="24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165" fontId="0" fillId="35" borderId="22" xfId="0" applyNumberFormat="1" applyFill="1" applyBorder="1" applyAlignment="1">
      <alignment horizontal="center"/>
    </xf>
    <xf numFmtId="165" fontId="0" fillId="35" borderId="23" xfId="0" applyNumberFormat="1" applyFill="1" applyBorder="1" applyAlignment="1">
      <alignment horizontal="center"/>
    </xf>
    <xf numFmtId="165" fontId="0" fillId="35" borderId="24" xfId="0" applyNumberFormat="1" applyFill="1" applyBorder="1" applyAlignment="1">
      <alignment horizontal="center"/>
    </xf>
    <xf numFmtId="165" fontId="0" fillId="0" borderId="23" xfId="0" applyNumberFormat="1" applyBorder="1"/>
    <xf numFmtId="165" fontId="0" fillId="0" borderId="24" xfId="0" applyNumberFormat="1" applyBorder="1"/>
    <xf numFmtId="165" fontId="0" fillId="0" borderId="22" xfId="0" applyNumberFormat="1" applyFill="1" applyBorder="1"/>
    <xf numFmtId="165" fontId="0" fillId="0" borderId="23" xfId="0" applyNumberFormat="1" applyFill="1" applyBorder="1"/>
    <xf numFmtId="165" fontId="0" fillId="0" borderId="24" xfId="0" applyNumberFormat="1" applyFill="1" applyBorder="1"/>
    <xf numFmtId="0" fontId="0" fillId="0" borderId="49" xfId="0" applyFont="1" applyBorder="1" applyAlignment="1">
      <alignment horizontal="center" vertical="center" wrapText="1"/>
    </xf>
    <xf numFmtId="166" fontId="0" fillId="35" borderId="22" xfId="0" applyNumberFormat="1" applyFill="1" applyBorder="1"/>
    <xf numFmtId="166" fontId="0" fillId="35" borderId="25" xfId="0" applyNumberFormat="1" applyFill="1" applyBorder="1"/>
    <xf numFmtId="166" fontId="0" fillId="35" borderId="27" xfId="0" applyNumberFormat="1" applyFill="1" applyBorder="1"/>
    <xf numFmtId="0" fontId="0" fillId="35" borderId="22" xfId="0" applyFill="1" applyBorder="1" applyAlignment="1">
      <alignment horizontal="center"/>
    </xf>
    <xf numFmtId="0" fontId="0" fillId="35" borderId="23" xfId="0" applyFill="1" applyBorder="1" applyAlignment="1">
      <alignment horizontal="center"/>
    </xf>
    <xf numFmtId="0" fontId="0" fillId="35" borderId="24" xfId="0" applyFill="1" applyBorder="1" applyAlignment="1">
      <alignment horizontal="center"/>
    </xf>
    <xf numFmtId="0" fontId="0" fillId="35" borderId="25" xfId="0" applyFill="1" applyBorder="1" applyAlignment="1">
      <alignment horizontal="center"/>
    </xf>
    <xf numFmtId="0" fontId="0" fillId="35" borderId="10" xfId="0" applyFill="1" applyBorder="1" applyAlignment="1">
      <alignment horizontal="center"/>
    </xf>
    <xf numFmtId="0" fontId="0" fillId="35" borderId="26" xfId="0" applyFill="1" applyBorder="1" applyAlignment="1">
      <alignment horizontal="center"/>
    </xf>
    <xf numFmtId="0" fontId="0" fillId="35" borderId="27" xfId="0" applyFill="1" applyBorder="1" applyAlignment="1">
      <alignment horizontal="center"/>
    </xf>
    <xf numFmtId="0" fontId="0" fillId="35" borderId="28" xfId="0" applyFill="1" applyBorder="1" applyAlignment="1">
      <alignment horizontal="center"/>
    </xf>
    <xf numFmtId="0" fontId="0" fillId="35" borderId="29" xfId="0" applyFill="1" applyBorder="1" applyAlignment="1">
      <alignment horizontal="center"/>
    </xf>
    <xf numFmtId="165" fontId="0" fillId="0" borderId="26" xfId="0" applyNumberFormat="1" applyBorder="1"/>
    <xf numFmtId="165" fontId="0" fillId="0" borderId="28" xfId="0" applyNumberFormat="1" applyBorder="1"/>
    <xf numFmtId="165" fontId="0" fillId="0" borderId="29" xfId="0" applyNumberFormat="1" applyBorder="1"/>
    <xf numFmtId="164" fontId="19" fillId="0" borderId="28" xfId="0" applyNumberFormat="1" applyFont="1" applyFill="1" applyBorder="1" applyAlignment="1">
      <alignment horizontal="center"/>
    </xf>
    <xf numFmtId="165" fontId="19" fillId="0" borderId="46" xfId="0" applyNumberFormat="1" applyFont="1" applyFill="1" applyBorder="1" applyAlignment="1">
      <alignment horizontal="center"/>
    </xf>
    <xf numFmtId="0" fontId="0" fillId="0" borderId="24" xfId="0" applyFont="1" applyFill="1" applyBorder="1" applyAlignment="1">
      <alignment horizontal="center"/>
    </xf>
    <xf numFmtId="165" fontId="0" fillId="0" borderId="23" xfId="0" applyNumberFormat="1" applyFill="1" applyBorder="1" applyAlignment="1">
      <alignment horizontal="center"/>
    </xf>
    <xf numFmtId="0" fontId="0" fillId="35" borderId="48" xfId="0" applyFont="1" applyFill="1" applyBorder="1" applyAlignment="1">
      <alignment horizontal="center"/>
    </xf>
    <xf numFmtId="0" fontId="0" fillId="35" borderId="23" xfId="0" applyFont="1" applyFill="1" applyBorder="1" applyAlignment="1">
      <alignment horizontal="center"/>
    </xf>
    <xf numFmtId="0" fontId="0" fillId="35" borderId="36" xfId="0" applyFont="1" applyFill="1" applyBorder="1" applyAlignment="1">
      <alignment horizontal="center"/>
    </xf>
    <xf numFmtId="0" fontId="0" fillId="35" borderId="22" xfId="0" applyFont="1" applyFill="1" applyBorder="1" applyAlignment="1">
      <alignment horizontal="center"/>
    </xf>
    <xf numFmtId="0" fontId="0" fillId="35" borderId="18" xfId="0" applyFont="1" applyFill="1" applyBorder="1" applyAlignment="1">
      <alignment horizontal="center"/>
    </xf>
    <xf numFmtId="0" fontId="0" fillId="35" borderId="10" xfId="0" applyFont="1" applyFill="1" applyBorder="1" applyAlignment="1">
      <alignment horizontal="center"/>
    </xf>
    <xf numFmtId="0" fontId="0" fillId="35" borderId="17" xfId="0" applyFont="1" applyFill="1" applyBorder="1" applyAlignment="1">
      <alignment horizontal="center"/>
    </xf>
    <xf numFmtId="0" fontId="0" fillId="35" borderId="25" xfId="0" applyFont="1" applyFill="1" applyBorder="1" applyAlignment="1">
      <alignment horizontal="center"/>
    </xf>
    <xf numFmtId="2" fontId="0" fillId="35" borderId="10" xfId="0" applyNumberFormat="1" applyFont="1" applyFill="1" applyBorder="1" applyAlignment="1">
      <alignment horizontal="center"/>
    </xf>
    <xf numFmtId="0" fontId="0" fillId="35" borderId="12" xfId="0" applyFont="1" applyFill="1" applyBorder="1" applyAlignment="1">
      <alignment horizontal="center"/>
    </xf>
    <xf numFmtId="0" fontId="0" fillId="35" borderId="19" xfId="0" applyFont="1" applyFill="1" applyBorder="1" applyAlignment="1">
      <alignment horizontal="center"/>
    </xf>
    <xf numFmtId="0" fontId="0" fillId="35" borderId="11" xfId="0" applyFont="1" applyFill="1" applyBorder="1" applyAlignment="1">
      <alignment horizontal="center"/>
    </xf>
    <xf numFmtId="0" fontId="0" fillId="35" borderId="42" xfId="0" applyFont="1" applyFill="1" applyBorder="1" applyAlignment="1">
      <alignment horizontal="center"/>
    </xf>
    <xf numFmtId="2" fontId="0" fillId="35" borderId="19" xfId="0" applyNumberFormat="1" applyFont="1" applyFill="1" applyBorder="1" applyAlignment="1">
      <alignment horizontal="center"/>
    </xf>
    <xf numFmtId="2" fontId="0" fillId="35" borderId="48" xfId="0" applyNumberFormat="1" applyFont="1" applyFill="1" applyBorder="1" applyAlignment="1">
      <alignment horizontal="center"/>
    </xf>
    <xf numFmtId="2" fontId="0" fillId="35" borderId="23" xfId="0" applyNumberFormat="1" applyFont="1" applyFill="1" applyBorder="1" applyAlignment="1">
      <alignment horizontal="center"/>
    </xf>
    <xf numFmtId="2" fontId="0" fillId="35" borderId="36" xfId="0" applyNumberFormat="1" applyFont="1" applyFill="1" applyBorder="1" applyAlignment="1">
      <alignment horizontal="center"/>
    </xf>
    <xf numFmtId="2" fontId="0" fillId="35" borderId="22" xfId="0" applyNumberFormat="1" applyFont="1" applyFill="1" applyBorder="1" applyAlignment="1">
      <alignment horizontal="center"/>
    </xf>
    <xf numFmtId="2" fontId="0" fillId="35" borderId="18" xfId="0" applyNumberFormat="1" applyFont="1" applyFill="1" applyBorder="1" applyAlignment="1">
      <alignment horizontal="center"/>
    </xf>
    <xf numFmtId="2" fontId="0" fillId="35" borderId="17" xfId="0" applyNumberFormat="1" applyFont="1" applyFill="1" applyBorder="1" applyAlignment="1">
      <alignment horizontal="center"/>
    </xf>
    <xf numFmtId="2" fontId="0" fillId="35" borderId="25" xfId="0" applyNumberFormat="1" applyFont="1" applyFill="1" applyBorder="1" applyAlignment="1">
      <alignment horizontal="center"/>
    </xf>
    <xf numFmtId="2" fontId="0" fillId="35" borderId="28" xfId="0" applyNumberFormat="1" applyFont="1" applyFill="1" applyBorder="1" applyAlignment="1">
      <alignment horizontal="center"/>
    </xf>
    <xf numFmtId="2" fontId="0" fillId="35" borderId="37" xfId="0" applyNumberFormat="1" applyFont="1" applyFill="1" applyBorder="1" applyAlignment="1">
      <alignment horizontal="center"/>
    </xf>
    <xf numFmtId="2" fontId="0" fillId="35" borderId="16" xfId="0" applyNumberFormat="1" applyFont="1" applyFill="1" applyBorder="1"/>
    <xf numFmtId="2" fontId="0" fillId="35" borderId="21" xfId="0" applyNumberFormat="1" applyFont="1" applyFill="1" applyBorder="1" applyAlignment="1">
      <alignment horizontal="center"/>
    </xf>
    <xf numFmtId="0" fontId="0" fillId="35" borderId="21" xfId="0" applyFont="1" applyFill="1" applyBorder="1" applyAlignment="1">
      <alignment horizontal="center"/>
    </xf>
    <xf numFmtId="2" fontId="0" fillId="35" borderId="15" xfId="0" applyNumberFormat="1" applyFont="1" applyFill="1" applyBorder="1" applyAlignment="1">
      <alignment horizontal="center"/>
    </xf>
    <xf numFmtId="2" fontId="0" fillId="35" borderId="47" xfId="0" applyNumberFormat="1" applyFont="1" applyFill="1" applyBorder="1"/>
    <xf numFmtId="0" fontId="0" fillId="35" borderId="28" xfId="0" applyFont="1" applyFill="1" applyBorder="1" applyAlignment="1">
      <alignment horizontal="center"/>
    </xf>
    <xf numFmtId="2" fontId="0" fillId="35" borderId="42" xfId="0" applyNumberFormat="1" applyFont="1" applyFill="1" applyBorder="1" applyAlignment="1">
      <alignment horizontal="center"/>
    </xf>
    <xf numFmtId="2" fontId="0" fillId="35" borderId="11" xfId="0" applyNumberFormat="1" applyFont="1" applyFill="1" applyBorder="1" applyAlignment="1">
      <alignment horizontal="center"/>
    </xf>
    <xf numFmtId="0" fontId="0" fillId="35" borderId="16" xfId="0" applyFont="1" applyFill="1" applyBorder="1"/>
    <xf numFmtId="0" fontId="0" fillId="35" borderId="15" xfId="0" applyFont="1" applyFill="1" applyBorder="1" applyAlignment="1">
      <alignment horizontal="center"/>
    </xf>
    <xf numFmtId="0" fontId="0" fillId="35" borderId="37" xfId="0" applyFont="1" applyFill="1" applyBorder="1" applyAlignment="1">
      <alignment horizontal="center"/>
    </xf>
    <xf numFmtId="0" fontId="0" fillId="35" borderId="48" xfId="0" applyFont="1" applyFill="1" applyBorder="1" applyAlignment="1">
      <alignment horizontal="center" vertical="center" wrapText="1"/>
    </xf>
    <xf numFmtId="2" fontId="0" fillId="35" borderId="23" xfId="0" applyNumberFormat="1" applyFont="1" applyFill="1" applyBorder="1" applyAlignment="1">
      <alignment horizontal="center" vertical="center" wrapText="1"/>
    </xf>
    <xf numFmtId="0" fontId="0" fillId="35" borderId="23" xfId="0" applyFont="1" applyFill="1" applyBorder="1" applyAlignment="1">
      <alignment horizontal="center" vertical="center" wrapText="1"/>
    </xf>
    <xf numFmtId="0" fontId="0" fillId="35" borderId="36" xfId="0" applyFont="1" applyFill="1" applyBorder="1" applyAlignment="1">
      <alignment horizontal="center" vertical="center" wrapText="1"/>
    </xf>
    <xf numFmtId="0" fontId="0" fillId="35" borderId="22" xfId="0" applyFont="1" applyFill="1" applyBorder="1" applyAlignment="1">
      <alignment horizontal="center" vertical="center" wrapText="1"/>
    </xf>
    <xf numFmtId="164" fontId="0" fillId="35" borderId="23" xfId="0" applyNumberFormat="1" applyFont="1" applyFill="1" applyBorder="1" applyAlignment="1">
      <alignment horizontal="center" vertical="center" wrapText="1"/>
    </xf>
    <xf numFmtId="0" fontId="0" fillId="35" borderId="24" xfId="0" applyFont="1" applyFill="1" applyBorder="1" applyAlignment="1">
      <alignment horizontal="center" vertical="center" wrapText="1"/>
    </xf>
    <xf numFmtId="2" fontId="19" fillId="35" borderId="22" xfId="0" applyNumberFormat="1" applyFont="1" applyFill="1" applyBorder="1" applyAlignment="1">
      <alignment horizontal="center" vertical="top"/>
    </xf>
    <xf numFmtId="2" fontId="19" fillId="35" borderId="23" xfId="0" applyNumberFormat="1" applyFont="1" applyFill="1" applyBorder="1" applyAlignment="1">
      <alignment horizontal="center" vertical="top"/>
    </xf>
    <xf numFmtId="2" fontId="19" fillId="35" borderId="36" xfId="0" applyNumberFormat="1" applyFont="1" applyFill="1" applyBorder="1" applyAlignment="1">
      <alignment horizontal="center" vertical="top"/>
    </xf>
    <xf numFmtId="2" fontId="19" fillId="35" borderId="25" xfId="0" applyNumberFormat="1" applyFont="1" applyFill="1" applyBorder="1" applyAlignment="1">
      <alignment horizontal="center" vertical="top"/>
    </xf>
    <xf numFmtId="2" fontId="19" fillId="35" borderId="10" xfId="0" applyNumberFormat="1" applyFont="1" applyFill="1" applyBorder="1" applyAlignment="1">
      <alignment horizontal="center" vertical="top"/>
    </xf>
    <xf numFmtId="2" fontId="19" fillId="35" borderId="17" xfId="0" applyNumberFormat="1" applyFont="1" applyFill="1" applyBorder="1" applyAlignment="1">
      <alignment horizontal="center" vertical="top"/>
    </xf>
    <xf numFmtId="2" fontId="19" fillId="35" borderId="42" xfId="0" applyNumberFormat="1" applyFont="1" applyFill="1" applyBorder="1" applyAlignment="1">
      <alignment horizontal="center" vertical="top"/>
    </xf>
    <xf numFmtId="2" fontId="19" fillId="35" borderId="19" xfId="0" applyNumberFormat="1" applyFont="1" applyFill="1" applyBorder="1" applyAlignment="1">
      <alignment horizontal="center" vertical="top"/>
    </xf>
    <xf numFmtId="2" fontId="19" fillId="35" borderId="11" xfId="0" applyNumberFormat="1" applyFont="1" applyFill="1" applyBorder="1" applyAlignment="1">
      <alignment horizontal="center" vertical="top"/>
    </xf>
    <xf numFmtId="2" fontId="19" fillId="35" borderId="27" xfId="0" applyNumberFormat="1" applyFont="1" applyFill="1" applyBorder="1" applyAlignment="1">
      <alignment horizontal="center" vertical="top"/>
    </xf>
    <xf numFmtId="2" fontId="19" fillId="35" borderId="28" xfId="0" applyNumberFormat="1" applyFont="1" applyFill="1" applyBorder="1" applyAlignment="1">
      <alignment horizontal="center" vertical="top"/>
    </xf>
    <xf numFmtId="2" fontId="19" fillId="35" borderId="37" xfId="0" applyNumberFormat="1" applyFont="1" applyFill="1" applyBorder="1" applyAlignment="1">
      <alignment horizontal="center" vertical="top"/>
    </xf>
    <xf numFmtId="2" fontId="0" fillId="35" borderId="27" xfId="0" applyNumberFormat="1" applyFont="1" applyFill="1" applyBorder="1" applyAlignment="1">
      <alignment horizontal="center"/>
    </xf>
    <xf numFmtId="2" fontId="0" fillId="0" borderId="63" xfId="0" applyNumberFormat="1" applyFont="1" applyFill="1" applyBorder="1" applyAlignment="1">
      <alignment horizontal="center"/>
    </xf>
    <xf numFmtId="164" fontId="0" fillId="0" borderId="63" xfId="0" applyNumberFormat="1" applyFont="1" applyFill="1" applyBorder="1" applyAlignment="1">
      <alignment horizontal="center"/>
    </xf>
    <xf numFmtId="0" fontId="0" fillId="0" borderId="63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2" fontId="19" fillId="35" borderId="24" xfId="0" applyNumberFormat="1" applyFont="1" applyFill="1" applyBorder="1" applyAlignment="1">
      <alignment horizontal="center" vertical="top"/>
    </xf>
    <xf numFmtId="2" fontId="19" fillId="35" borderId="48" xfId="0" applyNumberFormat="1" applyFont="1" applyFill="1" applyBorder="1" applyAlignment="1">
      <alignment horizontal="center" vertical="top"/>
    </xf>
    <xf numFmtId="2" fontId="19" fillId="35" borderId="26" xfId="0" applyNumberFormat="1" applyFont="1" applyFill="1" applyBorder="1" applyAlignment="1">
      <alignment horizontal="center" vertical="top"/>
    </xf>
    <xf numFmtId="2" fontId="19" fillId="35" borderId="18" xfId="0" applyNumberFormat="1" applyFont="1" applyFill="1" applyBorder="1" applyAlignment="1">
      <alignment horizontal="center" vertical="top"/>
    </xf>
    <xf numFmtId="2" fontId="19" fillId="35" borderId="46" xfId="0" applyNumberFormat="1" applyFont="1" applyFill="1" applyBorder="1" applyAlignment="1">
      <alignment horizontal="center" vertical="top"/>
    </xf>
    <xf numFmtId="2" fontId="19" fillId="35" borderId="12" xfId="0" applyNumberFormat="1" applyFont="1" applyFill="1" applyBorder="1" applyAlignment="1">
      <alignment horizontal="center" vertical="top"/>
    </xf>
    <xf numFmtId="2" fontId="0" fillId="35" borderId="26" xfId="0" applyNumberFormat="1" applyFont="1" applyFill="1" applyBorder="1" applyAlignment="1">
      <alignment horizontal="center"/>
    </xf>
    <xf numFmtId="2" fontId="0" fillId="35" borderId="29" xfId="0" applyNumberFormat="1" applyFont="1" applyFill="1" applyBorder="1" applyAlignment="1">
      <alignment horizontal="center"/>
    </xf>
    <xf numFmtId="2" fontId="19" fillId="35" borderId="47" xfId="0" applyNumberFormat="1" applyFont="1" applyFill="1" applyBorder="1" applyAlignment="1">
      <alignment horizontal="center" vertical="top"/>
    </xf>
    <xf numFmtId="2" fontId="0" fillId="35" borderId="24" xfId="0" applyNumberFormat="1" applyFont="1" applyFill="1" applyBorder="1" applyAlignment="1">
      <alignment horizontal="center"/>
    </xf>
    <xf numFmtId="2" fontId="0" fillId="35" borderId="46" xfId="0" applyNumberFormat="1" applyFont="1" applyFill="1" applyBorder="1" applyAlignment="1">
      <alignment horizontal="center"/>
    </xf>
    <xf numFmtId="0" fontId="0" fillId="35" borderId="24" xfId="0" applyFont="1" applyFill="1" applyBorder="1" applyAlignment="1">
      <alignment horizontal="center"/>
    </xf>
    <xf numFmtId="0" fontId="0" fillId="35" borderId="26" xfId="0" applyFont="1" applyFill="1" applyBorder="1" applyAlignment="1">
      <alignment horizontal="center"/>
    </xf>
    <xf numFmtId="0" fontId="0" fillId="35" borderId="29" xfId="0" applyFont="1" applyFill="1" applyBorder="1" applyAlignment="1">
      <alignment horizontal="center"/>
    </xf>
    <xf numFmtId="166" fontId="0" fillId="35" borderId="34" xfId="0" applyNumberFormat="1" applyFill="1" applyBorder="1"/>
    <xf numFmtId="166" fontId="0" fillId="35" borderId="21" xfId="0" applyNumberFormat="1" applyFill="1" applyBorder="1" applyAlignment="1">
      <alignment horizontal="center"/>
    </xf>
    <xf numFmtId="166" fontId="0" fillId="35" borderId="35" xfId="0" applyNumberFormat="1" applyFill="1" applyBorder="1" applyAlignment="1">
      <alignment horizontal="center"/>
    </xf>
    <xf numFmtId="166" fontId="0" fillId="35" borderId="34" xfId="0" applyNumberFormat="1" applyFill="1" applyBorder="1" applyAlignment="1">
      <alignment horizontal="center"/>
    </xf>
    <xf numFmtId="165" fontId="0" fillId="35" borderId="22" xfId="0" applyNumberFormat="1" applyFill="1" applyBorder="1"/>
    <xf numFmtId="167" fontId="19" fillId="0" borderId="23" xfId="0" applyNumberFormat="1" applyFont="1" applyFill="1" applyBorder="1" applyAlignment="1">
      <alignment horizontal="center"/>
    </xf>
    <xf numFmtId="165" fontId="0" fillId="35" borderId="23" xfId="0" applyNumberFormat="1" applyFont="1" applyFill="1" applyBorder="1" applyAlignment="1">
      <alignment horizontal="center"/>
    </xf>
    <xf numFmtId="165" fontId="0" fillId="35" borderId="10" xfId="0" applyNumberFormat="1" applyFont="1" applyFill="1" applyBorder="1" applyAlignment="1">
      <alignment horizontal="center"/>
    </xf>
    <xf numFmtId="2" fontId="0" fillId="35" borderId="47" xfId="0" applyNumberFormat="1" applyFont="1" applyFill="1" applyBorder="1" applyAlignment="1">
      <alignment horizontal="center"/>
    </xf>
    <xf numFmtId="165" fontId="0" fillId="35" borderId="28" xfId="0" applyNumberFormat="1" applyFont="1" applyFill="1" applyBorder="1" applyAlignment="1">
      <alignment horizontal="center"/>
    </xf>
    <xf numFmtId="2" fontId="23" fillId="0" borderId="16" xfId="0" applyNumberFormat="1" applyFont="1" applyFill="1" applyBorder="1" applyAlignment="1">
      <alignment horizontal="center"/>
    </xf>
    <xf numFmtId="2" fontId="19" fillId="0" borderId="21" xfId="0" applyNumberFormat="1" applyFont="1" applyBorder="1" applyAlignment="1">
      <alignment horizontal="center" vertical="top"/>
    </xf>
    <xf numFmtId="165" fontId="19" fillId="0" borderId="21" xfId="0" applyNumberFormat="1" applyFont="1" applyBorder="1" applyAlignment="1">
      <alignment horizontal="center" vertical="top"/>
    </xf>
    <xf numFmtId="165" fontId="19" fillId="0" borderId="15" xfId="0" applyNumberFormat="1" applyFont="1" applyBorder="1" applyAlignment="1">
      <alignment horizontal="center" vertical="top"/>
    </xf>
    <xf numFmtId="2" fontId="19" fillId="0" borderId="15" xfId="0" applyNumberFormat="1" applyFont="1" applyBorder="1" applyAlignment="1">
      <alignment horizontal="center"/>
    </xf>
    <xf numFmtId="167" fontId="19" fillId="0" borderId="34" xfId="0" applyNumberFormat="1" applyFont="1" applyBorder="1" applyAlignment="1">
      <alignment horizontal="center" vertical="top"/>
    </xf>
    <xf numFmtId="167" fontId="0" fillId="0" borderId="21" xfId="0" applyNumberFormat="1" applyBorder="1" applyAlignment="1">
      <alignment horizontal="center"/>
    </xf>
    <xf numFmtId="167" fontId="0" fillId="0" borderId="15" xfId="0" applyNumberFormat="1" applyBorder="1" applyAlignment="1">
      <alignment horizontal="center"/>
    </xf>
    <xf numFmtId="167" fontId="0" fillId="0" borderId="35" xfId="0" applyNumberFormat="1" applyFont="1" applyFill="1" applyBorder="1" applyAlignment="1">
      <alignment horizontal="center"/>
    </xf>
    <xf numFmtId="49" fontId="19" fillId="0" borderId="70" xfId="0" applyNumberFormat="1" applyFont="1" applyBorder="1" applyAlignment="1">
      <alignment horizontal="left" wrapText="1"/>
    </xf>
    <xf numFmtId="49" fontId="19" fillId="0" borderId="59" xfId="0" applyNumberFormat="1" applyFont="1" applyBorder="1" applyAlignment="1">
      <alignment horizontal="left"/>
    </xf>
    <xf numFmtId="167" fontId="19" fillId="0" borderId="34" xfId="0" applyNumberFormat="1" applyFont="1" applyFill="1" applyBorder="1" applyAlignment="1">
      <alignment horizontal="center" vertical="center"/>
    </xf>
    <xf numFmtId="167" fontId="19" fillId="0" borderId="21" xfId="0" applyNumberFormat="1" applyFont="1" applyFill="1" applyBorder="1" applyAlignment="1">
      <alignment horizontal="center"/>
    </xf>
    <xf numFmtId="165" fontId="19" fillId="0" borderId="21" xfId="0" applyNumberFormat="1" applyFont="1" applyFill="1" applyBorder="1" applyAlignment="1">
      <alignment horizontal="center"/>
    </xf>
    <xf numFmtId="167" fontId="19" fillId="0" borderId="10" xfId="0" applyNumberFormat="1" applyFont="1" applyFill="1" applyBorder="1" applyAlignment="1">
      <alignment horizontal="center" vertical="center"/>
    </xf>
    <xf numFmtId="167" fontId="19" fillId="33" borderId="20" xfId="0" applyNumberFormat="1" applyFont="1" applyFill="1" applyBorder="1" applyAlignment="1">
      <alignment horizontal="center" vertical="center"/>
    </xf>
    <xf numFmtId="0" fontId="16" fillId="0" borderId="0" xfId="0" applyFont="1"/>
    <xf numFmtId="0" fontId="27" fillId="0" borderId="0" xfId="0" applyFont="1"/>
    <xf numFmtId="0" fontId="28" fillId="0" borderId="0" xfId="0" applyFont="1"/>
    <xf numFmtId="1" fontId="0" fillId="33" borderId="10" xfId="0" applyNumberFormat="1" applyFont="1" applyFill="1" applyBorder="1" applyAlignment="1">
      <alignment horizontal="center"/>
    </xf>
    <xf numFmtId="0" fontId="16" fillId="0" borderId="22" xfId="0" applyFont="1" applyBorder="1" applyAlignment="1">
      <alignment horizontal="left" wrapText="1"/>
    </xf>
    <xf numFmtId="0" fontId="0" fillId="0" borderId="25" xfId="0" applyFont="1" applyBorder="1" applyAlignment="1">
      <alignment horizontal="right"/>
    </xf>
    <xf numFmtId="0" fontId="0" fillId="0" borderId="27" xfId="0" applyFont="1" applyBorder="1" applyAlignment="1">
      <alignment horizontal="right"/>
    </xf>
    <xf numFmtId="2" fontId="19" fillId="0" borderId="29" xfId="0" applyNumberFormat="1" applyFont="1" applyFill="1" applyBorder="1" applyAlignment="1">
      <alignment horizontal="center" vertical="top"/>
    </xf>
    <xf numFmtId="0" fontId="0" fillId="0" borderId="34" xfId="0" applyFont="1" applyFill="1" applyBorder="1" applyAlignment="1">
      <alignment horizontal="center"/>
    </xf>
    <xf numFmtId="0" fontId="0" fillId="0" borderId="35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0" fontId="0" fillId="35" borderId="27" xfId="0" applyFont="1" applyFill="1" applyBorder="1" applyAlignment="1">
      <alignment horizontal="center"/>
    </xf>
    <xf numFmtId="0" fontId="0" fillId="35" borderId="47" xfId="0" applyFont="1" applyFill="1" applyBorder="1" applyAlignment="1">
      <alignment horizontal="center"/>
    </xf>
    <xf numFmtId="1" fontId="19" fillId="0" borderId="10" xfId="0" applyNumberFormat="1" applyFont="1" applyFill="1" applyBorder="1" applyAlignment="1">
      <alignment horizontal="center"/>
    </xf>
    <xf numFmtId="1" fontId="19" fillId="33" borderId="10" xfId="0" applyNumberFormat="1" applyFont="1" applyFill="1" applyBorder="1" applyAlignment="1">
      <alignment horizontal="center"/>
    </xf>
    <xf numFmtId="165" fontId="0" fillId="0" borderId="21" xfId="0" applyNumberFormat="1" applyFont="1" applyFill="1" applyBorder="1" applyAlignment="1">
      <alignment horizontal="center"/>
    </xf>
    <xf numFmtId="167" fontId="19" fillId="33" borderId="50" xfId="0" applyNumberFormat="1" applyFont="1" applyFill="1" applyBorder="1" applyAlignment="1">
      <alignment horizontal="center" vertical="center"/>
    </xf>
    <xf numFmtId="0" fontId="0" fillId="0" borderId="35" xfId="0" applyFont="1" applyBorder="1" applyAlignment="1">
      <alignment horizontal="center"/>
    </xf>
    <xf numFmtId="0" fontId="0" fillId="35" borderId="34" xfId="0" applyFont="1" applyFill="1" applyBorder="1" applyAlignment="1">
      <alignment horizontal="center"/>
    </xf>
    <xf numFmtId="0" fontId="0" fillId="35" borderId="35" xfId="0" applyFont="1" applyFill="1" applyBorder="1" applyAlignment="1">
      <alignment horizontal="center"/>
    </xf>
    <xf numFmtId="1" fontId="19" fillId="0" borderId="25" xfId="0" applyNumberFormat="1" applyFont="1" applyFill="1" applyBorder="1" applyAlignment="1">
      <alignment horizontal="center"/>
    </xf>
    <xf numFmtId="1" fontId="19" fillId="35" borderId="22" xfId="0" applyNumberFormat="1" applyFont="1" applyFill="1" applyBorder="1" applyAlignment="1">
      <alignment horizontal="center"/>
    </xf>
    <xf numFmtId="1" fontId="19" fillId="35" borderId="23" xfId="0" applyNumberFormat="1" applyFont="1" applyFill="1" applyBorder="1" applyAlignment="1">
      <alignment horizontal="center"/>
    </xf>
    <xf numFmtId="1" fontId="0" fillId="35" borderId="23" xfId="0" applyNumberFormat="1" applyFont="1" applyFill="1" applyBorder="1" applyAlignment="1">
      <alignment horizontal="center"/>
    </xf>
    <xf numFmtId="1" fontId="19" fillId="35" borderId="24" xfId="0" applyNumberFormat="1" applyFont="1" applyFill="1" applyBorder="1" applyAlignment="1">
      <alignment horizontal="center"/>
    </xf>
    <xf numFmtId="1" fontId="19" fillId="35" borderId="21" xfId="0" applyNumberFormat="1" applyFont="1" applyFill="1" applyBorder="1" applyAlignment="1">
      <alignment horizontal="center"/>
    </xf>
    <xf numFmtId="1" fontId="0" fillId="35" borderId="21" xfId="0" applyNumberFormat="1" applyFont="1" applyFill="1" applyBorder="1" applyAlignment="1">
      <alignment horizontal="center"/>
    </xf>
    <xf numFmtId="1" fontId="19" fillId="35" borderId="36" xfId="0" applyNumberFormat="1" applyFont="1" applyFill="1" applyBorder="1" applyAlignment="1">
      <alignment horizontal="center"/>
    </xf>
    <xf numFmtId="1" fontId="19" fillId="35" borderId="10" xfId="0" applyNumberFormat="1" applyFont="1" applyFill="1" applyBorder="1" applyAlignment="1">
      <alignment horizontal="center"/>
    </xf>
    <xf numFmtId="1" fontId="0" fillId="35" borderId="10" xfId="0" applyNumberFormat="1" applyFont="1" applyFill="1" applyBorder="1" applyAlignment="1">
      <alignment horizontal="center"/>
    </xf>
    <xf numFmtId="2" fontId="19" fillId="0" borderId="15" xfId="0" applyNumberFormat="1" applyFont="1" applyFill="1" applyBorder="1" applyAlignment="1">
      <alignment horizontal="center"/>
    </xf>
    <xf numFmtId="165" fontId="19" fillId="0" borderId="21" xfId="0" applyNumberFormat="1" applyFont="1" applyFill="1" applyBorder="1" applyAlignment="1">
      <alignment horizontal="center" vertical="top"/>
    </xf>
    <xf numFmtId="2" fontId="19" fillId="0" borderId="21" xfId="0" applyNumberFormat="1" applyFont="1" applyFill="1" applyBorder="1" applyAlignment="1">
      <alignment horizontal="center" vertical="top"/>
    </xf>
    <xf numFmtId="2" fontId="19" fillId="0" borderId="15" xfId="0" applyNumberFormat="1" applyFont="1" applyFill="1" applyBorder="1" applyAlignment="1">
      <alignment horizontal="center" vertical="top"/>
    </xf>
    <xf numFmtId="165" fontId="19" fillId="0" borderId="34" xfId="0" applyNumberFormat="1" applyFont="1" applyFill="1" applyBorder="1" applyAlignment="1">
      <alignment horizontal="center" vertical="top"/>
    </xf>
    <xf numFmtId="1" fontId="0" fillId="0" borderId="21" xfId="0" applyNumberForma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1" fontId="0" fillId="0" borderId="35" xfId="0" applyNumberFormat="1" applyFont="1" applyFill="1" applyBorder="1" applyAlignment="1">
      <alignment horizontal="center"/>
    </xf>
    <xf numFmtId="1" fontId="0" fillId="0" borderId="16" xfId="0" applyNumberFormat="1" applyFont="1" applyFill="1" applyBorder="1" applyAlignment="1">
      <alignment horizontal="center"/>
    </xf>
    <xf numFmtId="0" fontId="29" fillId="0" borderId="70" xfId="0" applyFont="1" applyBorder="1" applyAlignment="1">
      <alignment horizontal="left" wrapText="1"/>
    </xf>
    <xf numFmtId="0" fontId="0" fillId="35" borderId="0" xfId="0" applyFill="1"/>
    <xf numFmtId="0" fontId="0" fillId="34" borderId="0" xfId="0" applyFill="1"/>
    <xf numFmtId="2" fontId="19" fillId="0" borderId="21" xfId="0" applyNumberFormat="1" applyFont="1" applyFill="1" applyBorder="1" applyAlignment="1">
      <alignment horizontal="center"/>
    </xf>
    <xf numFmtId="1" fontId="19" fillId="35" borderId="34" xfId="0" applyNumberFormat="1" applyFont="1" applyFill="1" applyBorder="1" applyAlignment="1">
      <alignment horizontal="center"/>
    </xf>
    <xf numFmtId="1" fontId="19" fillId="35" borderId="15" xfId="0" applyNumberFormat="1" applyFont="1" applyFill="1" applyBorder="1" applyAlignment="1">
      <alignment horizontal="center"/>
    </xf>
    <xf numFmtId="1" fontId="19" fillId="35" borderId="25" xfId="0" applyNumberFormat="1" applyFont="1" applyFill="1" applyBorder="1" applyAlignment="1">
      <alignment horizontal="center"/>
    </xf>
    <xf numFmtId="1" fontId="19" fillId="35" borderId="26" xfId="0" applyNumberFormat="1" applyFont="1" applyFill="1" applyBorder="1" applyAlignment="1">
      <alignment horizontal="center"/>
    </xf>
    <xf numFmtId="0" fontId="16" fillId="0" borderId="25" xfId="0" applyFont="1" applyBorder="1" applyAlignment="1">
      <alignment horizontal="left" wrapText="1"/>
    </xf>
    <xf numFmtId="167" fontId="0" fillId="33" borderId="43" xfId="0" applyNumberFormat="1" applyFont="1" applyFill="1" applyBorder="1" applyAlignment="1">
      <alignment horizontal="center"/>
    </xf>
    <xf numFmtId="165" fontId="19" fillId="0" borderId="20" xfId="0" applyNumberFormat="1" applyFont="1" applyBorder="1" applyAlignment="1">
      <alignment horizontal="center" vertical="center"/>
    </xf>
    <xf numFmtId="165" fontId="19" fillId="0" borderId="13" xfId="0" applyNumberFormat="1" applyFont="1" applyBorder="1" applyAlignment="1">
      <alignment horizontal="center" vertical="center"/>
    </xf>
    <xf numFmtId="167" fontId="19" fillId="0" borderId="10" xfId="0" applyNumberFormat="1" applyFont="1" applyBorder="1" applyAlignment="1">
      <alignment horizontal="center" vertical="center"/>
    </xf>
    <xf numFmtId="165" fontId="23" fillId="0" borderId="10" xfId="0" applyNumberFormat="1" applyFont="1" applyFill="1" applyBorder="1" applyAlignment="1">
      <alignment horizontal="center"/>
    </xf>
    <xf numFmtId="167" fontId="19" fillId="0" borderId="43" xfId="0" applyNumberFormat="1" applyFont="1" applyBorder="1" applyAlignment="1">
      <alignment horizontal="center" vertical="center"/>
    </xf>
    <xf numFmtId="167" fontId="19" fillId="33" borderId="13" xfId="0" applyNumberFormat="1" applyFont="1" applyFill="1" applyBorder="1" applyAlignment="1">
      <alignment horizontal="center" vertical="center"/>
    </xf>
    <xf numFmtId="167" fontId="19" fillId="33" borderId="71" xfId="0" applyNumberFormat="1" applyFont="1" applyFill="1" applyBorder="1" applyAlignment="1">
      <alignment horizontal="center" vertical="center"/>
    </xf>
    <xf numFmtId="167" fontId="0" fillId="0" borderId="10" xfId="0" applyNumberFormat="1" applyFont="1" applyFill="1" applyBorder="1" applyAlignment="1">
      <alignment horizontal="center" vertical="center"/>
    </xf>
    <xf numFmtId="167" fontId="19" fillId="0" borderId="10" xfId="0" applyNumberFormat="1" applyFont="1" applyFill="1" applyBorder="1" applyAlignment="1">
      <alignment horizontal="center"/>
    </xf>
    <xf numFmtId="49" fontId="22" fillId="0" borderId="22" xfId="0" applyNumberFormat="1" applyFont="1" applyBorder="1" applyAlignment="1">
      <alignment horizontal="left" vertical="center" wrapText="1"/>
    </xf>
    <xf numFmtId="49" fontId="22" fillId="0" borderId="25" xfId="0" applyNumberFormat="1" applyFont="1" applyBorder="1" applyAlignment="1">
      <alignment horizontal="left" vertical="center" wrapText="1"/>
    </xf>
    <xf numFmtId="167" fontId="19" fillId="0" borderId="26" xfId="0" applyNumberFormat="1" applyFont="1" applyBorder="1" applyAlignment="1">
      <alignment horizontal="center" vertical="center"/>
    </xf>
    <xf numFmtId="49" fontId="19" fillId="0" borderId="25" xfId="0" applyNumberFormat="1" applyFont="1" applyBorder="1" applyAlignment="1">
      <alignment horizontal="left" wrapText="1"/>
    </xf>
    <xf numFmtId="49" fontId="19" fillId="0" borderId="25" xfId="0" applyNumberFormat="1" applyFont="1" applyBorder="1" applyAlignment="1">
      <alignment horizontal="right"/>
    </xf>
    <xf numFmtId="49" fontId="19" fillId="0" borderId="25" xfId="0" applyNumberFormat="1" applyFont="1" applyBorder="1" applyAlignment="1">
      <alignment horizontal="left"/>
    </xf>
    <xf numFmtId="49" fontId="19" fillId="0" borderId="27" xfId="0" applyNumberFormat="1" applyFont="1" applyBorder="1" applyAlignment="1">
      <alignment horizontal="right"/>
    </xf>
    <xf numFmtId="165" fontId="23" fillId="0" borderId="28" xfId="0" applyNumberFormat="1" applyFont="1" applyFill="1" applyBorder="1" applyAlignment="1">
      <alignment horizontal="center"/>
    </xf>
    <xf numFmtId="1" fontId="19" fillId="0" borderId="28" xfId="0" applyNumberFormat="1" applyFont="1" applyBorder="1" applyAlignment="1">
      <alignment horizontal="center" vertical="top"/>
    </xf>
    <xf numFmtId="2" fontId="19" fillId="0" borderId="29" xfId="0" applyNumberFormat="1" applyFont="1" applyBorder="1" applyAlignment="1">
      <alignment horizontal="center" vertical="top"/>
    </xf>
    <xf numFmtId="167" fontId="19" fillId="0" borderId="25" xfId="0" applyNumberFormat="1" applyFont="1" applyBorder="1" applyAlignment="1">
      <alignment horizontal="center" vertical="center"/>
    </xf>
    <xf numFmtId="167" fontId="19" fillId="0" borderId="26" xfId="0" applyNumberFormat="1" applyFont="1" applyFill="1" applyBorder="1" applyAlignment="1">
      <alignment horizontal="center" vertical="center"/>
    </xf>
    <xf numFmtId="165" fontId="19" fillId="35" borderId="10" xfId="0" applyNumberFormat="1" applyFont="1" applyFill="1" applyBorder="1" applyAlignment="1">
      <alignment horizontal="center" vertical="top"/>
    </xf>
    <xf numFmtId="166" fontId="19" fillId="35" borderId="10" xfId="0" applyNumberFormat="1" applyFont="1" applyFill="1" applyBorder="1" applyAlignment="1">
      <alignment horizontal="center" vertical="top"/>
    </xf>
    <xf numFmtId="165" fontId="19" fillId="35" borderId="26" xfId="0" applyNumberFormat="1" applyFont="1" applyFill="1" applyBorder="1" applyAlignment="1">
      <alignment horizontal="center" vertical="top"/>
    </xf>
    <xf numFmtId="165" fontId="19" fillId="35" borderId="28" xfId="0" applyNumberFormat="1" applyFont="1" applyFill="1" applyBorder="1" applyAlignment="1">
      <alignment horizontal="center" vertical="top"/>
    </xf>
    <xf numFmtId="166" fontId="19" fillId="35" borderId="28" xfId="0" applyNumberFormat="1" applyFont="1" applyFill="1" applyBorder="1" applyAlignment="1">
      <alignment horizontal="center" vertical="top"/>
    </xf>
    <xf numFmtId="165" fontId="19" fillId="35" borderId="29" xfId="0" applyNumberFormat="1" applyFont="1" applyFill="1" applyBorder="1" applyAlignment="1">
      <alignment horizontal="center" vertical="top"/>
    </xf>
    <xf numFmtId="167" fontId="19" fillId="0" borderId="25" xfId="0" applyNumberFormat="1" applyFont="1" applyFill="1" applyBorder="1" applyAlignment="1">
      <alignment horizontal="center" vertical="center"/>
    </xf>
    <xf numFmtId="49" fontId="19" fillId="35" borderId="25" xfId="0" applyNumberFormat="1" applyFont="1" applyFill="1" applyBorder="1" applyAlignment="1">
      <alignment horizontal="center"/>
    </xf>
    <xf numFmtId="2" fontId="19" fillId="35" borderId="10" xfId="0" applyNumberFormat="1" applyFont="1" applyFill="1" applyBorder="1" applyAlignment="1">
      <alignment horizontal="center"/>
    </xf>
    <xf numFmtId="165" fontId="19" fillId="35" borderId="10" xfId="0" applyNumberFormat="1" applyFont="1" applyFill="1" applyBorder="1" applyAlignment="1">
      <alignment horizontal="center"/>
    </xf>
    <xf numFmtId="166" fontId="19" fillId="35" borderId="10" xfId="0" applyNumberFormat="1" applyFont="1" applyFill="1" applyBorder="1" applyAlignment="1">
      <alignment horizontal="center"/>
    </xf>
    <xf numFmtId="165" fontId="19" fillId="35" borderId="26" xfId="0" applyNumberFormat="1" applyFont="1" applyFill="1" applyBorder="1" applyAlignment="1">
      <alignment horizontal="center"/>
    </xf>
    <xf numFmtId="49" fontId="19" fillId="35" borderId="27" xfId="0" applyNumberFormat="1" applyFont="1" applyFill="1" applyBorder="1" applyAlignment="1">
      <alignment horizontal="center"/>
    </xf>
    <xf numFmtId="2" fontId="19" fillId="35" borderId="28" xfId="0" applyNumberFormat="1" applyFont="1" applyFill="1" applyBorder="1" applyAlignment="1">
      <alignment horizontal="center"/>
    </xf>
    <xf numFmtId="165" fontId="19" fillId="35" borderId="28" xfId="0" applyNumberFormat="1" applyFont="1" applyFill="1" applyBorder="1" applyAlignment="1">
      <alignment horizontal="center"/>
    </xf>
    <xf numFmtId="166" fontId="19" fillId="35" borderId="28" xfId="0" applyNumberFormat="1" applyFont="1" applyFill="1" applyBorder="1" applyAlignment="1">
      <alignment horizontal="center"/>
    </xf>
    <xf numFmtId="165" fontId="19" fillId="35" borderId="29" xfId="0" applyNumberFormat="1" applyFont="1" applyFill="1" applyBorder="1" applyAlignment="1">
      <alignment horizontal="center"/>
    </xf>
    <xf numFmtId="167" fontId="19" fillId="35" borderId="10" xfId="0" applyNumberFormat="1" applyFont="1" applyFill="1" applyBorder="1" applyAlignment="1">
      <alignment horizontal="center" vertical="center"/>
    </xf>
    <xf numFmtId="167" fontId="0" fillId="35" borderId="10" xfId="0" applyNumberFormat="1" applyFont="1" applyFill="1" applyBorder="1" applyAlignment="1">
      <alignment horizontal="center" vertical="center"/>
    </xf>
    <xf numFmtId="167" fontId="19" fillId="35" borderId="10" xfId="0" applyNumberFormat="1" applyFont="1" applyFill="1" applyBorder="1" applyAlignment="1">
      <alignment horizontal="center"/>
    </xf>
    <xf numFmtId="167" fontId="19" fillId="35" borderId="22" xfId="0" applyNumberFormat="1" applyFont="1" applyFill="1" applyBorder="1" applyAlignment="1">
      <alignment horizontal="center" vertical="center"/>
    </xf>
    <xf numFmtId="167" fontId="19" fillId="35" borderId="23" xfId="0" applyNumberFormat="1" applyFont="1" applyFill="1" applyBorder="1" applyAlignment="1">
      <alignment horizontal="center" vertical="center"/>
    </xf>
    <xf numFmtId="167" fontId="0" fillId="35" borderId="23" xfId="0" applyNumberFormat="1" applyFont="1" applyFill="1" applyBorder="1" applyAlignment="1">
      <alignment horizontal="center" vertical="center"/>
    </xf>
    <xf numFmtId="167" fontId="19" fillId="35" borderId="23" xfId="0" applyNumberFormat="1" applyFont="1" applyFill="1" applyBorder="1" applyAlignment="1">
      <alignment horizontal="center"/>
    </xf>
    <xf numFmtId="167" fontId="19" fillId="35" borderId="25" xfId="0" applyNumberFormat="1" applyFont="1" applyFill="1" applyBorder="1" applyAlignment="1">
      <alignment horizontal="center" vertical="center"/>
    </xf>
    <xf numFmtId="49" fontId="30" fillId="0" borderId="70" xfId="0" applyNumberFormat="1" applyFont="1" applyBorder="1" applyAlignment="1">
      <alignment horizontal="left" wrapText="1"/>
    </xf>
    <xf numFmtId="0" fontId="29" fillId="0" borderId="25" xfId="0" applyFont="1" applyBorder="1" applyAlignment="1">
      <alignment horizontal="left" wrapText="1"/>
    </xf>
    <xf numFmtId="1" fontId="19" fillId="35" borderId="17" xfId="0" applyNumberFormat="1" applyFont="1" applyFill="1" applyBorder="1" applyAlignment="1">
      <alignment horizontal="center"/>
    </xf>
    <xf numFmtId="167" fontId="19" fillId="35" borderId="36" xfId="0" applyNumberFormat="1" applyFont="1" applyFill="1" applyBorder="1" applyAlignment="1">
      <alignment horizontal="center"/>
    </xf>
    <xf numFmtId="167" fontId="19" fillId="35" borderId="17" xfId="0" applyNumberFormat="1" applyFont="1" applyFill="1" applyBorder="1" applyAlignment="1">
      <alignment horizontal="center"/>
    </xf>
    <xf numFmtId="165" fontId="19" fillId="35" borderId="17" xfId="0" applyNumberFormat="1" applyFont="1" applyFill="1" applyBorder="1" applyAlignment="1">
      <alignment horizontal="center"/>
    </xf>
    <xf numFmtId="0" fontId="0" fillId="35" borderId="22" xfId="0" applyFill="1" applyBorder="1" applyAlignment="1">
      <alignment vertical="center"/>
    </xf>
    <xf numFmtId="0" fontId="0" fillId="35" borderId="23" xfId="0" applyFill="1" applyBorder="1" applyAlignment="1">
      <alignment vertical="center"/>
    </xf>
    <xf numFmtId="0" fontId="0" fillId="35" borderId="24" xfId="0" applyFill="1" applyBorder="1" applyAlignment="1">
      <alignment vertical="center"/>
    </xf>
    <xf numFmtId="0" fontId="0" fillId="35" borderId="25" xfId="0" applyFill="1" applyBorder="1" applyAlignment="1">
      <alignment vertical="center"/>
    </xf>
    <xf numFmtId="0" fontId="0" fillId="35" borderId="10" xfId="0" applyFill="1" applyBorder="1" applyAlignment="1">
      <alignment vertical="center"/>
    </xf>
    <xf numFmtId="0" fontId="0" fillId="35" borderId="26" xfId="0" applyFill="1" applyBorder="1" applyAlignment="1">
      <alignment vertical="center"/>
    </xf>
    <xf numFmtId="167" fontId="19" fillId="0" borderId="17" xfId="0" applyNumberFormat="1" applyFont="1" applyFill="1" applyBorder="1" applyAlignment="1">
      <alignment horizontal="center"/>
    </xf>
    <xf numFmtId="0" fontId="0" fillId="35" borderId="36" xfId="0" applyFill="1" applyBorder="1" applyAlignment="1">
      <alignment vertical="center"/>
    </xf>
    <xf numFmtId="0" fontId="0" fillId="35" borderId="17" xfId="0" applyFill="1" applyBorder="1" applyAlignment="1">
      <alignment vertical="center"/>
    </xf>
    <xf numFmtId="0" fontId="0" fillId="35" borderId="17" xfId="0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2" fontId="19" fillId="0" borderId="26" xfId="0" applyNumberFormat="1" applyFont="1" applyFill="1" applyBorder="1" applyAlignment="1">
      <alignment horizontal="center"/>
    </xf>
    <xf numFmtId="2" fontId="19" fillId="0" borderId="35" xfId="0" applyNumberFormat="1" applyFont="1" applyBorder="1" applyAlignment="1">
      <alignment horizontal="center"/>
    </xf>
    <xf numFmtId="167" fontId="19" fillId="0" borderId="16" xfId="0" applyNumberFormat="1" applyFont="1" applyBorder="1" applyAlignment="1">
      <alignment horizontal="center" vertical="top"/>
    </xf>
    <xf numFmtId="49" fontId="22" fillId="0" borderId="59" xfId="0" applyNumberFormat="1" applyFont="1" applyBorder="1" applyAlignment="1">
      <alignment horizontal="left" vertical="center" wrapText="1"/>
    </xf>
    <xf numFmtId="49" fontId="19" fillId="0" borderId="59" xfId="0" applyNumberFormat="1" applyFont="1" applyBorder="1" applyAlignment="1">
      <alignment horizontal="left" wrapText="1"/>
    </xf>
    <xf numFmtId="2" fontId="19" fillId="0" borderId="35" xfId="0" applyNumberFormat="1" applyFont="1" applyFill="1" applyBorder="1" applyAlignment="1">
      <alignment horizontal="center" vertical="top"/>
    </xf>
    <xf numFmtId="1" fontId="19" fillId="0" borderId="16" xfId="0" applyNumberFormat="1" applyFont="1" applyBorder="1" applyAlignment="1">
      <alignment horizontal="center" vertical="top"/>
    </xf>
    <xf numFmtId="2" fontId="23" fillId="0" borderId="34" xfId="0" applyNumberFormat="1" applyFont="1" applyFill="1" applyBorder="1" applyAlignment="1">
      <alignment horizontal="center"/>
    </xf>
    <xf numFmtId="2" fontId="19" fillId="0" borderId="35" xfId="0" applyNumberFormat="1" applyFont="1" applyBorder="1" applyAlignment="1">
      <alignment horizontal="center" vertical="top"/>
    </xf>
    <xf numFmtId="2" fontId="19" fillId="0" borderId="16" xfId="0" applyNumberFormat="1" applyFont="1" applyFill="1" applyBorder="1" applyAlignment="1">
      <alignment horizontal="center" vertical="top"/>
    </xf>
    <xf numFmtId="165" fontId="19" fillId="0" borderId="15" xfId="0" applyNumberFormat="1" applyFont="1" applyFill="1" applyBorder="1" applyAlignment="1">
      <alignment horizontal="center" vertical="top"/>
    </xf>
    <xf numFmtId="49" fontId="19" fillId="0" borderId="34" xfId="0" applyNumberFormat="1" applyFont="1" applyFill="1" applyBorder="1" applyAlignment="1">
      <alignment horizontal="center" vertical="top"/>
    </xf>
    <xf numFmtId="49" fontId="19" fillId="0" borderId="21" xfId="0" applyNumberFormat="1" applyFont="1" applyFill="1" applyBorder="1" applyAlignment="1">
      <alignment horizontal="center"/>
    </xf>
    <xf numFmtId="165" fontId="19" fillId="0" borderId="15" xfId="0" applyNumberFormat="1" applyFont="1" applyFill="1" applyBorder="1" applyAlignment="1">
      <alignment horizontal="center"/>
    </xf>
    <xf numFmtId="49" fontId="19" fillId="0" borderId="34" xfId="0" applyNumberFormat="1" applyFont="1" applyFill="1" applyBorder="1" applyAlignment="1">
      <alignment horizontal="center"/>
    </xf>
    <xf numFmtId="165" fontId="0" fillId="0" borderId="15" xfId="0" applyNumberFormat="1" applyFont="1" applyFill="1" applyBorder="1" applyAlignment="1">
      <alignment horizontal="center"/>
    </xf>
    <xf numFmtId="165" fontId="0" fillId="0" borderId="35" xfId="0" applyNumberFormat="1" applyFont="1" applyFill="1" applyBorder="1" applyAlignment="1">
      <alignment horizontal="center"/>
    </xf>
    <xf numFmtId="165" fontId="23" fillId="0" borderId="27" xfId="0" applyNumberFormat="1" applyFont="1" applyFill="1" applyBorder="1" applyAlignment="1">
      <alignment horizontal="center"/>
    </xf>
    <xf numFmtId="165" fontId="19" fillId="0" borderId="35" xfId="0" applyNumberFormat="1" applyFont="1" applyFill="1" applyBorder="1" applyAlignment="1">
      <alignment horizontal="center" vertical="top"/>
    </xf>
    <xf numFmtId="49" fontId="19" fillId="0" borderId="15" xfId="0" applyNumberFormat="1" applyFont="1" applyFill="1" applyBorder="1" applyAlignment="1">
      <alignment horizontal="center"/>
    </xf>
    <xf numFmtId="167" fontId="19" fillId="0" borderId="23" xfId="0" applyNumberFormat="1" applyFont="1" applyFill="1" applyBorder="1" applyAlignment="1">
      <alignment horizontal="center" vertical="top"/>
    </xf>
    <xf numFmtId="167" fontId="19" fillId="0" borderId="22" xfId="0" applyNumberFormat="1" applyFont="1" applyFill="1" applyBorder="1" applyAlignment="1">
      <alignment horizontal="center" vertical="top"/>
    </xf>
    <xf numFmtId="167" fontId="19" fillId="0" borderId="22" xfId="0" applyNumberFormat="1" applyFont="1" applyFill="1" applyBorder="1" applyAlignment="1">
      <alignment horizontal="center"/>
    </xf>
    <xf numFmtId="167" fontId="19" fillId="0" borderId="49" xfId="0" applyNumberFormat="1" applyFont="1" applyFill="1" applyBorder="1" applyAlignment="1">
      <alignment horizontal="center" vertical="top"/>
    </xf>
    <xf numFmtId="167" fontId="19" fillId="0" borderId="49" xfId="0" applyNumberFormat="1" applyFont="1" applyFill="1" applyBorder="1" applyAlignment="1">
      <alignment horizontal="center"/>
    </xf>
    <xf numFmtId="167" fontId="19" fillId="0" borderId="41" xfId="0" applyNumberFormat="1" applyFont="1" applyFill="1" applyBorder="1" applyAlignment="1">
      <alignment horizontal="center" vertical="top"/>
    </xf>
    <xf numFmtId="167" fontId="19" fillId="0" borderId="41" xfId="0" applyNumberFormat="1" applyFont="1" applyFill="1" applyBorder="1" applyAlignment="1">
      <alignment horizontal="center"/>
    </xf>
    <xf numFmtId="167" fontId="19" fillId="33" borderId="49" xfId="0" applyNumberFormat="1" applyFont="1" applyFill="1" applyBorder="1" applyAlignment="1">
      <alignment horizontal="center"/>
    </xf>
    <xf numFmtId="2" fontId="0" fillId="0" borderId="34" xfId="0" applyNumberFormat="1" applyFont="1" applyBorder="1" applyAlignment="1">
      <alignment horizontal="center"/>
    </xf>
    <xf numFmtId="167" fontId="0" fillId="34" borderId="23" xfId="0" applyNumberFormat="1" applyFont="1" applyFill="1" applyBorder="1" applyAlignment="1">
      <alignment horizontal="center"/>
    </xf>
    <xf numFmtId="167" fontId="0" fillId="34" borderId="49" xfId="0" applyNumberFormat="1" applyFont="1" applyFill="1" applyBorder="1" applyAlignment="1">
      <alignment horizontal="center"/>
    </xf>
    <xf numFmtId="2" fontId="0" fillId="0" borderId="35" xfId="0" applyNumberFormat="1" applyFont="1" applyBorder="1" applyAlignment="1">
      <alignment horizontal="center"/>
    </xf>
    <xf numFmtId="1" fontId="19" fillId="33" borderId="21" xfId="0" applyNumberFormat="1" applyFont="1" applyFill="1" applyBorder="1" applyAlignment="1">
      <alignment horizontal="center" wrapText="1"/>
    </xf>
    <xf numFmtId="1" fontId="19" fillId="0" borderId="21" xfId="0" applyNumberFormat="1" applyFont="1" applyFill="1" applyBorder="1" applyAlignment="1">
      <alignment horizontal="center" vertical="top" wrapText="1"/>
    </xf>
    <xf numFmtId="1" fontId="19" fillId="0" borderId="15" xfId="0" applyNumberFormat="1" applyFont="1" applyFill="1" applyBorder="1" applyAlignment="1">
      <alignment horizontal="center" vertical="top" wrapText="1"/>
    </xf>
    <xf numFmtId="165" fontId="19" fillId="0" borderId="71" xfId="0" applyNumberFormat="1" applyFont="1" applyBorder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/>
    </xf>
    <xf numFmtId="165" fontId="19" fillId="0" borderId="10" xfId="0" applyNumberFormat="1" applyFont="1" applyBorder="1" applyAlignment="1">
      <alignment horizontal="center" vertical="center"/>
    </xf>
    <xf numFmtId="2" fontId="23" fillId="0" borderId="18" xfId="0" applyNumberFormat="1" applyFont="1" applyFill="1" applyBorder="1" applyAlignment="1">
      <alignment horizontal="center"/>
    </xf>
    <xf numFmtId="165" fontId="23" fillId="0" borderId="47" xfId="0" applyNumberFormat="1" applyFont="1" applyFill="1" applyBorder="1" applyAlignment="1">
      <alignment horizontal="center"/>
    </xf>
    <xf numFmtId="2" fontId="19" fillId="0" borderId="17" xfId="0" applyNumberFormat="1" applyFont="1" applyBorder="1" applyAlignment="1">
      <alignment horizontal="center" vertical="center"/>
    </xf>
    <xf numFmtId="167" fontId="0" fillId="0" borderId="14" xfId="0" applyNumberFormat="1" applyFont="1" applyBorder="1" applyAlignment="1">
      <alignment horizontal="center" vertical="center"/>
    </xf>
    <xf numFmtId="167" fontId="19" fillId="0" borderId="20" xfId="0" applyNumberFormat="1" applyFont="1" applyBorder="1" applyAlignment="1">
      <alignment horizontal="center" vertical="center"/>
    </xf>
    <xf numFmtId="167" fontId="0" fillId="0" borderId="10" xfId="0" applyNumberFormat="1" applyFont="1" applyBorder="1" applyAlignment="1">
      <alignment horizontal="center" vertical="center"/>
    </xf>
    <xf numFmtId="167" fontId="0" fillId="0" borderId="22" xfId="0" applyNumberFormat="1" applyFont="1" applyBorder="1" applyAlignment="1">
      <alignment horizontal="center" vertical="center"/>
    </xf>
    <xf numFmtId="167" fontId="0" fillId="0" borderId="25" xfId="0" applyNumberFormat="1" applyFont="1" applyBorder="1" applyAlignment="1">
      <alignment horizontal="center" vertical="center"/>
    </xf>
    <xf numFmtId="167" fontId="19" fillId="0" borderId="17" xfId="0" applyNumberFormat="1" applyFont="1" applyBorder="1" applyAlignment="1">
      <alignment horizontal="center" vertical="center"/>
    </xf>
    <xf numFmtId="165" fontId="19" fillId="35" borderId="17" xfId="0" applyNumberFormat="1" applyFont="1" applyFill="1" applyBorder="1" applyAlignment="1">
      <alignment horizontal="center" vertical="top"/>
    </xf>
    <xf numFmtId="165" fontId="19" fillId="35" borderId="37" xfId="0" applyNumberFormat="1" applyFont="1" applyFill="1" applyBorder="1" applyAlignment="1">
      <alignment horizontal="center" vertical="top"/>
    </xf>
    <xf numFmtId="49" fontId="19" fillId="35" borderId="25" xfId="0" applyNumberFormat="1" applyFont="1" applyFill="1" applyBorder="1" applyAlignment="1">
      <alignment horizontal="center" vertical="top"/>
    </xf>
    <xf numFmtId="49" fontId="19" fillId="35" borderId="27" xfId="0" applyNumberFormat="1" applyFont="1" applyFill="1" applyBorder="1" applyAlignment="1">
      <alignment horizontal="center" vertical="top"/>
    </xf>
    <xf numFmtId="167" fontId="19" fillId="0" borderId="17" xfId="0" applyNumberFormat="1" applyFont="1" applyFill="1" applyBorder="1" applyAlignment="1">
      <alignment horizontal="center" vertical="center"/>
    </xf>
    <xf numFmtId="166" fontId="0" fillId="35" borderId="10" xfId="0" applyNumberFormat="1" applyFont="1" applyFill="1" applyBorder="1" applyAlignment="1">
      <alignment horizontal="center" vertical="top"/>
    </xf>
    <xf numFmtId="165" fontId="0" fillId="35" borderId="10" xfId="0" applyNumberFormat="1" applyFont="1" applyFill="1" applyBorder="1" applyAlignment="1">
      <alignment horizontal="center" vertical="top"/>
    </xf>
    <xf numFmtId="166" fontId="0" fillId="35" borderId="28" xfId="0" applyNumberFormat="1" applyFont="1" applyFill="1" applyBorder="1" applyAlignment="1">
      <alignment horizontal="center" vertical="top"/>
    </xf>
    <xf numFmtId="165" fontId="0" fillId="35" borderId="28" xfId="0" applyNumberFormat="1" applyFont="1" applyFill="1" applyBorder="1" applyAlignment="1">
      <alignment horizontal="center" vertical="top"/>
    </xf>
    <xf numFmtId="167" fontId="0" fillId="0" borderId="17" xfId="0" applyNumberFormat="1" applyFont="1" applyBorder="1" applyAlignment="1">
      <alignment horizontal="center" vertical="center"/>
    </xf>
    <xf numFmtId="165" fontId="0" fillId="35" borderId="17" xfId="0" applyNumberFormat="1" applyFont="1" applyFill="1" applyBorder="1" applyAlignment="1">
      <alignment horizontal="center" vertical="top"/>
    </xf>
    <xf numFmtId="165" fontId="0" fillId="35" borderId="37" xfId="0" applyNumberFormat="1" applyFont="1" applyFill="1" applyBorder="1" applyAlignment="1">
      <alignment horizontal="center" vertical="top"/>
    </xf>
    <xf numFmtId="165" fontId="19" fillId="0" borderId="46" xfId="0" applyNumberFormat="1" applyFont="1" applyBorder="1" applyAlignment="1">
      <alignment horizontal="center"/>
    </xf>
    <xf numFmtId="164" fontId="19" fillId="35" borderId="10" xfId="0" applyNumberFormat="1" applyFont="1" applyFill="1" applyBorder="1" applyAlignment="1">
      <alignment horizontal="center"/>
    </xf>
    <xf numFmtId="164" fontId="19" fillId="35" borderId="28" xfId="0" applyNumberFormat="1" applyFont="1" applyFill="1" applyBorder="1" applyAlignment="1">
      <alignment horizontal="center"/>
    </xf>
    <xf numFmtId="165" fontId="19" fillId="35" borderId="37" xfId="0" applyNumberFormat="1" applyFont="1" applyFill="1" applyBorder="1" applyAlignment="1">
      <alignment horizontal="center"/>
    </xf>
    <xf numFmtId="164" fontId="19" fillId="0" borderId="10" xfId="0" applyNumberFormat="1" applyFont="1" applyFill="1" applyBorder="1" applyAlignment="1">
      <alignment horizontal="center"/>
    </xf>
    <xf numFmtId="167" fontId="19" fillId="35" borderId="24" xfId="0" applyNumberFormat="1" applyFont="1" applyFill="1" applyBorder="1" applyAlignment="1">
      <alignment horizontal="center" vertical="center"/>
    </xf>
    <xf numFmtId="167" fontId="19" fillId="35" borderId="26" xfId="0" applyNumberFormat="1" applyFont="1" applyFill="1" applyBorder="1" applyAlignment="1">
      <alignment horizontal="center" vertical="center"/>
    </xf>
    <xf numFmtId="165" fontId="0" fillId="0" borderId="21" xfId="0" applyNumberFormat="1" applyFont="1" applyBorder="1" applyAlignment="1">
      <alignment horizontal="center"/>
    </xf>
    <xf numFmtId="165" fontId="0" fillId="0" borderId="35" xfId="0" applyNumberFormat="1" applyFont="1" applyBorder="1"/>
    <xf numFmtId="1" fontId="0" fillId="0" borderId="18" xfId="0" applyNumberFormat="1" applyFont="1" applyFill="1" applyBorder="1" applyAlignment="1">
      <alignment horizontal="center"/>
    </xf>
    <xf numFmtId="165" fontId="0" fillId="0" borderId="47" xfId="0" applyNumberFormat="1" applyFont="1" applyFill="1" applyBorder="1" applyAlignment="1">
      <alignment horizontal="center"/>
    </xf>
    <xf numFmtId="0" fontId="29" fillId="0" borderId="59" xfId="0" applyFont="1" applyBorder="1" applyAlignment="1">
      <alignment horizontal="left" wrapText="1"/>
    </xf>
    <xf numFmtId="0" fontId="16" fillId="0" borderId="59" xfId="0" applyFont="1" applyBorder="1" applyAlignment="1">
      <alignment horizontal="left" wrapText="1"/>
    </xf>
    <xf numFmtId="2" fontId="19" fillId="0" borderId="17" xfId="0" applyNumberFormat="1" applyFont="1" applyFill="1" applyBorder="1" applyAlignment="1">
      <alignment horizontal="center"/>
    </xf>
    <xf numFmtId="1" fontId="19" fillId="0" borderId="10" xfId="0" applyNumberFormat="1" applyFont="1" applyFill="1" applyBorder="1" applyAlignment="1">
      <alignment horizontal="center" vertical="top" wrapText="1"/>
    </xf>
    <xf numFmtId="1" fontId="19" fillId="0" borderId="10" xfId="0" applyNumberFormat="1" applyFont="1" applyFill="1" applyBorder="1" applyAlignment="1">
      <alignment horizontal="center" wrapText="1"/>
    </xf>
    <xf numFmtId="1" fontId="0" fillId="0" borderId="25" xfId="0" applyNumberFormat="1" applyFont="1" applyFill="1" applyBorder="1" applyAlignment="1">
      <alignment horizontal="center"/>
    </xf>
    <xf numFmtId="1" fontId="19" fillId="0" borderId="17" xfId="0" applyNumberFormat="1" applyFont="1" applyFill="1" applyBorder="1" applyAlignment="1">
      <alignment horizontal="center" vertical="top" wrapText="1"/>
    </xf>
    <xf numFmtId="2" fontId="0" fillId="35" borderId="34" xfId="0" applyNumberFormat="1" applyFont="1" applyFill="1" applyBorder="1" applyAlignment="1">
      <alignment horizontal="center"/>
    </xf>
    <xf numFmtId="167" fontId="19" fillId="0" borderId="14" xfId="0" applyNumberFormat="1" applyFont="1" applyBorder="1" applyAlignment="1">
      <alignment horizontal="center" vertical="center"/>
    </xf>
    <xf numFmtId="1" fontId="19" fillId="0" borderId="25" xfId="0" applyNumberFormat="1" applyFont="1" applyFill="1" applyBorder="1" applyAlignment="1">
      <alignment horizontal="center" vertical="top" wrapText="1"/>
    </xf>
    <xf numFmtId="1" fontId="19" fillId="0" borderId="25" xfId="0" applyNumberFormat="1" applyFont="1" applyFill="1" applyBorder="1" applyAlignment="1">
      <alignment horizontal="center" vertical="top"/>
    </xf>
    <xf numFmtId="1" fontId="19" fillId="35" borderId="22" xfId="0" applyNumberFormat="1" applyFont="1" applyFill="1" applyBorder="1" applyAlignment="1">
      <alignment horizontal="center" vertical="top"/>
    </xf>
    <xf numFmtId="1" fontId="19" fillId="35" borderId="23" xfId="0" applyNumberFormat="1" applyFont="1" applyFill="1" applyBorder="1" applyAlignment="1">
      <alignment horizontal="center" vertical="top"/>
    </xf>
    <xf numFmtId="1" fontId="19" fillId="35" borderId="24" xfId="0" applyNumberFormat="1" applyFont="1" applyFill="1" applyBorder="1" applyAlignment="1">
      <alignment horizontal="center" vertical="top"/>
    </xf>
    <xf numFmtId="1" fontId="19" fillId="35" borderId="25" xfId="0" applyNumberFormat="1" applyFont="1" applyFill="1" applyBorder="1" applyAlignment="1">
      <alignment horizontal="center" vertical="top"/>
    </xf>
    <xf numFmtId="1" fontId="19" fillId="35" borderId="10" xfId="0" applyNumberFormat="1" applyFont="1" applyFill="1" applyBorder="1" applyAlignment="1">
      <alignment horizontal="center" vertical="top"/>
    </xf>
    <xf numFmtId="1" fontId="19" fillId="35" borderId="26" xfId="0" applyNumberFormat="1" applyFont="1" applyFill="1" applyBorder="1" applyAlignment="1">
      <alignment horizontal="center" vertical="top"/>
    </xf>
    <xf numFmtId="167" fontId="0" fillId="35" borderId="22" xfId="0" applyNumberFormat="1" applyFill="1" applyBorder="1" applyAlignment="1">
      <alignment horizontal="center"/>
    </xf>
    <xf numFmtId="167" fontId="0" fillId="35" borderId="23" xfId="0" applyNumberFormat="1" applyFill="1" applyBorder="1" applyAlignment="1">
      <alignment horizontal="center"/>
    </xf>
    <xf numFmtId="165" fontId="0" fillId="35" borderId="10" xfId="0" applyNumberFormat="1" applyFill="1" applyBorder="1" applyAlignment="1">
      <alignment horizontal="center"/>
    </xf>
    <xf numFmtId="165" fontId="0" fillId="35" borderId="17" xfId="0" applyNumberFormat="1" applyFill="1" applyBorder="1" applyAlignment="1">
      <alignment horizontal="center"/>
    </xf>
    <xf numFmtId="2" fontId="0" fillId="35" borderId="25" xfId="0" applyNumberFormat="1" applyFill="1" applyBorder="1" applyAlignment="1">
      <alignment horizontal="center"/>
    </xf>
    <xf numFmtId="2" fontId="0" fillId="35" borderId="10" xfId="0" applyNumberFormat="1" applyFill="1" applyBorder="1" applyAlignment="1">
      <alignment horizontal="center"/>
    </xf>
    <xf numFmtId="1" fontId="0" fillId="35" borderId="22" xfId="0" applyNumberFormat="1" applyFont="1" applyFill="1" applyBorder="1" applyAlignment="1">
      <alignment horizontal="center"/>
    </xf>
    <xf numFmtId="1" fontId="0" fillId="35" borderId="36" xfId="0" applyNumberFormat="1" applyFont="1" applyFill="1" applyBorder="1" applyAlignment="1">
      <alignment horizontal="center"/>
    </xf>
    <xf numFmtId="2" fontId="0" fillId="35" borderId="23" xfId="0" applyNumberFormat="1" applyFill="1" applyBorder="1" applyAlignment="1">
      <alignment horizontal="center"/>
    </xf>
    <xf numFmtId="167" fontId="0" fillId="35" borderId="23" xfId="0" applyNumberFormat="1" applyFill="1" applyBorder="1"/>
    <xf numFmtId="167" fontId="0" fillId="35" borderId="24" xfId="0" applyNumberFormat="1" applyFill="1" applyBorder="1"/>
    <xf numFmtId="0" fontId="0" fillId="35" borderId="10" xfId="0" applyFill="1" applyBorder="1"/>
    <xf numFmtId="0" fontId="0" fillId="35" borderId="26" xfId="0" applyFill="1" applyBorder="1"/>
    <xf numFmtId="2" fontId="0" fillId="35" borderId="28" xfId="0" applyNumberFormat="1" applyFill="1" applyBorder="1" applyAlignment="1">
      <alignment horizontal="center"/>
    </xf>
    <xf numFmtId="165" fontId="0" fillId="35" borderId="28" xfId="0" applyNumberFormat="1" applyFill="1" applyBorder="1" applyAlignment="1">
      <alignment horizontal="center"/>
    </xf>
    <xf numFmtId="2" fontId="23" fillId="0" borderId="10" xfId="0" applyNumberFormat="1" applyFont="1" applyFill="1" applyBorder="1" applyAlignment="1">
      <alignment horizontal="center"/>
    </xf>
    <xf numFmtId="2" fontId="23" fillId="0" borderId="23" xfId="0" applyNumberFormat="1" applyFont="1" applyFill="1" applyBorder="1" applyAlignment="1">
      <alignment horizontal="center"/>
    </xf>
    <xf numFmtId="2" fontId="19" fillId="0" borderId="26" xfId="0" applyNumberFormat="1" applyFont="1" applyBorder="1" applyAlignment="1">
      <alignment horizontal="center"/>
    </xf>
    <xf numFmtId="49" fontId="22" fillId="0" borderId="59" xfId="0" applyNumberFormat="1" applyFont="1" applyBorder="1" applyAlignment="1">
      <alignment horizontal="left" wrapText="1"/>
    </xf>
    <xf numFmtId="2" fontId="0" fillId="35" borderId="27" xfId="0" applyNumberFormat="1" applyFill="1" applyBorder="1" applyAlignment="1">
      <alignment horizontal="center"/>
    </xf>
    <xf numFmtId="165" fontId="0" fillId="35" borderId="37" xfId="0" applyNumberFormat="1" applyFill="1" applyBorder="1" applyAlignment="1">
      <alignment horizontal="center"/>
    </xf>
    <xf numFmtId="167" fontId="0" fillId="35" borderId="10" xfId="0" applyNumberFormat="1" applyFill="1" applyBorder="1" applyAlignment="1">
      <alignment horizontal="center"/>
    </xf>
    <xf numFmtId="167" fontId="0" fillId="35" borderId="25" xfId="0" applyNumberFormat="1" applyFill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167" fontId="0" fillId="0" borderId="10" xfId="0" applyNumberFormat="1" applyBorder="1" applyAlignment="1">
      <alignment horizontal="center"/>
    </xf>
    <xf numFmtId="167" fontId="0" fillId="0" borderId="10" xfId="0" applyNumberFormat="1" applyFont="1" applyFill="1" applyBorder="1" applyAlignment="1">
      <alignment horizontal="center"/>
    </xf>
    <xf numFmtId="167" fontId="0" fillId="0" borderId="25" xfId="0" applyNumberFormat="1" applyBorder="1" applyAlignment="1">
      <alignment horizontal="center"/>
    </xf>
    <xf numFmtId="167" fontId="0" fillId="0" borderId="17" xfId="0" applyNumberFormat="1" applyBorder="1" applyAlignment="1">
      <alignment horizontal="center"/>
    </xf>
    <xf numFmtId="167" fontId="0" fillId="0" borderId="10" xfId="0" applyNumberFormat="1" applyFont="1" applyBorder="1" applyAlignment="1">
      <alignment horizontal="center"/>
    </xf>
    <xf numFmtId="165" fontId="0" fillId="0" borderId="26" xfId="0" applyNumberFormat="1" applyFont="1" applyBorder="1" applyAlignment="1">
      <alignment horizontal="center"/>
    </xf>
    <xf numFmtId="165" fontId="0" fillId="0" borderId="29" xfId="0" applyNumberFormat="1" applyFont="1" applyBorder="1" applyAlignment="1">
      <alignment horizontal="center"/>
    </xf>
    <xf numFmtId="166" fontId="0" fillId="35" borderId="10" xfId="0" applyNumberFormat="1" applyFont="1" applyFill="1" applyBorder="1" applyAlignment="1">
      <alignment horizontal="center"/>
    </xf>
    <xf numFmtId="165" fontId="0" fillId="35" borderId="26" xfId="0" applyNumberFormat="1" applyFont="1" applyFill="1" applyBorder="1" applyAlignment="1">
      <alignment horizontal="center"/>
    </xf>
    <xf numFmtId="166" fontId="0" fillId="35" borderId="28" xfId="0" applyNumberFormat="1" applyFont="1" applyFill="1" applyBorder="1" applyAlignment="1">
      <alignment horizontal="center"/>
    </xf>
    <xf numFmtId="167" fontId="0" fillId="0" borderId="17" xfId="0" applyNumberFormat="1" applyFont="1" applyBorder="1" applyAlignment="1">
      <alignment horizontal="center"/>
    </xf>
    <xf numFmtId="165" fontId="0" fillId="35" borderId="17" xfId="0" applyNumberFormat="1" applyFont="1" applyFill="1" applyBorder="1" applyAlignment="1">
      <alignment horizontal="center"/>
    </xf>
    <xf numFmtId="165" fontId="0" fillId="35" borderId="37" xfId="0" applyNumberFormat="1" applyFont="1" applyFill="1" applyBorder="1" applyAlignment="1">
      <alignment horizontal="center"/>
    </xf>
    <xf numFmtId="167" fontId="0" fillId="35" borderId="10" xfId="0" applyNumberFormat="1" applyFill="1" applyBorder="1"/>
    <xf numFmtId="167" fontId="0" fillId="35" borderId="26" xfId="0" applyNumberFormat="1" applyFill="1" applyBorder="1"/>
    <xf numFmtId="0" fontId="23" fillId="0" borderId="21" xfId="0" applyFont="1" applyFill="1" applyBorder="1"/>
    <xf numFmtId="1" fontId="0" fillId="35" borderId="24" xfId="0" applyNumberFormat="1" applyFont="1" applyFill="1" applyBorder="1" applyAlignment="1">
      <alignment horizontal="center"/>
    </xf>
    <xf numFmtId="1" fontId="0" fillId="35" borderId="25" xfId="0" applyNumberFormat="1" applyFont="1" applyFill="1" applyBorder="1" applyAlignment="1">
      <alignment horizontal="center"/>
    </xf>
    <xf numFmtId="1" fontId="0" fillId="35" borderId="26" xfId="0" applyNumberFormat="1" applyFont="1" applyFill="1" applyBorder="1" applyAlignment="1">
      <alignment horizontal="center"/>
    </xf>
    <xf numFmtId="1" fontId="0" fillId="35" borderId="17" xfId="0" applyNumberFormat="1" applyFont="1" applyFill="1" applyBorder="1" applyAlignment="1">
      <alignment horizontal="center"/>
    </xf>
    <xf numFmtId="2" fontId="0" fillId="0" borderId="34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1" fontId="0" fillId="0" borderId="26" xfId="0" applyNumberFormat="1" applyFont="1" applyFill="1" applyBorder="1" applyAlignment="1">
      <alignment horizontal="center"/>
    </xf>
    <xf numFmtId="0" fontId="0" fillId="0" borderId="21" xfId="0" applyBorder="1"/>
    <xf numFmtId="0" fontId="0" fillId="0" borderId="35" xfId="0" applyBorder="1"/>
    <xf numFmtId="1" fontId="0" fillId="35" borderId="23" xfId="0" applyNumberFormat="1" applyFill="1" applyBorder="1"/>
    <xf numFmtId="1" fontId="0" fillId="35" borderId="24" xfId="0" applyNumberFormat="1" applyFill="1" applyBorder="1"/>
    <xf numFmtId="1" fontId="0" fillId="35" borderId="10" xfId="0" applyNumberFormat="1" applyFill="1" applyBorder="1"/>
    <xf numFmtId="1" fontId="0" fillId="35" borderId="26" xfId="0" applyNumberFormat="1" applyFill="1" applyBorder="1"/>
    <xf numFmtId="165" fontId="0" fillId="0" borderId="26" xfId="0" applyNumberFormat="1" applyFill="1" applyBorder="1"/>
    <xf numFmtId="165" fontId="0" fillId="0" borderId="19" xfId="0" applyNumberFormat="1" applyFill="1" applyBorder="1" applyAlignment="1">
      <alignment horizontal="center"/>
    </xf>
    <xf numFmtId="0" fontId="0" fillId="0" borderId="21" xfId="0" applyFont="1" applyFill="1" applyBorder="1"/>
    <xf numFmtId="0" fontId="0" fillId="0" borderId="2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center" vertical="center"/>
    </xf>
    <xf numFmtId="167" fontId="19" fillId="0" borderId="16" xfId="0" applyNumberFormat="1" applyFont="1" applyFill="1" applyBorder="1" applyAlignment="1">
      <alignment horizontal="center" vertical="center" wrapText="1"/>
    </xf>
    <xf numFmtId="167" fontId="0" fillId="0" borderId="14" xfId="0" applyNumberFormat="1" applyFont="1" applyFill="1" applyBorder="1" applyAlignment="1">
      <alignment horizontal="center" vertical="center"/>
    </xf>
    <xf numFmtId="167" fontId="0" fillId="33" borderId="20" xfId="0" applyNumberFormat="1" applyFont="1" applyFill="1" applyBorder="1" applyAlignment="1">
      <alignment horizontal="center" vertical="center"/>
    </xf>
    <xf numFmtId="167" fontId="0" fillId="33" borderId="13" xfId="0" applyNumberFormat="1" applyFont="1" applyFill="1" applyBorder="1" applyAlignment="1">
      <alignment horizontal="center" vertical="center"/>
    </xf>
    <xf numFmtId="167" fontId="19" fillId="0" borderId="10" xfId="0" applyNumberFormat="1" applyFont="1" applyFill="1" applyBorder="1" applyAlignment="1">
      <alignment horizontal="center" vertical="center" wrapText="1"/>
    </xf>
    <xf numFmtId="167" fontId="0" fillId="0" borderId="25" xfId="0" applyNumberFormat="1" applyFont="1" applyFill="1" applyBorder="1" applyAlignment="1">
      <alignment horizontal="center" vertical="center"/>
    </xf>
    <xf numFmtId="167" fontId="0" fillId="0" borderId="43" xfId="0" applyNumberFormat="1" applyFont="1" applyFill="1" applyBorder="1" applyAlignment="1">
      <alignment horizontal="center" vertical="center"/>
    </xf>
    <xf numFmtId="167" fontId="19" fillId="0" borderId="25" xfId="0" applyNumberFormat="1" applyFont="1" applyFill="1" applyBorder="1" applyAlignment="1">
      <alignment horizontal="center" vertical="center" wrapText="1"/>
    </xf>
    <xf numFmtId="167" fontId="19" fillId="35" borderId="22" xfId="0" applyNumberFormat="1" applyFont="1" applyFill="1" applyBorder="1" applyAlignment="1">
      <alignment horizontal="center" vertical="center" wrapText="1"/>
    </xf>
    <xf numFmtId="167" fontId="19" fillId="35" borderId="23" xfId="0" applyNumberFormat="1" applyFont="1" applyFill="1" applyBorder="1" applyAlignment="1">
      <alignment horizontal="center" vertical="center" wrapText="1"/>
    </xf>
    <xf numFmtId="167" fontId="19" fillId="35" borderId="24" xfId="0" applyNumberFormat="1" applyFont="1" applyFill="1" applyBorder="1" applyAlignment="1">
      <alignment horizontal="center" vertical="center" wrapText="1"/>
    </xf>
    <xf numFmtId="167" fontId="19" fillId="35" borderId="25" xfId="0" applyNumberFormat="1" applyFont="1" applyFill="1" applyBorder="1" applyAlignment="1">
      <alignment horizontal="center" vertical="center" wrapText="1"/>
    </xf>
    <xf numFmtId="167" fontId="19" fillId="35" borderId="10" xfId="0" applyNumberFormat="1" applyFont="1" applyFill="1" applyBorder="1" applyAlignment="1">
      <alignment horizontal="center" vertical="center" wrapText="1"/>
    </xf>
    <xf numFmtId="167" fontId="19" fillId="35" borderId="26" xfId="0" applyNumberFormat="1" applyFont="1" applyFill="1" applyBorder="1" applyAlignment="1">
      <alignment horizontal="center" vertical="center" wrapText="1"/>
    </xf>
    <xf numFmtId="167" fontId="19" fillId="35" borderId="36" xfId="0" applyNumberFormat="1" applyFont="1" applyFill="1" applyBorder="1" applyAlignment="1">
      <alignment horizontal="center" vertical="center" wrapText="1"/>
    </xf>
    <xf numFmtId="167" fontId="19" fillId="35" borderId="17" xfId="0" applyNumberFormat="1" applyFont="1" applyFill="1" applyBorder="1" applyAlignment="1">
      <alignment horizontal="center" vertical="center" wrapText="1"/>
    </xf>
    <xf numFmtId="166" fontId="0" fillId="0" borderId="26" xfId="0" applyNumberFormat="1" applyFont="1" applyFill="1" applyBorder="1" applyAlignment="1">
      <alignment horizontal="center"/>
    </xf>
    <xf numFmtId="166" fontId="0" fillId="0" borderId="29" xfId="0" applyNumberFormat="1" applyFont="1" applyFill="1" applyBorder="1" applyAlignment="1">
      <alignment horizontal="center"/>
    </xf>
    <xf numFmtId="2" fontId="0" fillId="0" borderId="16" xfId="0" applyNumberFormat="1" applyFont="1" applyFill="1" applyBorder="1" applyAlignment="1">
      <alignment horizontal="center"/>
    </xf>
    <xf numFmtId="2" fontId="19" fillId="0" borderId="34" xfId="0" applyNumberFormat="1" applyFont="1" applyFill="1" applyBorder="1" applyAlignment="1">
      <alignment horizontal="center" vertical="top"/>
    </xf>
    <xf numFmtId="49" fontId="19" fillId="0" borderId="27" xfId="0" applyNumberFormat="1" applyFont="1" applyFill="1" applyBorder="1" applyAlignment="1">
      <alignment horizontal="center" vertical="top"/>
    </xf>
    <xf numFmtId="49" fontId="19" fillId="0" borderId="28" xfId="0" applyNumberFormat="1" applyFont="1" applyFill="1" applyBorder="1" applyAlignment="1">
      <alignment horizontal="center" vertical="top"/>
    </xf>
    <xf numFmtId="49" fontId="19" fillId="0" borderId="29" xfId="0" applyNumberFormat="1" applyFont="1" applyFill="1" applyBorder="1" applyAlignment="1">
      <alignment horizontal="center" vertical="top"/>
    </xf>
    <xf numFmtId="49" fontId="19" fillId="35" borderId="10" xfId="0" applyNumberFormat="1" applyFont="1" applyFill="1" applyBorder="1" applyAlignment="1">
      <alignment horizontal="center" vertical="top"/>
    </xf>
    <xf numFmtId="49" fontId="19" fillId="35" borderId="26" xfId="0" applyNumberFormat="1" applyFont="1" applyFill="1" applyBorder="1" applyAlignment="1">
      <alignment horizontal="center" vertical="top"/>
    </xf>
    <xf numFmtId="49" fontId="19" fillId="35" borderId="28" xfId="0" applyNumberFormat="1" applyFont="1" applyFill="1" applyBorder="1" applyAlignment="1">
      <alignment horizontal="center" vertical="top"/>
    </xf>
    <xf numFmtId="49" fontId="19" fillId="35" borderId="17" xfId="0" applyNumberFormat="1" applyFont="1" applyFill="1" applyBorder="1" applyAlignment="1">
      <alignment horizontal="center" vertical="top"/>
    </xf>
    <xf numFmtId="49" fontId="19" fillId="35" borderId="37" xfId="0" applyNumberFormat="1" applyFont="1" applyFill="1" applyBorder="1" applyAlignment="1">
      <alignment horizontal="center" vertical="top"/>
    </xf>
    <xf numFmtId="49" fontId="19" fillId="0" borderId="37" xfId="0" applyNumberFormat="1" applyFont="1" applyFill="1" applyBorder="1" applyAlignment="1">
      <alignment horizontal="center" vertical="top"/>
    </xf>
    <xf numFmtId="164" fontId="0" fillId="0" borderId="21" xfId="0" applyNumberFormat="1" applyFont="1" applyFill="1" applyBorder="1" applyAlignment="1">
      <alignment horizontal="center"/>
    </xf>
    <xf numFmtId="0" fontId="0" fillId="35" borderId="10" xfId="0" applyFont="1" applyFill="1" applyBorder="1"/>
    <xf numFmtId="0" fontId="0" fillId="35" borderId="25" xfId="0" applyFont="1" applyFill="1" applyBorder="1"/>
    <xf numFmtId="1" fontId="19" fillId="0" borderId="10" xfId="0" applyNumberFormat="1" applyFont="1" applyFill="1" applyBorder="1" applyAlignment="1">
      <alignment horizontal="center" vertical="center"/>
    </xf>
    <xf numFmtId="164" fontId="0" fillId="34" borderId="10" xfId="0" applyNumberFormat="1" applyFont="1" applyFill="1" applyBorder="1" applyAlignment="1">
      <alignment horizontal="center"/>
    </xf>
    <xf numFmtId="2" fontId="19" fillId="35" borderId="34" xfId="0" applyNumberFormat="1" applyFont="1" applyFill="1" applyBorder="1" applyAlignment="1">
      <alignment horizontal="center" vertical="top"/>
    </xf>
    <xf numFmtId="2" fontId="19" fillId="35" borderId="21" xfId="0" applyNumberFormat="1" applyFont="1" applyFill="1" applyBorder="1" applyAlignment="1">
      <alignment horizontal="center" vertical="top"/>
    </xf>
    <xf numFmtId="2" fontId="19" fillId="35" borderId="15" xfId="0" applyNumberFormat="1" applyFont="1" applyFill="1" applyBorder="1" applyAlignment="1">
      <alignment horizontal="center" vertical="top"/>
    </xf>
    <xf numFmtId="0" fontId="0" fillId="33" borderId="10" xfId="0" applyFill="1" applyBorder="1" applyAlignment="1">
      <alignment horizontal="center"/>
    </xf>
    <xf numFmtId="2" fontId="0" fillId="33" borderId="20" xfId="0" applyNumberFormat="1" applyFont="1" applyFill="1" applyBorder="1" applyAlignment="1">
      <alignment horizontal="center"/>
    </xf>
    <xf numFmtId="167" fontId="19" fillId="35" borderId="36" xfId="0" applyNumberFormat="1" applyFont="1" applyFill="1" applyBorder="1" applyAlignment="1">
      <alignment horizontal="center" vertical="center"/>
    </xf>
    <xf numFmtId="167" fontId="19" fillId="35" borderId="17" xfId="0" applyNumberFormat="1" applyFont="1" applyFill="1" applyBorder="1" applyAlignment="1">
      <alignment horizontal="center" vertical="center"/>
    </xf>
    <xf numFmtId="165" fontId="0" fillId="0" borderId="10" xfId="0" applyNumberFormat="1" applyFont="1" applyFill="1" applyBorder="1" applyAlignment="1">
      <alignment horizontal="center" vertical="top"/>
    </xf>
    <xf numFmtId="165" fontId="0" fillId="0" borderId="17" xfId="0" applyNumberFormat="1" applyFont="1" applyFill="1" applyBorder="1" applyAlignment="1">
      <alignment horizontal="center" vertical="top"/>
    </xf>
    <xf numFmtId="166" fontId="0" fillId="0" borderId="10" xfId="0" applyNumberFormat="1" applyFont="1" applyFill="1" applyBorder="1" applyAlignment="1">
      <alignment horizontal="center" vertical="top"/>
    </xf>
    <xf numFmtId="166" fontId="0" fillId="0" borderId="17" xfId="0" applyNumberFormat="1" applyFont="1" applyFill="1" applyBorder="1" applyAlignment="1">
      <alignment horizontal="center" vertical="top"/>
    </xf>
    <xf numFmtId="166" fontId="0" fillId="0" borderId="17" xfId="0" applyNumberFormat="1" applyFont="1" applyFill="1" applyBorder="1" applyAlignment="1">
      <alignment horizontal="center"/>
    </xf>
    <xf numFmtId="166" fontId="0" fillId="0" borderId="37" xfId="0" applyNumberFormat="1" applyFont="1" applyFill="1" applyBorder="1" applyAlignment="1">
      <alignment horizontal="center"/>
    </xf>
    <xf numFmtId="166" fontId="0" fillId="0" borderId="11" xfId="0" applyNumberFormat="1" applyFont="1" applyFill="1" applyBorder="1" applyAlignment="1">
      <alignment horizontal="center" vertical="top"/>
    </xf>
    <xf numFmtId="167" fontId="0" fillId="0" borderId="31" xfId="0" applyNumberFormat="1" applyFont="1" applyFill="1" applyBorder="1" applyAlignment="1">
      <alignment horizontal="center" vertical="center"/>
    </xf>
    <xf numFmtId="167" fontId="0" fillId="33" borderId="32" xfId="0" applyNumberFormat="1" applyFont="1" applyFill="1" applyBorder="1" applyAlignment="1">
      <alignment horizontal="center" vertical="center"/>
    </xf>
    <xf numFmtId="167" fontId="0" fillId="33" borderId="33" xfId="0" applyNumberFormat="1" applyFont="1" applyFill="1" applyBorder="1" applyAlignment="1">
      <alignment horizontal="center" vertical="center"/>
    </xf>
    <xf numFmtId="2" fontId="0" fillId="0" borderId="21" xfId="0" applyNumberFormat="1" applyFill="1" applyBorder="1" applyAlignment="1">
      <alignment horizontal="center"/>
    </xf>
    <xf numFmtId="164" fontId="0" fillId="34" borderId="10" xfId="0" applyNumberFormat="1" applyFill="1" applyBorder="1" applyAlignment="1">
      <alignment horizontal="center"/>
    </xf>
    <xf numFmtId="165" fontId="0" fillId="0" borderId="11" xfId="0" applyNumberFormat="1" applyFont="1" applyFill="1" applyBorder="1" applyAlignment="1">
      <alignment horizontal="center" vertical="top"/>
    </xf>
    <xf numFmtId="2" fontId="19" fillId="35" borderId="35" xfId="0" applyNumberFormat="1" applyFont="1" applyFill="1" applyBorder="1" applyAlignment="1">
      <alignment horizontal="center" vertical="top"/>
    </xf>
    <xf numFmtId="165" fontId="19" fillId="35" borderId="23" xfId="0" applyNumberFormat="1" applyFont="1" applyFill="1" applyBorder="1" applyAlignment="1">
      <alignment horizontal="center" vertical="top"/>
    </xf>
    <xf numFmtId="166" fontId="19" fillId="35" borderId="23" xfId="0" applyNumberFormat="1" applyFont="1" applyFill="1" applyBorder="1" applyAlignment="1">
      <alignment horizontal="center" vertical="top"/>
    </xf>
    <xf numFmtId="2" fontId="23" fillId="0" borderId="10" xfId="0" applyNumberFormat="1" applyFont="1" applyFill="1" applyBorder="1" applyAlignment="1">
      <alignment horizontal="center" vertical="center"/>
    </xf>
    <xf numFmtId="2" fontId="0" fillId="35" borderId="10" xfId="0" applyNumberFormat="1" applyFont="1" applyFill="1" applyBorder="1" applyAlignment="1">
      <alignment horizontal="center" vertical="center"/>
    </xf>
    <xf numFmtId="165" fontId="0" fillId="35" borderId="10" xfId="0" applyNumberFormat="1" applyFont="1" applyFill="1" applyBorder="1" applyAlignment="1">
      <alignment horizontal="center" vertical="center"/>
    </xf>
    <xf numFmtId="166" fontId="19" fillId="35" borderId="10" xfId="0" applyNumberFormat="1" applyFont="1" applyFill="1" applyBorder="1" applyAlignment="1">
      <alignment horizontal="center" vertical="center"/>
    </xf>
    <xf numFmtId="165" fontId="19" fillId="35" borderId="10" xfId="0" applyNumberFormat="1" applyFont="1" applyFill="1" applyBorder="1" applyAlignment="1">
      <alignment horizontal="center" vertical="center"/>
    </xf>
    <xf numFmtId="165" fontId="19" fillId="35" borderId="17" xfId="0" applyNumberFormat="1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167" fontId="0" fillId="0" borderId="17" xfId="0" applyNumberFormat="1" applyFont="1" applyFill="1" applyBorder="1" applyAlignment="1">
      <alignment horizontal="center" vertical="center"/>
    </xf>
    <xf numFmtId="2" fontId="0" fillId="0" borderId="49" xfId="0" applyNumberFormat="1" applyFill="1" applyBorder="1" applyAlignment="1">
      <alignment horizontal="center"/>
    </xf>
    <xf numFmtId="2" fontId="19" fillId="35" borderId="16" xfId="0" applyNumberFormat="1" applyFont="1" applyFill="1" applyBorder="1" applyAlignment="1">
      <alignment horizontal="center" vertical="top"/>
    </xf>
    <xf numFmtId="2" fontId="0" fillId="33" borderId="10" xfId="0" applyNumberFormat="1" applyFill="1" applyBorder="1"/>
    <xf numFmtId="165" fontId="0" fillId="0" borderId="19" xfId="0" applyNumberFormat="1" applyFont="1" applyFill="1" applyBorder="1" applyAlignment="1">
      <alignment horizontal="center" vertical="top"/>
    </xf>
    <xf numFmtId="166" fontId="0" fillId="0" borderId="19" xfId="0" applyNumberFormat="1" applyFont="1" applyFill="1" applyBorder="1" applyAlignment="1">
      <alignment horizontal="center" vertical="top"/>
    </xf>
    <xf numFmtId="2" fontId="0" fillId="0" borderId="49" xfId="0" applyNumberFormat="1" applyFont="1" applyFill="1" applyBorder="1" applyAlignment="1">
      <alignment horizontal="center"/>
    </xf>
    <xf numFmtId="165" fontId="0" fillId="0" borderId="28" xfId="0" applyNumberFormat="1" applyFont="1" applyFill="1" applyBorder="1" applyAlignment="1">
      <alignment horizontal="center" vertical="top"/>
    </xf>
    <xf numFmtId="166" fontId="0" fillId="35" borderId="17" xfId="0" applyNumberFormat="1" applyFill="1" applyBorder="1" applyAlignment="1">
      <alignment horizontal="center"/>
    </xf>
    <xf numFmtId="166" fontId="0" fillId="35" borderId="37" xfId="0" applyNumberFormat="1" applyFill="1" applyBorder="1" applyAlignment="1">
      <alignment horizontal="center"/>
    </xf>
    <xf numFmtId="166" fontId="0" fillId="35" borderId="18" xfId="0" applyNumberFormat="1" applyFill="1" applyBorder="1" applyAlignment="1">
      <alignment horizontal="center"/>
    </xf>
    <xf numFmtId="166" fontId="0" fillId="35" borderId="47" xfId="0" applyNumberFormat="1" applyFill="1" applyBorder="1" applyAlignment="1">
      <alignment horizontal="center"/>
    </xf>
    <xf numFmtId="164" fontId="0" fillId="33" borderId="10" xfId="0" applyNumberFormat="1" applyFill="1" applyBorder="1"/>
    <xf numFmtId="164" fontId="0" fillId="34" borderId="10" xfId="0" applyNumberFormat="1" applyFill="1" applyBorder="1"/>
    <xf numFmtId="2" fontId="0" fillId="0" borderId="10" xfId="0" applyNumberFormat="1" applyFont="1" applyFill="1" applyBorder="1" applyAlignment="1">
      <alignment horizontal="center" vertical="top" wrapText="1"/>
    </xf>
    <xf numFmtId="2" fontId="0" fillId="0" borderId="28" xfId="0" applyNumberFormat="1" applyFont="1" applyFill="1" applyBorder="1" applyAlignment="1">
      <alignment horizontal="center" vertical="top" wrapText="1"/>
    </xf>
    <xf numFmtId="2" fontId="0" fillId="0" borderId="10" xfId="0" applyNumberFormat="1" applyFont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2" fontId="0" fillId="0" borderId="21" xfId="0" applyNumberFormat="1" applyFont="1" applyBorder="1"/>
    <xf numFmtId="2" fontId="19" fillId="0" borderId="10" xfId="0" applyNumberFormat="1" applyFont="1" applyFill="1" applyBorder="1" applyAlignment="1">
      <alignment horizontal="center" vertical="center"/>
    </xf>
    <xf numFmtId="0" fontId="16" fillId="0" borderId="22" xfId="0" applyFont="1" applyBorder="1" applyAlignment="1">
      <alignment horizontal="left" vertical="center" wrapText="1"/>
    </xf>
    <xf numFmtId="2" fontId="0" fillId="0" borderId="14" xfId="0" applyNumberFormat="1" applyFont="1" applyBorder="1" applyAlignment="1">
      <alignment horizontal="center" vertical="center"/>
    </xf>
    <xf numFmtId="2" fontId="0" fillId="0" borderId="22" xfId="0" applyNumberFormat="1" applyFont="1" applyBorder="1" applyAlignment="1">
      <alignment horizontal="center" vertical="center"/>
    </xf>
    <xf numFmtId="2" fontId="0" fillId="0" borderId="25" xfId="0" applyNumberFormat="1" applyFont="1" applyBorder="1" applyAlignment="1">
      <alignment horizontal="center" vertical="center"/>
    </xf>
    <xf numFmtId="2" fontId="19" fillId="0" borderId="36" xfId="0" applyNumberFormat="1" applyFont="1" applyFill="1" applyBorder="1" applyAlignment="1">
      <alignment horizontal="center" vertical="center"/>
    </xf>
    <xf numFmtId="2" fontId="19" fillId="0" borderId="17" xfId="0" applyNumberFormat="1" applyFont="1" applyFill="1" applyBorder="1" applyAlignment="1">
      <alignment horizontal="center" vertical="center"/>
    </xf>
    <xf numFmtId="2" fontId="0" fillId="0" borderId="16" xfId="0" applyNumberFormat="1" applyFont="1" applyBorder="1"/>
    <xf numFmtId="2" fontId="0" fillId="0" borderId="15" xfId="0" applyNumberFormat="1" applyFont="1" applyBorder="1"/>
    <xf numFmtId="1" fontId="0" fillId="0" borderId="10" xfId="0" applyNumberFormat="1" applyFont="1" applyFill="1" applyBorder="1" applyAlignment="1">
      <alignment horizontal="center" vertical="center"/>
    </xf>
    <xf numFmtId="2" fontId="0" fillId="0" borderId="25" xfId="0" applyNumberFormat="1" applyFont="1" applyFill="1" applyBorder="1" applyAlignment="1">
      <alignment horizontal="center" vertical="center"/>
    </xf>
    <xf numFmtId="1" fontId="19" fillId="0" borderId="17" xfId="0" applyNumberFormat="1" applyFont="1" applyFill="1" applyBorder="1" applyAlignment="1">
      <alignment horizontal="center" vertical="center"/>
    </xf>
    <xf numFmtId="2" fontId="0" fillId="0" borderId="34" xfId="0" applyNumberFormat="1" applyFont="1" applyBorder="1"/>
    <xf numFmtId="1" fontId="19" fillId="0" borderId="25" xfId="0" applyNumberFormat="1" applyFont="1" applyFill="1" applyBorder="1" applyAlignment="1">
      <alignment horizontal="center" vertical="center"/>
    </xf>
    <xf numFmtId="1" fontId="0" fillId="0" borderId="17" xfId="0" applyNumberFormat="1" applyFont="1" applyFill="1" applyBorder="1" applyAlignment="1">
      <alignment horizontal="center" vertical="center"/>
    </xf>
    <xf numFmtId="1" fontId="19" fillId="0" borderId="10" xfId="0" applyNumberFormat="1" applyFont="1" applyFill="1" applyBorder="1" applyAlignment="1">
      <alignment horizontal="center" vertical="center" wrapText="1"/>
    </xf>
    <xf numFmtId="1" fontId="0" fillId="0" borderId="25" xfId="0" applyNumberFormat="1" applyFont="1" applyFill="1" applyBorder="1" applyAlignment="1">
      <alignment horizontal="center" vertical="center"/>
    </xf>
    <xf numFmtId="1" fontId="19" fillId="0" borderId="17" xfId="0" applyNumberFormat="1" applyFont="1" applyFill="1" applyBorder="1" applyAlignment="1">
      <alignment horizontal="center" vertical="center" wrapText="1"/>
    </xf>
    <xf numFmtId="1" fontId="19" fillId="0" borderId="25" xfId="0" applyNumberFormat="1" applyFont="1" applyFill="1" applyBorder="1" applyAlignment="1">
      <alignment horizontal="center" vertical="center" wrapText="1"/>
    </xf>
    <xf numFmtId="1" fontId="19" fillId="35" borderId="22" xfId="0" applyNumberFormat="1" applyFont="1" applyFill="1" applyBorder="1" applyAlignment="1">
      <alignment horizontal="center" vertical="center" wrapText="1"/>
    </xf>
    <xf numFmtId="1" fontId="19" fillId="35" borderId="23" xfId="0" applyNumberFormat="1" applyFont="1" applyFill="1" applyBorder="1" applyAlignment="1">
      <alignment horizontal="center" vertical="center" wrapText="1"/>
    </xf>
    <xf numFmtId="1" fontId="19" fillId="35" borderId="25" xfId="0" applyNumberFormat="1" applyFont="1" applyFill="1" applyBorder="1" applyAlignment="1">
      <alignment horizontal="center" vertical="center" wrapText="1"/>
    </xf>
    <xf numFmtId="1" fontId="19" fillId="35" borderId="10" xfId="0" applyNumberFormat="1" applyFont="1" applyFill="1" applyBorder="1" applyAlignment="1">
      <alignment horizontal="center" vertical="center" wrapText="1"/>
    </xf>
    <xf numFmtId="164" fontId="0" fillId="0" borderId="26" xfId="0" applyNumberFormat="1" applyFont="1" applyBorder="1" applyAlignment="1">
      <alignment horizontal="center"/>
    </xf>
    <xf numFmtId="167" fontId="0" fillId="33" borderId="24" xfId="0" applyNumberFormat="1" applyFont="1" applyFill="1" applyBorder="1" applyAlignment="1">
      <alignment horizontal="center" vertical="center" wrapText="1"/>
    </xf>
    <xf numFmtId="165" fontId="0" fillId="0" borderId="46" xfId="0" applyNumberFormat="1" applyFont="1" applyBorder="1" applyAlignment="1">
      <alignment horizontal="center"/>
    </xf>
    <xf numFmtId="166" fontId="0" fillId="35" borderId="23" xfId="0" applyNumberFormat="1" applyFont="1" applyFill="1" applyBorder="1" applyAlignment="1">
      <alignment horizontal="center"/>
    </xf>
    <xf numFmtId="165" fontId="0" fillId="35" borderId="24" xfId="0" applyNumberFormat="1" applyFont="1" applyFill="1" applyBorder="1" applyAlignment="1">
      <alignment horizontal="center"/>
    </xf>
    <xf numFmtId="2" fontId="0" fillId="35" borderId="25" xfId="0" applyNumberFormat="1" applyFont="1" applyFill="1" applyBorder="1" applyAlignment="1">
      <alignment horizontal="center" vertical="center"/>
    </xf>
    <xf numFmtId="2" fontId="19" fillId="35" borderId="10" xfId="0" applyNumberFormat="1" applyFont="1" applyFill="1" applyBorder="1" applyAlignment="1">
      <alignment horizontal="center" vertical="center"/>
    </xf>
    <xf numFmtId="2" fontId="19" fillId="35" borderId="25" xfId="0" applyNumberFormat="1" applyFont="1" applyFill="1" applyBorder="1" applyAlignment="1">
      <alignment horizontal="center" vertical="center"/>
    </xf>
    <xf numFmtId="165" fontId="0" fillId="35" borderId="17" xfId="0" applyNumberFormat="1" applyFont="1" applyFill="1" applyBorder="1" applyAlignment="1">
      <alignment horizontal="center" vertical="center"/>
    </xf>
    <xf numFmtId="166" fontId="0" fillId="35" borderId="10" xfId="0" applyNumberFormat="1" applyFont="1" applyFill="1" applyBorder="1" applyAlignment="1">
      <alignment horizontal="center" vertical="center"/>
    </xf>
    <xf numFmtId="2" fontId="19" fillId="0" borderId="25" xfId="0" applyNumberFormat="1" applyFont="1" applyBorder="1" applyAlignment="1">
      <alignment horizontal="center" vertical="center"/>
    </xf>
    <xf numFmtId="1" fontId="19" fillId="35" borderId="36" xfId="0" applyNumberFormat="1" applyFont="1" applyFill="1" applyBorder="1" applyAlignment="1">
      <alignment horizontal="center" vertical="center" wrapText="1"/>
    </xf>
    <xf numFmtId="1" fontId="19" fillId="35" borderId="17" xfId="0" applyNumberFormat="1" applyFont="1" applyFill="1" applyBorder="1" applyAlignment="1">
      <alignment horizontal="center" vertical="center" wrapText="1"/>
    </xf>
    <xf numFmtId="1" fontId="0" fillId="35" borderId="23" xfId="0" applyNumberFormat="1" applyFont="1" applyFill="1" applyBorder="1" applyAlignment="1">
      <alignment horizontal="center" vertical="center"/>
    </xf>
    <xf numFmtId="1" fontId="0" fillId="35" borderId="24" xfId="0" applyNumberFormat="1" applyFont="1" applyFill="1" applyBorder="1" applyAlignment="1">
      <alignment horizontal="center" vertical="center"/>
    </xf>
    <xf numFmtId="1" fontId="0" fillId="35" borderId="10" xfId="0" applyNumberFormat="1" applyFont="1" applyFill="1" applyBorder="1" applyAlignment="1">
      <alignment horizontal="center" vertical="center"/>
    </xf>
    <xf numFmtId="1" fontId="0" fillId="35" borderId="26" xfId="0" applyNumberFormat="1" applyFont="1" applyFill="1" applyBorder="1" applyAlignment="1">
      <alignment horizontal="center" vertical="center"/>
    </xf>
    <xf numFmtId="2" fontId="0" fillId="0" borderId="34" xfId="0" applyNumberFormat="1" applyFont="1" applyFill="1" applyBorder="1" applyAlignment="1">
      <alignment horizontal="center"/>
    </xf>
    <xf numFmtId="2" fontId="0" fillId="0" borderId="15" xfId="0" applyNumberFormat="1" applyFont="1" applyFill="1" applyBorder="1" applyAlignment="1">
      <alignment horizontal="center"/>
    </xf>
    <xf numFmtId="2" fontId="0" fillId="0" borderId="49" xfId="0" applyNumberFormat="1" applyFont="1" applyBorder="1" applyAlignment="1">
      <alignment horizontal="center"/>
    </xf>
    <xf numFmtId="0" fontId="0" fillId="35" borderId="23" xfId="0" applyFill="1" applyBorder="1"/>
    <xf numFmtId="2" fontId="0" fillId="0" borderId="26" xfId="0" applyNumberFormat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2" fontId="0" fillId="0" borderId="46" xfId="0" applyNumberFormat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167" fontId="0" fillId="33" borderId="43" xfId="0" applyNumberFormat="1" applyFont="1" applyFill="1" applyBorder="1" applyAlignment="1">
      <alignment horizontal="center" vertical="center"/>
    </xf>
    <xf numFmtId="165" fontId="19" fillId="0" borderId="41" xfId="0" applyNumberFormat="1" applyFont="1" applyFill="1" applyBorder="1" applyAlignment="1">
      <alignment horizontal="center" vertical="center"/>
    </xf>
    <xf numFmtId="49" fontId="19" fillId="0" borderId="49" xfId="0" applyNumberFormat="1" applyFont="1" applyFill="1" applyBorder="1" applyAlignment="1">
      <alignment horizontal="center" vertical="center"/>
    </xf>
    <xf numFmtId="49" fontId="19" fillId="0" borderId="41" xfId="0" applyNumberFormat="1" applyFont="1" applyFill="1" applyBorder="1" applyAlignment="1">
      <alignment horizontal="center" vertical="center"/>
    </xf>
    <xf numFmtId="0" fontId="0" fillId="0" borderId="41" xfId="0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167" fontId="0" fillId="34" borderId="49" xfId="0" applyNumberFormat="1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16" fillId="0" borderId="53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167" fontId="0" fillId="33" borderId="41" xfId="0" applyNumberFormat="1" applyFont="1" applyFill="1" applyBorder="1" applyAlignment="1">
      <alignment horizontal="center" vertical="center"/>
    </xf>
    <xf numFmtId="165" fontId="19" fillId="0" borderId="49" xfId="0" applyNumberFormat="1" applyFont="1" applyBorder="1" applyAlignment="1">
      <alignment horizontal="center" vertical="center"/>
    </xf>
    <xf numFmtId="165" fontId="19" fillId="0" borderId="65" xfId="0" applyNumberFormat="1" applyFont="1" applyBorder="1" applyAlignment="1">
      <alignment horizontal="center" vertical="center"/>
    </xf>
    <xf numFmtId="167" fontId="0" fillId="0" borderId="32" xfId="0" applyNumberFormat="1" applyFill="1" applyBorder="1" applyAlignment="1">
      <alignment horizontal="center" vertical="center"/>
    </xf>
    <xf numFmtId="167" fontId="0" fillId="33" borderId="60" xfId="0" applyNumberFormat="1" applyFill="1" applyBorder="1" applyAlignment="1">
      <alignment horizontal="center" vertical="center"/>
    </xf>
    <xf numFmtId="167" fontId="0" fillId="33" borderId="60" xfId="0" applyNumberFormat="1" applyFont="1" applyFill="1" applyBorder="1" applyAlignment="1">
      <alignment horizontal="center" vertical="center"/>
    </xf>
    <xf numFmtId="1" fontId="0" fillId="33" borderId="48" xfId="0" applyNumberFormat="1" applyFont="1" applyFill="1" applyBorder="1" applyAlignment="1">
      <alignment horizontal="center" vertical="center"/>
    </xf>
    <xf numFmtId="165" fontId="19" fillId="0" borderId="23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1" fontId="0" fillId="33" borderId="23" xfId="0" applyNumberFormat="1" applyFill="1" applyBorder="1" applyAlignment="1">
      <alignment horizontal="center" vertical="center"/>
    </xf>
    <xf numFmtId="1" fontId="0" fillId="0" borderId="23" xfId="0" applyNumberForma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 vertical="center"/>
    </xf>
    <xf numFmtId="1" fontId="0" fillId="0" borderId="34" xfId="0" applyNumberFormat="1" applyFill="1" applyBorder="1" applyAlignment="1">
      <alignment horizontal="center" vertical="center"/>
    </xf>
    <xf numFmtId="1" fontId="0" fillId="33" borderId="21" xfId="0" applyNumberFormat="1" applyFont="1" applyFill="1" applyBorder="1" applyAlignment="1">
      <alignment horizontal="center" vertical="center"/>
    </xf>
    <xf numFmtId="1" fontId="0" fillId="0" borderId="21" xfId="0" applyNumberFormat="1" applyFont="1" applyFill="1" applyBorder="1" applyAlignment="1">
      <alignment horizontal="center" vertical="center"/>
    </xf>
    <xf numFmtId="1" fontId="0" fillId="0" borderId="15" xfId="0" applyNumberFormat="1" applyFont="1" applyFill="1" applyBorder="1" applyAlignment="1">
      <alignment horizontal="center" vertical="center"/>
    </xf>
    <xf numFmtId="1" fontId="0" fillId="0" borderId="34" xfId="0" applyNumberFormat="1" applyFont="1" applyFill="1" applyBorder="1" applyAlignment="1">
      <alignment horizontal="center" vertical="center"/>
    </xf>
    <xf numFmtId="1" fontId="0" fillId="0" borderId="24" xfId="0" applyNumberFormat="1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167" fontId="19" fillId="34" borderId="23" xfId="0" applyNumberFormat="1" applyFont="1" applyFill="1" applyBorder="1" applyAlignment="1">
      <alignment horizontal="center" vertical="center" wrapText="1"/>
    </xf>
    <xf numFmtId="2" fontId="19" fillId="0" borderId="48" xfId="0" applyNumberFormat="1" applyFont="1" applyFill="1" applyBorder="1" applyAlignment="1">
      <alignment horizontal="center" vertical="center"/>
    </xf>
    <xf numFmtId="167" fontId="19" fillId="34" borderId="49" xfId="0" applyNumberFormat="1" applyFont="1" applyFill="1" applyBorder="1" applyAlignment="1">
      <alignment horizontal="center" vertical="center"/>
    </xf>
    <xf numFmtId="49" fontId="19" fillId="0" borderId="23" xfId="0" applyNumberFormat="1" applyFont="1" applyFill="1" applyBorder="1" applyAlignment="1">
      <alignment horizontal="center" vertical="center"/>
    </xf>
    <xf numFmtId="49" fontId="19" fillId="0" borderId="36" xfId="0" applyNumberFormat="1" applyFont="1" applyFill="1" applyBorder="1" applyAlignment="1">
      <alignment horizontal="center" vertical="center"/>
    </xf>
    <xf numFmtId="49" fontId="19" fillId="0" borderId="22" xfId="0" applyNumberFormat="1" applyFont="1" applyFill="1" applyBorder="1" applyAlignment="1">
      <alignment horizontal="center" vertical="center"/>
    </xf>
    <xf numFmtId="167" fontId="0" fillId="34" borderId="49" xfId="0" applyNumberFormat="1" applyFill="1" applyBorder="1" applyAlignment="1">
      <alignment horizontal="center" vertical="center"/>
    </xf>
    <xf numFmtId="165" fontId="0" fillId="0" borderId="32" xfId="0" applyNumberFormat="1" applyFont="1" applyFill="1" applyBorder="1" applyAlignment="1">
      <alignment horizontal="center"/>
    </xf>
    <xf numFmtId="167" fontId="0" fillId="34" borderId="33" xfId="0" applyNumberFormat="1" applyFont="1" applyFill="1" applyBorder="1" applyAlignment="1">
      <alignment horizontal="center" vertical="center"/>
    </xf>
    <xf numFmtId="165" fontId="19" fillId="0" borderId="36" xfId="0" applyNumberFormat="1" applyFont="1" applyFill="1" applyBorder="1" applyAlignment="1">
      <alignment horizontal="center" vertical="center"/>
    </xf>
    <xf numFmtId="0" fontId="0" fillId="0" borderId="48" xfId="0" applyFont="1" applyFill="1" applyBorder="1" applyAlignment="1">
      <alignment horizontal="center" vertical="center"/>
    </xf>
    <xf numFmtId="1" fontId="0" fillId="34" borderId="23" xfId="0" applyNumberFormat="1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7" fontId="19" fillId="0" borderId="34" xfId="0" applyNumberFormat="1" applyFont="1" applyFill="1" applyBorder="1" applyAlignment="1">
      <alignment vertical="center" wrapText="1"/>
    </xf>
    <xf numFmtId="164" fontId="19" fillId="0" borderId="0" xfId="0" applyNumberFormat="1" applyFont="1" applyFill="1" applyBorder="1" applyAlignment="1">
      <alignment horizontal="center" vertical="center" wrapText="1"/>
    </xf>
    <xf numFmtId="165" fontId="19" fillId="35" borderId="24" xfId="0" applyNumberFormat="1" applyFont="1" applyFill="1" applyBorder="1" applyAlignment="1">
      <alignment horizontal="center" vertical="top"/>
    </xf>
    <xf numFmtId="2" fontId="23" fillId="0" borderId="18" xfId="0" applyNumberFormat="1" applyFont="1" applyFill="1" applyBorder="1" applyAlignment="1">
      <alignment horizontal="center" vertical="center"/>
    </xf>
    <xf numFmtId="0" fontId="0" fillId="35" borderId="25" xfId="0" applyFont="1" applyFill="1" applyBorder="1" applyAlignment="1">
      <alignment horizontal="center" vertical="center"/>
    </xf>
    <xf numFmtId="167" fontId="0" fillId="0" borderId="26" xfId="0" applyNumberFormat="1" applyFont="1" applyFill="1" applyBorder="1" applyAlignment="1">
      <alignment horizontal="center" vertical="center"/>
    </xf>
    <xf numFmtId="165" fontId="0" fillId="0" borderId="2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horizontal="center" vertical="center"/>
    </xf>
    <xf numFmtId="165" fontId="19" fillId="0" borderId="29" xfId="0" applyNumberFormat="1" applyFont="1" applyFill="1" applyBorder="1" applyAlignment="1">
      <alignment horizontal="center" vertical="top"/>
    </xf>
    <xf numFmtId="0" fontId="16" fillId="0" borderId="59" xfId="0" applyFont="1" applyBorder="1" applyAlignment="1">
      <alignment horizontal="left" vertical="center" wrapText="1"/>
    </xf>
    <xf numFmtId="1" fontId="0" fillId="33" borderId="18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165" fontId="19" fillId="0" borderId="17" xfId="0" applyNumberFormat="1" applyFont="1" applyFill="1" applyBorder="1" applyAlignment="1">
      <alignment horizontal="center" vertical="center"/>
    </xf>
    <xf numFmtId="2" fontId="19" fillId="35" borderId="17" xfId="0" applyNumberFormat="1" applyFont="1" applyFill="1" applyBorder="1" applyAlignment="1">
      <alignment horizontal="center" vertical="center"/>
    </xf>
    <xf numFmtId="49" fontId="19" fillId="35" borderId="25" xfId="0" applyNumberFormat="1" applyFont="1" applyFill="1" applyBorder="1" applyAlignment="1">
      <alignment horizontal="center" vertical="center"/>
    </xf>
    <xf numFmtId="0" fontId="0" fillId="35" borderId="10" xfId="0" applyFont="1" applyFill="1" applyBorder="1" applyAlignment="1">
      <alignment horizontal="center" vertical="center"/>
    </xf>
    <xf numFmtId="49" fontId="19" fillId="35" borderId="10" xfId="0" applyNumberFormat="1" applyFont="1" applyFill="1" applyBorder="1" applyAlignment="1">
      <alignment horizontal="center" vertical="center"/>
    </xf>
    <xf numFmtId="49" fontId="19" fillId="35" borderId="17" xfId="0" applyNumberFormat="1" applyFont="1" applyFill="1" applyBorder="1" applyAlignment="1">
      <alignment horizontal="center" vertical="center"/>
    </xf>
    <xf numFmtId="49" fontId="19" fillId="0" borderId="25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/>
    </xf>
    <xf numFmtId="49" fontId="19" fillId="0" borderId="17" xfId="0" applyNumberFormat="1" applyFont="1" applyFill="1" applyBorder="1" applyAlignment="1">
      <alignment horizontal="center" vertical="center"/>
    </xf>
    <xf numFmtId="49" fontId="19" fillId="0" borderId="26" xfId="0" applyNumberFormat="1" applyFont="1" applyFill="1" applyBorder="1" applyAlignment="1">
      <alignment horizontal="center" vertical="center"/>
    </xf>
    <xf numFmtId="1" fontId="19" fillId="33" borderId="1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0" fontId="0" fillId="33" borderId="0" xfId="0" applyFill="1"/>
    <xf numFmtId="0" fontId="0" fillId="0" borderId="49" xfId="0" applyFont="1" applyBorder="1" applyAlignment="1">
      <alignment horizontal="center" vertical="center" wrapText="1"/>
    </xf>
    <xf numFmtId="167" fontId="19" fillId="36" borderId="22" xfId="0" applyNumberFormat="1" applyFont="1" applyFill="1" applyBorder="1" applyAlignment="1">
      <alignment horizontal="center" vertical="center"/>
    </xf>
    <xf numFmtId="167" fontId="19" fillId="36" borderId="23" xfId="0" applyNumberFormat="1" applyFont="1" applyFill="1" applyBorder="1" applyAlignment="1">
      <alignment horizontal="center" vertical="center"/>
    </xf>
    <xf numFmtId="167" fontId="0" fillId="36" borderId="23" xfId="0" applyNumberFormat="1" applyFont="1" applyFill="1" applyBorder="1" applyAlignment="1">
      <alignment horizontal="center" vertical="center"/>
    </xf>
    <xf numFmtId="167" fontId="19" fillId="36" borderId="24" xfId="0" applyNumberFormat="1" applyFont="1" applyFill="1" applyBorder="1" applyAlignment="1">
      <alignment horizontal="center" vertical="center"/>
    </xf>
    <xf numFmtId="167" fontId="19" fillId="36" borderId="25" xfId="0" applyNumberFormat="1" applyFont="1" applyFill="1" applyBorder="1" applyAlignment="1">
      <alignment horizontal="center" vertical="center"/>
    </xf>
    <xf numFmtId="167" fontId="19" fillId="36" borderId="10" xfId="0" applyNumberFormat="1" applyFont="1" applyFill="1" applyBorder="1" applyAlignment="1">
      <alignment horizontal="center" vertical="center"/>
    </xf>
    <xf numFmtId="167" fontId="0" fillId="36" borderId="10" xfId="0" applyNumberFormat="1" applyFont="1" applyFill="1" applyBorder="1" applyAlignment="1">
      <alignment horizontal="center" vertical="center"/>
    </xf>
    <xf numFmtId="167" fontId="19" fillId="36" borderId="26" xfId="0" applyNumberFormat="1" applyFont="1" applyFill="1" applyBorder="1" applyAlignment="1">
      <alignment horizontal="center" vertical="center"/>
    </xf>
    <xf numFmtId="49" fontId="19" fillId="36" borderId="25" xfId="0" applyNumberFormat="1" applyFont="1" applyFill="1" applyBorder="1" applyAlignment="1">
      <alignment horizontal="center"/>
    </xf>
    <xf numFmtId="2" fontId="19" fillId="36" borderId="10" xfId="0" applyNumberFormat="1" applyFont="1" applyFill="1" applyBorder="1" applyAlignment="1">
      <alignment horizontal="center"/>
    </xf>
    <xf numFmtId="2" fontId="0" fillId="36" borderId="10" xfId="0" applyNumberFormat="1" applyFont="1" applyFill="1" applyBorder="1" applyAlignment="1">
      <alignment horizontal="center"/>
    </xf>
    <xf numFmtId="165" fontId="19" fillId="36" borderId="10" xfId="0" applyNumberFormat="1" applyFont="1" applyFill="1" applyBorder="1" applyAlignment="1">
      <alignment horizontal="center"/>
    </xf>
    <xf numFmtId="166" fontId="19" fillId="36" borderId="10" xfId="0" applyNumberFormat="1" applyFont="1" applyFill="1" applyBorder="1" applyAlignment="1">
      <alignment horizontal="center"/>
    </xf>
    <xf numFmtId="165" fontId="19" fillId="36" borderId="26" xfId="0" applyNumberFormat="1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 vertical="top" wrapText="1"/>
    </xf>
    <xf numFmtId="0" fontId="19" fillId="0" borderId="27" xfId="0" applyFont="1" applyFill="1" applyBorder="1" applyAlignment="1">
      <alignment horizontal="center" vertical="top" wrapText="1"/>
    </xf>
    <xf numFmtId="0" fontId="19" fillId="0" borderId="28" xfId="0" applyFont="1" applyFill="1" applyBorder="1" applyAlignment="1">
      <alignment horizontal="center" vertical="top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top"/>
    </xf>
    <xf numFmtId="167" fontId="26" fillId="0" borderId="10" xfId="0" applyNumberFormat="1" applyFont="1" applyFill="1" applyBorder="1" applyAlignment="1">
      <alignment horizontal="center" vertical="top" shrinkToFit="1"/>
    </xf>
    <xf numFmtId="1" fontId="26" fillId="0" borderId="10" xfId="0" applyNumberFormat="1" applyFont="1" applyFill="1" applyBorder="1" applyAlignment="1">
      <alignment horizontal="center" vertical="top" shrinkToFit="1"/>
    </xf>
    <xf numFmtId="0" fontId="0" fillId="0" borderId="25" xfId="0" applyFont="1" applyFill="1" applyBorder="1" applyAlignment="1">
      <alignment horizontal="center" vertical="top"/>
    </xf>
    <xf numFmtId="0" fontId="0" fillId="0" borderId="27" xfId="0" applyFont="1" applyFill="1" applyBorder="1" applyAlignment="1">
      <alignment horizontal="center" vertical="top"/>
    </xf>
    <xf numFmtId="167" fontId="26" fillId="0" borderId="28" xfId="0" applyNumberFormat="1" applyFont="1" applyFill="1" applyBorder="1" applyAlignment="1">
      <alignment horizontal="center" vertical="top" shrinkToFit="1"/>
    </xf>
    <xf numFmtId="2" fontId="26" fillId="0" borderId="10" xfId="0" applyNumberFormat="1" applyFont="1" applyFill="1" applyBorder="1" applyAlignment="1">
      <alignment horizontal="center" vertical="top" shrinkToFit="1"/>
    </xf>
    <xf numFmtId="2" fontId="26" fillId="0" borderId="28" xfId="0" applyNumberFormat="1" applyFont="1" applyFill="1" applyBorder="1" applyAlignment="1">
      <alignment horizontal="center" vertical="top" shrinkToFit="1"/>
    </xf>
    <xf numFmtId="166" fontId="26" fillId="0" borderId="10" xfId="0" applyNumberFormat="1" applyFont="1" applyFill="1" applyBorder="1" applyAlignment="1">
      <alignment horizontal="center" vertical="top" shrinkToFit="1"/>
    </xf>
    <xf numFmtId="0" fontId="26" fillId="0" borderId="10" xfId="0" applyFont="1" applyFill="1" applyBorder="1" applyAlignment="1">
      <alignment horizontal="center" vertical="top"/>
    </xf>
    <xf numFmtId="0" fontId="26" fillId="0" borderId="25" xfId="0" applyFont="1" applyFill="1" applyBorder="1" applyAlignment="1">
      <alignment horizontal="center" vertical="top"/>
    </xf>
    <xf numFmtId="0" fontId="26" fillId="0" borderId="27" xfId="0" applyFont="1" applyFill="1" applyBorder="1" applyAlignment="1">
      <alignment horizontal="center" vertical="top"/>
    </xf>
    <xf numFmtId="164" fontId="26" fillId="0" borderId="28" xfId="0" applyNumberFormat="1" applyFont="1" applyFill="1" applyBorder="1" applyAlignment="1">
      <alignment horizontal="center" vertical="top" shrinkToFit="1"/>
    </xf>
    <xf numFmtId="167" fontId="26" fillId="0" borderId="25" xfId="0" applyNumberFormat="1" applyFont="1" applyFill="1" applyBorder="1" applyAlignment="1">
      <alignment horizontal="center" vertical="top" shrinkToFit="1"/>
    </xf>
    <xf numFmtId="164" fontId="26" fillId="0" borderId="25" xfId="0" applyNumberFormat="1" applyFont="1" applyFill="1" applyBorder="1" applyAlignment="1">
      <alignment horizontal="center" vertical="top" shrinkToFit="1"/>
    </xf>
    <xf numFmtId="1" fontId="26" fillId="0" borderId="25" xfId="0" applyNumberFormat="1" applyFont="1" applyFill="1" applyBorder="1" applyAlignment="1">
      <alignment horizontal="center" vertical="top" shrinkToFit="1"/>
    </xf>
    <xf numFmtId="167" fontId="26" fillId="0" borderId="27" xfId="0" applyNumberFormat="1" applyFont="1" applyFill="1" applyBorder="1" applyAlignment="1">
      <alignment horizontal="center" vertical="top" shrinkToFit="1"/>
    </xf>
    <xf numFmtId="2" fontId="26" fillId="0" borderId="25" xfId="0" applyNumberFormat="1" applyFont="1" applyFill="1" applyBorder="1" applyAlignment="1">
      <alignment horizontal="center" vertical="top" shrinkToFit="1"/>
    </xf>
    <xf numFmtId="2" fontId="26" fillId="0" borderId="27" xfId="0" applyNumberFormat="1" applyFont="1" applyFill="1" applyBorder="1" applyAlignment="1">
      <alignment horizontal="center" vertical="top" shrinkToFit="1"/>
    </xf>
    <xf numFmtId="0" fontId="19" fillId="0" borderId="19" xfId="0" applyFont="1" applyFill="1" applyBorder="1" applyAlignment="1">
      <alignment horizontal="center" vertical="top" wrapText="1"/>
    </xf>
    <xf numFmtId="167" fontId="19" fillId="36" borderId="22" xfId="0" applyNumberFormat="1" applyFont="1" applyFill="1" applyBorder="1" applyAlignment="1">
      <alignment horizontal="center" vertical="center" wrapText="1"/>
    </xf>
    <xf numFmtId="167" fontId="19" fillId="36" borderId="23" xfId="0" applyNumberFormat="1" applyFont="1" applyFill="1" applyBorder="1" applyAlignment="1">
      <alignment horizontal="center" vertical="center" wrapText="1"/>
    </xf>
    <xf numFmtId="167" fontId="19" fillId="36" borderId="24" xfId="0" applyNumberFormat="1" applyFont="1" applyFill="1" applyBorder="1" applyAlignment="1">
      <alignment horizontal="center" vertical="center" wrapText="1"/>
    </xf>
    <xf numFmtId="167" fontId="19" fillId="36" borderId="25" xfId="0" applyNumberFormat="1" applyFont="1" applyFill="1" applyBorder="1" applyAlignment="1">
      <alignment horizontal="center" vertical="center" wrapText="1"/>
    </xf>
    <xf numFmtId="167" fontId="19" fillId="36" borderId="10" xfId="0" applyNumberFormat="1" applyFont="1" applyFill="1" applyBorder="1" applyAlignment="1">
      <alignment horizontal="center" vertical="center" wrapText="1"/>
    </xf>
    <xf numFmtId="167" fontId="19" fillId="36" borderId="26" xfId="0" applyNumberFormat="1" applyFont="1" applyFill="1" applyBorder="1" applyAlignment="1">
      <alignment horizontal="center" vertical="center" wrapText="1"/>
    </xf>
    <xf numFmtId="0" fontId="0" fillId="36" borderId="25" xfId="0" applyFont="1" applyFill="1" applyBorder="1" applyAlignment="1">
      <alignment horizontal="center"/>
    </xf>
    <xf numFmtId="165" fontId="0" fillId="36" borderId="10" xfId="0" applyNumberFormat="1" applyFont="1" applyFill="1" applyBorder="1" applyAlignment="1">
      <alignment horizontal="center"/>
    </xf>
    <xf numFmtId="165" fontId="0" fillId="36" borderId="26" xfId="0" applyNumberFormat="1" applyFont="1" applyFill="1" applyBorder="1" applyAlignment="1">
      <alignment horizontal="center"/>
    </xf>
    <xf numFmtId="1" fontId="0" fillId="36" borderId="22" xfId="0" applyNumberFormat="1" applyFont="1" applyFill="1" applyBorder="1" applyAlignment="1">
      <alignment horizontal="center"/>
    </xf>
    <xf numFmtId="1" fontId="0" fillId="36" borderId="23" xfId="0" applyNumberFormat="1" applyFont="1" applyFill="1" applyBorder="1" applyAlignment="1">
      <alignment horizontal="center"/>
    </xf>
    <xf numFmtId="1" fontId="0" fillId="36" borderId="24" xfId="0" applyNumberFormat="1" applyFont="1" applyFill="1" applyBorder="1" applyAlignment="1">
      <alignment horizontal="center"/>
    </xf>
    <xf numFmtId="1" fontId="0" fillId="36" borderId="25" xfId="0" applyNumberFormat="1" applyFont="1" applyFill="1" applyBorder="1" applyAlignment="1">
      <alignment horizontal="center"/>
    </xf>
    <xf numFmtId="1" fontId="0" fillId="36" borderId="10" xfId="0" applyNumberFormat="1" applyFont="1" applyFill="1" applyBorder="1" applyAlignment="1">
      <alignment horizontal="center"/>
    </xf>
    <xf numFmtId="1" fontId="0" fillId="36" borderId="26" xfId="0" applyNumberFormat="1" applyFont="1" applyFill="1" applyBorder="1" applyAlignment="1">
      <alignment horizontal="center"/>
    </xf>
    <xf numFmtId="0" fontId="0" fillId="36" borderId="10" xfId="0" applyFont="1" applyFill="1" applyBorder="1" applyAlignment="1">
      <alignment horizontal="center"/>
    </xf>
    <xf numFmtId="0" fontId="0" fillId="36" borderId="26" xfId="0" applyFont="1" applyFill="1" applyBorder="1" applyAlignment="1">
      <alignment horizontal="center"/>
    </xf>
    <xf numFmtId="49" fontId="19" fillId="36" borderId="25" xfId="0" applyNumberFormat="1" applyFont="1" applyFill="1" applyBorder="1" applyAlignment="1">
      <alignment horizontal="center" vertical="top"/>
    </xf>
    <xf numFmtId="49" fontId="19" fillId="36" borderId="10" xfId="0" applyNumberFormat="1" applyFont="1" applyFill="1" applyBorder="1" applyAlignment="1">
      <alignment horizontal="center" vertical="top"/>
    </xf>
    <xf numFmtId="49" fontId="19" fillId="36" borderId="26" xfId="0" applyNumberFormat="1" applyFont="1" applyFill="1" applyBorder="1" applyAlignment="1">
      <alignment horizontal="center" vertical="top"/>
    </xf>
    <xf numFmtId="164" fontId="0" fillId="0" borderId="26" xfId="0" applyNumberFormat="1" applyFill="1" applyBorder="1"/>
    <xf numFmtId="167" fontId="0" fillId="0" borderId="23" xfId="0" applyNumberFormat="1" applyFill="1" applyBorder="1" applyAlignment="1">
      <alignment horizontal="center" vertical="center"/>
    </xf>
    <xf numFmtId="0" fontId="0" fillId="0" borderId="23" xfId="0" applyFill="1" applyBorder="1" applyAlignment="1">
      <alignment horizontal="center"/>
    </xf>
    <xf numFmtId="165" fontId="0" fillId="0" borderId="26" xfId="0" applyNumberFormat="1" applyFill="1" applyBorder="1" applyAlignment="1">
      <alignment horizontal="center"/>
    </xf>
    <xf numFmtId="165" fontId="0" fillId="0" borderId="29" xfId="0" applyNumberFormat="1" applyFill="1" applyBorder="1" applyAlignment="1">
      <alignment horizontal="center"/>
    </xf>
    <xf numFmtId="167" fontId="0" fillId="0" borderId="31" xfId="0" applyNumberFormat="1" applyFill="1" applyBorder="1" applyAlignment="1">
      <alignment horizontal="center" vertical="center"/>
    </xf>
    <xf numFmtId="0" fontId="0" fillId="0" borderId="28" xfId="0" applyFill="1" applyBorder="1" applyAlignment="1">
      <alignment horizontal="center"/>
    </xf>
    <xf numFmtId="0" fontId="0" fillId="0" borderId="28" xfId="0" applyFill="1" applyBorder="1"/>
    <xf numFmtId="0" fontId="0" fillId="0" borderId="29" xfId="0" applyFill="1" applyBorder="1"/>
    <xf numFmtId="0" fontId="0" fillId="0" borderId="26" xfId="0" applyFill="1" applyBorder="1" applyAlignment="1">
      <alignment horizontal="center"/>
    </xf>
    <xf numFmtId="2" fontId="0" fillId="0" borderId="21" xfId="0" applyNumberFormat="1" applyFont="1" applyFill="1" applyBorder="1"/>
    <xf numFmtId="2" fontId="0" fillId="0" borderId="15" xfId="0" applyNumberFormat="1" applyFont="1" applyFill="1" applyBorder="1"/>
    <xf numFmtId="1" fontId="19" fillId="0" borderId="10" xfId="0" applyNumberFormat="1" applyFont="1" applyFill="1" applyBorder="1" applyAlignment="1">
      <alignment horizontal="right"/>
    </xf>
    <xf numFmtId="164" fontId="23" fillId="0" borderId="22" xfId="0" applyNumberFormat="1" applyFont="1" applyFill="1" applyBorder="1" applyAlignment="1">
      <alignment horizontal="center"/>
    </xf>
    <xf numFmtId="164" fontId="23" fillId="0" borderId="25" xfId="0" applyNumberFormat="1" applyFont="1" applyFill="1" applyBorder="1" applyAlignment="1">
      <alignment horizontal="center"/>
    </xf>
    <xf numFmtId="164" fontId="23" fillId="36" borderId="10" xfId="0" applyNumberFormat="1" applyFont="1" applyFill="1" applyBorder="1" applyAlignment="1">
      <alignment horizontal="center"/>
    </xf>
    <xf numFmtId="0" fontId="0" fillId="36" borderId="27" xfId="0" applyFont="1" applyFill="1" applyBorder="1" applyAlignment="1">
      <alignment horizontal="center"/>
    </xf>
    <xf numFmtId="2" fontId="0" fillId="36" borderId="28" xfId="0" applyNumberFormat="1" applyFont="1" applyFill="1" applyBorder="1" applyAlignment="1">
      <alignment horizontal="center"/>
    </xf>
    <xf numFmtId="164" fontId="23" fillId="36" borderId="28" xfId="0" applyNumberFormat="1" applyFont="1" applyFill="1" applyBorder="1" applyAlignment="1">
      <alignment horizontal="center"/>
    </xf>
    <xf numFmtId="1" fontId="19" fillId="0" borderId="17" xfId="0" applyNumberFormat="1" applyFont="1" applyFill="1" applyBorder="1" applyAlignment="1">
      <alignment horizontal="right"/>
    </xf>
    <xf numFmtId="164" fontId="23" fillId="36" borderId="17" xfId="0" applyNumberFormat="1" applyFont="1" applyFill="1" applyBorder="1" applyAlignment="1">
      <alignment horizontal="center"/>
    </xf>
    <xf numFmtId="164" fontId="23" fillId="36" borderId="37" xfId="0" applyNumberFormat="1" applyFont="1" applyFill="1" applyBorder="1" applyAlignment="1">
      <alignment horizontal="center"/>
    </xf>
    <xf numFmtId="2" fontId="0" fillId="0" borderId="34" xfId="0" applyNumberFormat="1" applyFont="1" applyFill="1" applyBorder="1"/>
    <xf numFmtId="1" fontId="19" fillId="0" borderId="25" xfId="0" applyNumberFormat="1" applyFont="1" applyFill="1" applyBorder="1" applyAlignment="1">
      <alignment horizontal="right"/>
    </xf>
    <xf numFmtId="0" fontId="0" fillId="36" borderId="28" xfId="0" applyFont="1" applyFill="1" applyBorder="1" applyAlignment="1">
      <alignment horizontal="center"/>
    </xf>
    <xf numFmtId="0" fontId="0" fillId="36" borderId="17" xfId="0" applyFont="1" applyFill="1" applyBorder="1" applyAlignment="1">
      <alignment horizontal="center"/>
    </xf>
    <xf numFmtId="0" fontId="0" fillId="36" borderId="37" xfId="0" applyFont="1" applyFill="1" applyBorder="1" applyAlignment="1">
      <alignment horizontal="center"/>
    </xf>
    <xf numFmtId="167" fontId="24" fillId="0" borderId="49" xfId="0" applyNumberFormat="1" applyFont="1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1" fontId="0" fillId="0" borderId="10" xfId="0" applyNumberFormat="1" applyFill="1" applyBorder="1" applyAlignment="1">
      <alignment horizontal="center"/>
    </xf>
    <xf numFmtId="1" fontId="0" fillId="0" borderId="10" xfId="0" applyNumberFormat="1" applyFill="1" applyBorder="1"/>
    <xf numFmtId="0" fontId="0" fillId="36" borderId="10" xfId="0" applyFill="1" applyBorder="1" applyAlignment="1">
      <alignment horizontal="center"/>
    </xf>
    <xf numFmtId="0" fontId="0" fillId="36" borderId="10" xfId="0" applyFill="1" applyBorder="1"/>
    <xf numFmtId="0" fontId="0" fillId="36" borderId="26" xfId="0" applyFill="1" applyBorder="1"/>
    <xf numFmtId="0" fontId="0" fillId="36" borderId="28" xfId="0" applyFill="1" applyBorder="1" applyAlignment="1">
      <alignment horizontal="center"/>
    </xf>
    <xf numFmtId="0" fontId="0" fillId="36" borderId="28" xfId="0" applyFill="1" applyBorder="1"/>
    <xf numFmtId="1" fontId="0" fillId="0" borderId="36" xfId="0" applyNumberFormat="1" applyBorder="1"/>
    <xf numFmtId="1" fontId="0" fillId="0" borderId="17" xfId="0" applyNumberFormat="1" applyFill="1" applyBorder="1"/>
    <xf numFmtId="0" fontId="0" fillId="0" borderId="17" xfId="0" applyBorder="1"/>
    <xf numFmtId="0" fontId="0" fillId="36" borderId="17" xfId="0" applyFill="1" applyBorder="1"/>
    <xf numFmtId="0" fontId="0" fillId="36" borderId="37" xfId="0" applyFill="1" applyBorder="1"/>
    <xf numFmtId="0" fontId="0" fillId="0" borderId="21" xfId="0" applyFill="1" applyBorder="1"/>
    <xf numFmtId="0" fontId="0" fillId="0" borderId="35" xfId="0" applyFill="1" applyBorder="1"/>
    <xf numFmtId="0" fontId="26" fillId="36" borderId="25" xfId="0" applyFont="1" applyFill="1" applyBorder="1" applyAlignment="1">
      <alignment horizontal="center" vertical="top"/>
    </xf>
    <xf numFmtId="164" fontId="26" fillId="36" borderId="10" xfId="0" applyNumberFormat="1" applyFont="1" applyFill="1" applyBorder="1" applyAlignment="1">
      <alignment horizontal="center" vertical="top" shrinkToFit="1"/>
    </xf>
    <xf numFmtId="1" fontId="19" fillId="36" borderId="22" xfId="0" applyNumberFormat="1" applyFont="1" applyFill="1" applyBorder="1" applyAlignment="1">
      <alignment horizontal="center" vertical="top" wrapText="1"/>
    </xf>
    <xf numFmtId="1" fontId="19" fillId="36" borderId="23" xfId="0" applyNumberFormat="1" applyFont="1" applyFill="1" applyBorder="1" applyAlignment="1">
      <alignment horizontal="center" wrapText="1"/>
    </xf>
    <xf numFmtId="1" fontId="19" fillId="36" borderId="23" xfId="0" applyNumberFormat="1" applyFont="1" applyFill="1" applyBorder="1" applyAlignment="1">
      <alignment horizontal="center" vertical="top" wrapText="1"/>
    </xf>
    <xf numFmtId="1" fontId="0" fillId="36" borderId="23" xfId="0" applyNumberFormat="1" applyFill="1" applyBorder="1" applyAlignment="1">
      <alignment horizontal="center"/>
    </xf>
    <xf numFmtId="1" fontId="0" fillId="36" borderId="23" xfId="0" applyNumberFormat="1" applyFill="1" applyBorder="1"/>
    <xf numFmtId="1" fontId="0" fillId="36" borderId="24" xfId="0" applyNumberFormat="1" applyFill="1" applyBorder="1"/>
    <xf numFmtId="1" fontId="19" fillId="36" borderId="25" xfId="0" applyNumberFormat="1" applyFont="1" applyFill="1" applyBorder="1" applyAlignment="1">
      <alignment horizontal="center" vertical="top" wrapText="1"/>
    </xf>
    <xf numFmtId="1" fontId="19" fillId="36" borderId="10" xfId="0" applyNumberFormat="1" applyFont="1" applyFill="1" applyBorder="1" applyAlignment="1">
      <alignment horizontal="center" wrapText="1"/>
    </xf>
    <xf numFmtId="1" fontId="19" fillId="36" borderId="10" xfId="0" applyNumberFormat="1" applyFont="1" applyFill="1" applyBorder="1" applyAlignment="1">
      <alignment horizontal="center" vertical="top" wrapText="1"/>
    </xf>
    <xf numFmtId="1" fontId="0" fillId="36" borderId="10" xfId="0" applyNumberFormat="1" applyFill="1" applyBorder="1" applyAlignment="1">
      <alignment horizontal="center"/>
    </xf>
    <xf numFmtId="1" fontId="0" fillId="36" borderId="10" xfId="0" applyNumberFormat="1" applyFill="1" applyBorder="1"/>
    <xf numFmtId="1" fontId="0" fillId="36" borderId="26" xfId="0" applyNumberFormat="1" applyFill="1" applyBorder="1"/>
    <xf numFmtId="0" fontId="19" fillId="36" borderId="10" xfId="0" applyFont="1" applyFill="1" applyBorder="1" applyAlignment="1">
      <alignment horizontal="center" vertical="top" wrapText="1"/>
    </xf>
    <xf numFmtId="2" fontId="0" fillId="36" borderId="10" xfId="0" applyNumberFormat="1" applyFill="1" applyBorder="1" applyAlignment="1">
      <alignment horizontal="center"/>
    </xf>
    <xf numFmtId="167" fontId="0" fillId="0" borderId="41" xfId="0" applyNumberFormat="1" applyFill="1" applyBorder="1" applyAlignment="1">
      <alignment horizontal="center" vertical="center"/>
    </xf>
    <xf numFmtId="0" fontId="19" fillId="36" borderId="25" xfId="0" applyFont="1" applyFill="1" applyBorder="1" applyAlignment="1">
      <alignment horizontal="center" vertical="top" wrapText="1"/>
    </xf>
    <xf numFmtId="167" fontId="23" fillId="0" borderId="18" xfId="0" applyNumberFormat="1" applyFont="1" applyFill="1" applyBorder="1" applyAlignment="1">
      <alignment horizontal="center"/>
    </xf>
    <xf numFmtId="165" fontId="19" fillId="0" borderId="43" xfId="0" applyNumberFormat="1" applyFont="1" applyBorder="1" applyAlignment="1">
      <alignment horizontal="center" vertical="center"/>
    </xf>
    <xf numFmtId="167" fontId="19" fillId="0" borderId="10" xfId="0" applyNumberFormat="1" applyFont="1" applyBorder="1" applyAlignment="1">
      <alignment horizontal="right" vertical="center"/>
    </xf>
    <xf numFmtId="2" fontId="19" fillId="0" borderId="22" xfId="0" applyNumberFormat="1" applyFont="1" applyBorder="1" applyAlignment="1">
      <alignment horizontal="center" vertical="center"/>
    </xf>
    <xf numFmtId="165" fontId="19" fillId="36" borderId="25" xfId="0" applyNumberFormat="1" applyFont="1" applyFill="1" applyBorder="1" applyAlignment="1">
      <alignment horizontal="center" vertical="top"/>
    </xf>
    <xf numFmtId="2" fontId="19" fillId="36" borderId="10" xfId="0" applyNumberFormat="1" applyFont="1" applyFill="1" applyBorder="1" applyAlignment="1">
      <alignment horizontal="right"/>
    </xf>
    <xf numFmtId="165" fontId="19" fillId="36" borderId="27" xfId="0" applyNumberFormat="1" applyFont="1" applyFill="1" applyBorder="1" applyAlignment="1">
      <alignment horizontal="center" vertical="top"/>
    </xf>
    <xf numFmtId="2" fontId="19" fillId="36" borderId="28" xfId="0" applyNumberFormat="1" applyFont="1" applyFill="1" applyBorder="1" applyAlignment="1">
      <alignment horizontal="right"/>
    </xf>
    <xf numFmtId="165" fontId="19" fillId="36" borderId="28" xfId="0" applyNumberFormat="1" applyFont="1" applyFill="1" applyBorder="1" applyAlignment="1">
      <alignment horizontal="center"/>
    </xf>
    <xf numFmtId="166" fontId="19" fillId="36" borderId="28" xfId="0" applyNumberFormat="1" applyFont="1" applyFill="1" applyBorder="1" applyAlignment="1">
      <alignment horizontal="center"/>
    </xf>
    <xf numFmtId="165" fontId="19" fillId="36" borderId="17" xfId="0" applyNumberFormat="1" applyFont="1" applyFill="1" applyBorder="1" applyAlignment="1">
      <alignment horizontal="center"/>
    </xf>
    <xf numFmtId="165" fontId="19" fillId="36" borderId="37" xfId="0" applyNumberFormat="1" applyFont="1" applyFill="1" applyBorder="1" applyAlignment="1">
      <alignment horizontal="center"/>
    </xf>
    <xf numFmtId="167" fontId="0" fillId="0" borderId="20" xfId="0" applyNumberFormat="1" applyBorder="1" applyAlignment="1">
      <alignment horizontal="center" vertical="center"/>
    </xf>
    <xf numFmtId="167" fontId="0" fillId="33" borderId="20" xfId="0" applyNumberFormat="1" applyFill="1" applyBorder="1" applyAlignment="1">
      <alignment horizontal="center" vertical="center"/>
    </xf>
    <xf numFmtId="167" fontId="0" fillId="0" borderId="20" xfId="0" applyNumberFormat="1" applyFill="1" applyBorder="1" applyAlignment="1">
      <alignment horizontal="center" vertical="center"/>
    </xf>
    <xf numFmtId="167" fontId="0" fillId="33" borderId="13" xfId="0" applyNumberFormat="1" applyFill="1" applyBorder="1" applyAlignment="1">
      <alignment horizontal="center" vertical="center"/>
    </xf>
    <xf numFmtId="167" fontId="0" fillId="0" borderId="10" xfId="0" applyNumberFormat="1" applyBorder="1" applyAlignment="1">
      <alignment vertical="center"/>
    </xf>
    <xf numFmtId="167" fontId="19" fillId="0" borderId="25" xfId="0" applyNumberFormat="1" applyFont="1" applyBorder="1" applyAlignment="1">
      <alignment horizontal="right" vertical="center"/>
    </xf>
    <xf numFmtId="165" fontId="0" fillId="0" borderId="28" xfId="0" applyNumberFormat="1" applyFill="1" applyBorder="1"/>
    <xf numFmtId="165" fontId="19" fillId="36" borderId="25" xfId="0" applyNumberFormat="1" applyFont="1" applyFill="1" applyBorder="1" applyAlignment="1">
      <alignment horizontal="center"/>
    </xf>
    <xf numFmtId="2" fontId="0" fillId="36" borderId="10" xfId="0" applyNumberFormat="1" applyFill="1" applyBorder="1"/>
    <xf numFmtId="165" fontId="0" fillId="36" borderId="10" xfId="0" applyNumberFormat="1" applyFill="1" applyBorder="1"/>
    <xf numFmtId="166" fontId="0" fillId="36" borderId="10" xfId="0" applyNumberFormat="1" applyFill="1" applyBorder="1"/>
    <xf numFmtId="165" fontId="19" fillId="36" borderId="27" xfId="0" applyNumberFormat="1" applyFont="1" applyFill="1" applyBorder="1" applyAlignment="1">
      <alignment horizontal="center"/>
    </xf>
    <xf numFmtId="2" fontId="0" fillId="36" borderId="28" xfId="0" applyNumberFormat="1" applyFill="1" applyBorder="1"/>
    <xf numFmtId="165" fontId="0" fillId="36" borderId="28" xfId="0" applyNumberFormat="1" applyFill="1" applyBorder="1"/>
    <xf numFmtId="166" fontId="0" fillId="36" borderId="28" xfId="0" applyNumberFormat="1" applyFill="1" applyBorder="1"/>
    <xf numFmtId="167" fontId="0" fillId="0" borderId="17" xfId="0" applyNumberFormat="1" applyBorder="1" applyAlignment="1">
      <alignment vertical="center"/>
    </xf>
    <xf numFmtId="165" fontId="0" fillId="36" borderId="17" xfId="0" applyNumberFormat="1" applyFill="1" applyBorder="1"/>
    <xf numFmtId="165" fontId="0" fillId="36" borderId="37" xfId="0" applyNumberFormat="1" applyFill="1" applyBorder="1"/>
    <xf numFmtId="167" fontId="0" fillId="0" borderId="43" xfId="0" applyNumberFormat="1" applyBorder="1" applyAlignment="1">
      <alignment horizontal="center" vertical="center"/>
    </xf>
    <xf numFmtId="167" fontId="24" fillId="0" borderId="20" xfId="0" applyNumberFormat="1" applyFont="1" applyFill="1" applyBorder="1" applyAlignment="1">
      <alignment horizontal="center" vertical="center"/>
    </xf>
    <xf numFmtId="167" fontId="0" fillId="33" borderId="71" xfId="0" applyNumberFormat="1" applyFill="1" applyBorder="1" applyAlignment="1">
      <alignment horizontal="center" vertical="center"/>
    </xf>
    <xf numFmtId="167" fontId="0" fillId="0" borderId="10" xfId="0" applyNumberFormat="1" applyBorder="1" applyAlignment="1">
      <alignment horizontal="center" vertical="center"/>
    </xf>
    <xf numFmtId="167" fontId="0" fillId="0" borderId="25" xfId="0" applyNumberFormat="1" applyFont="1" applyBorder="1" applyAlignment="1">
      <alignment horizontal="right" vertical="center"/>
    </xf>
    <xf numFmtId="165" fontId="0" fillId="36" borderId="25" xfId="0" applyNumberFormat="1" applyFont="1" applyFill="1" applyBorder="1" applyAlignment="1">
      <alignment horizontal="center"/>
    </xf>
    <xf numFmtId="2" fontId="19" fillId="36" borderId="10" xfId="0" applyNumberFormat="1" applyFont="1" applyFill="1" applyBorder="1" applyAlignment="1">
      <alignment horizontal="center" vertical="top"/>
    </xf>
    <xf numFmtId="165" fontId="19" fillId="36" borderId="10" xfId="0" applyNumberFormat="1" applyFont="1" applyFill="1" applyBorder="1" applyAlignment="1">
      <alignment horizontal="center" vertical="top"/>
    </xf>
    <xf numFmtId="166" fontId="0" fillId="36" borderId="10" xfId="0" applyNumberFormat="1" applyFill="1" applyBorder="1" applyAlignment="1">
      <alignment horizontal="center"/>
    </xf>
    <xf numFmtId="165" fontId="0" fillId="36" borderId="10" xfId="0" applyNumberFormat="1" applyFill="1" applyBorder="1" applyAlignment="1">
      <alignment horizontal="center"/>
    </xf>
    <xf numFmtId="165" fontId="0" fillId="36" borderId="26" xfId="0" applyNumberFormat="1" applyFill="1" applyBorder="1" applyAlignment="1">
      <alignment horizontal="center"/>
    </xf>
    <xf numFmtId="165" fontId="0" fillId="36" borderId="27" xfId="0" applyNumberFormat="1" applyFont="1" applyFill="1" applyBorder="1" applyAlignment="1">
      <alignment horizontal="center"/>
    </xf>
    <xf numFmtId="2" fontId="19" fillId="36" borderId="28" xfId="0" applyNumberFormat="1" applyFont="1" applyFill="1" applyBorder="1" applyAlignment="1">
      <alignment horizontal="center" vertical="top"/>
    </xf>
    <xf numFmtId="165" fontId="19" fillId="36" borderId="28" xfId="0" applyNumberFormat="1" applyFont="1" applyFill="1" applyBorder="1" applyAlignment="1">
      <alignment horizontal="center" vertical="top"/>
    </xf>
    <xf numFmtId="166" fontId="0" fillId="36" borderId="28" xfId="0" applyNumberFormat="1" applyFill="1" applyBorder="1" applyAlignment="1">
      <alignment horizontal="center"/>
    </xf>
    <xf numFmtId="165" fontId="0" fillId="36" borderId="28" xfId="0" applyNumberFormat="1" applyFill="1" applyBorder="1" applyAlignment="1">
      <alignment horizontal="center"/>
    </xf>
    <xf numFmtId="167" fontId="0" fillId="0" borderId="36" xfId="0" applyNumberFormat="1" applyBorder="1" applyAlignment="1">
      <alignment horizontal="center" vertical="center"/>
    </xf>
    <xf numFmtId="167" fontId="0" fillId="0" borderId="17" xfId="0" applyNumberFormat="1" applyBorder="1" applyAlignment="1">
      <alignment horizontal="center" vertical="center"/>
    </xf>
    <xf numFmtId="165" fontId="0" fillId="36" borderId="17" xfId="0" applyNumberFormat="1" applyFill="1" applyBorder="1" applyAlignment="1">
      <alignment horizontal="center"/>
    </xf>
    <xf numFmtId="165" fontId="0" fillId="36" borderId="37" xfId="0" applyNumberFormat="1" applyFill="1" applyBorder="1" applyAlignment="1">
      <alignment horizontal="center"/>
    </xf>
    <xf numFmtId="0" fontId="26" fillId="0" borderId="19" xfId="0" applyFont="1" applyFill="1" applyBorder="1" applyAlignment="1">
      <alignment horizontal="center" vertical="top"/>
    </xf>
    <xf numFmtId="167" fontId="0" fillId="36" borderId="22" xfId="0" applyNumberFormat="1" applyFont="1" applyFill="1" applyBorder="1" applyAlignment="1">
      <alignment horizontal="right" vertical="center"/>
    </xf>
    <xf numFmtId="167" fontId="0" fillId="36" borderId="23" xfId="0" applyNumberFormat="1" applyFill="1" applyBorder="1" applyAlignment="1">
      <alignment horizontal="center" vertical="center"/>
    </xf>
    <xf numFmtId="167" fontId="0" fillId="36" borderId="24" xfId="0" applyNumberFormat="1" applyFill="1" applyBorder="1" applyAlignment="1">
      <alignment horizontal="center" vertical="center"/>
    </xf>
    <xf numFmtId="167" fontId="0" fillId="36" borderId="25" xfId="0" applyNumberFormat="1" applyFont="1" applyFill="1" applyBorder="1" applyAlignment="1">
      <alignment horizontal="right" vertical="center"/>
    </xf>
    <xf numFmtId="167" fontId="0" fillId="36" borderId="10" xfId="0" applyNumberFormat="1" applyFill="1" applyBorder="1" applyAlignment="1">
      <alignment horizontal="center" vertical="center"/>
    </xf>
    <xf numFmtId="167" fontId="0" fillId="36" borderId="26" xfId="0" applyNumberFormat="1" applyFill="1" applyBorder="1" applyAlignment="1">
      <alignment horizontal="center" vertical="center"/>
    </xf>
    <xf numFmtId="0" fontId="0" fillId="36" borderId="25" xfId="0" applyFill="1" applyBorder="1"/>
    <xf numFmtId="167" fontId="0" fillId="36" borderId="36" xfId="0" applyNumberFormat="1" applyFill="1" applyBorder="1" applyAlignment="1">
      <alignment horizontal="center" vertical="center"/>
    </xf>
    <xf numFmtId="167" fontId="0" fillId="36" borderId="17" xfId="0" applyNumberFormat="1" applyFill="1" applyBorder="1" applyAlignment="1">
      <alignment horizontal="center" vertical="center"/>
    </xf>
    <xf numFmtId="167" fontId="0" fillId="0" borderId="43" xfId="0" applyNumberFormat="1" applyFill="1" applyBorder="1" applyAlignment="1">
      <alignment horizontal="center" vertical="center"/>
    </xf>
    <xf numFmtId="165" fontId="0" fillId="36" borderId="25" xfId="0" applyNumberFormat="1" applyFont="1" applyFill="1" applyBorder="1" applyAlignment="1">
      <alignment horizontal="right"/>
    </xf>
    <xf numFmtId="0" fontId="0" fillId="0" borderId="27" xfId="0" applyFont="1" applyFill="1" applyBorder="1" applyAlignment="1">
      <alignment horizontal="left" vertical="top"/>
    </xf>
    <xf numFmtId="0" fontId="0" fillId="0" borderId="28" xfId="0" applyFont="1" applyFill="1" applyBorder="1" applyAlignment="1">
      <alignment horizontal="center" vertical="top"/>
    </xf>
    <xf numFmtId="166" fontId="26" fillId="0" borderId="25" xfId="0" applyNumberFormat="1" applyFont="1" applyFill="1" applyBorder="1" applyAlignment="1">
      <alignment horizontal="center" vertical="top" shrinkToFit="1"/>
    </xf>
    <xf numFmtId="165" fontId="26" fillId="0" borderId="25" xfId="0" applyNumberFormat="1" applyFont="1" applyFill="1" applyBorder="1" applyAlignment="1">
      <alignment horizontal="center" vertical="top" shrinkToFit="1"/>
    </xf>
    <xf numFmtId="165" fontId="26" fillId="0" borderId="25" xfId="0" applyNumberFormat="1" applyFont="1" applyFill="1" applyBorder="1" applyAlignment="1">
      <alignment horizontal="center" vertical="center" shrinkToFit="1"/>
    </xf>
    <xf numFmtId="0" fontId="0" fillId="0" borderId="27" xfId="0" applyFill="1" applyBorder="1" applyAlignment="1">
      <alignment horizontal="center"/>
    </xf>
    <xf numFmtId="165" fontId="0" fillId="0" borderId="29" xfId="0" applyNumberFormat="1" applyFill="1" applyBorder="1"/>
    <xf numFmtId="167" fontId="19" fillId="0" borderId="48" xfId="0" applyNumberFormat="1" applyFont="1" applyBorder="1" applyAlignment="1">
      <alignment horizontal="center" vertical="center"/>
    </xf>
    <xf numFmtId="167" fontId="19" fillId="0" borderId="18" xfId="0" applyNumberFormat="1" applyFont="1" applyBorder="1" applyAlignment="1">
      <alignment horizontal="center" vertical="center"/>
    </xf>
    <xf numFmtId="165" fontId="19" fillId="35" borderId="18" xfId="0" applyNumberFormat="1" applyFont="1" applyFill="1" applyBorder="1" applyAlignment="1">
      <alignment horizontal="center" vertical="top"/>
    </xf>
    <xf numFmtId="165" fontId="19" fillId="35" borderId="47" xfId="0" applyNumberFormat="1" applyFont="1" applyFill="1" applyBorder="1" applyAlignment="1">
      <alignment horizontal="center" vertical="top"/>
    </xf>
    <xf numFmtId="167" fontId="23" fillId="0" borderId="48" xfId="0" applyNumberFormat="1" applyFont="1" applyFill="1" applyBorder="1" applyAlignment="1">
      <alignment horizontal="center"/>
    </xf>
    <xf numFmtId="1" fontId="19" fillId="36" borderId="22" xfId="0" applyNumberFormat="1" applyFont="1" applyFill="1" applyBorder="1" applyAlignment="1">
      <alignment horizontal="center"/>
    </xf>
    <xf numFmtId="1" fontId="19" fillId="36" borderId="23" xfId="0" applyNumberFormat="1" applyFont="1" applyFill="1" applyBorder="1" applyAlignment="1">
      <alignment horizontal="center"/>
    </xf>
    <xf numFmtId="1" fontId="19" fillId="36" borderId="24" xfId="0" applyNumberFormat="1" applyFont="1" applyFill="1" applyBorder="1" applyAlignment="1">
      <alignment horizontal="center"/>
    </xf>
    <xf numFmtId="1" fontId="19" fillId="36" borderId="34" xfId="0" applyNumberFormat="1" applyFont="1" applyFill="1" applyBorder="1" applyAlignment="1">
      <alignment horizontal="center"/>
    </xf>
    <xf numFmtId="1" fontId="19" fillId="36" borderId="21" xfId="0" applyNumberFormat="1" applyFont="1" applyFill="1" applyBorder="1" applyAlignment="1">
      <alignment horizontal="center"/>
    </xf>
    <xf numFmtId="1" fontId="0" fillId="36" borderId="21" xfId="0" applyNumberFormat="1" applyFont="1" applyFill="1" applyBorder="1" applyAlignment="1">
      <alignment horizontal="center"/>
    </xf>
    <xf numFmtId="1" fontId="19" fillId="36" borderId="35" xfId="0" applyNumberFormat="1" applyFont="1" applyFill="1" applyBorder="1" applyAlignment="1">
      <alignment horizontal="center"/>
    </xf>
    <xf numFmtId="49" fontId="0" fillId="0" borderId="25" xfId="0" applyNumberFormat="1" applyFont="1" applyFill="1" applyBorder="1" applyAlignment="1">
      <alignment horizontal="center" vertical="top"/>
    </xf>
    <xf numFmtId="49" fontId="0" fillId="0" borderId="27" xfId="0" applyNumberFormat="1" applyFont="1" applyFill="1" applyBorder="1" applyAlignment="1">
      <alignment horizontal="center" vertical="top"/>
    </xf>
    <xf numFmtId="0" fontId="0" fillId="36" borderId="42" xfId="0" applyFont="1" applyFill="1" applyBorder="1" applyAlignment="1">
      <alignment horizontal="center"/>
    </xf>
    <xf numFmtId="2" fontId="0" fillId="36" borderId="19" xfId="0" applyNumberFormat="1" applyFont="1" applyFill="1" applyBorder="1" applyAlignment="1">
      <alignment horizontal="center"/>
    </xf>
    <xf numFmtId="0" fontId="0" fillId="36" borderId="19" xfId="0" applyFont="1" applyFill="1" applyBorder="1" applyAlignment="1">
      <alignment horizontal="center"/>
    </xf>
    <xf numFmtId="0" fontId="0" fillId="36" borderId="46" xfId="0" applyFont="1" applyFill="1" applyBorder="1" applyAlignment="1">
      <alignment horizontal="center"/>
    </xf>
    <xf numFmtId="165" fontId="19" fillId="0" borderId="10" xfId="0" applyNumberFormat="1" applyFont="1" applyFill="1" applyBorder="1" applyAlignment="1">
      <alignment horizontal="center" vertical="top" wrapText="1"/>
    </xf>
    <xf numFmtId="165" fontId="19" fillId="0" borderId="28" xfId="0" applyNumberFormat="1" applyFont="1" applyFill="1" applyBorder="1" applyAlignment="1">
      <alignment horizontal="center" vertical="top" wrapText="1"/>
    </xf>
    <xf numFmtId="166" fontId="19" fillId="0" borderId="10" xfId="0" applyNumberFormat="1" applyFont="1" applyFill="1" applyBorder="1" applyAlignment="1">
      <alignment horizontal="center" vertical="top" wrapText="1"/>
    </xf>
    <xf numFmtId="166" fontId="19" fillId="0" borderId="28" xfId="0" applyNumberFormat="1" applyFont="1" applyFill="1" applyBorder="1" applyAlignment="1">
      <alignment horizontal="center" vertical="top" wrapText="1"/>
    </xf>
    <xf numFmtId="166" fontId="26" fillId="0" borderId="28" xfId="0" applyNumberFormat="1" applyFont="1" applyFill="1" applyBorder="1" applyAlignment="1">
      <alignment horizontal="center" vertical="top" shrinkToFit="1"/>
    </xf>
    <xf numFmtId="166" fontId="19" fillId="36" borderId="10" xfId="0" applyNumberFormat="1" applyFont="1" applyFill="1" applyBorder="1" applyAlignment="1">
      <alignment horizontal="center" vertical="top"/>
    </xf>
    <xf numFmtId="165" fontId="0" fillId="36" borderId="26" xfId="0" applyNumberFormat="1" applyFont="1" applyFill="1" applyBorder="1" applyAlignment="1">
      <alignment horizontal="center" vertical="top"/>
    </xf>
    <xf numFmtId="165" fontId="0" fillId="0" borderId="26" xfId="0" applyNumberFormat="1" applyFont="1" applyFill="1" applyBorder="1" applyAlignment="1">
      <alignment horizontal="center" vertical="top"/>
    </xf>
    <xf numFmtId="165" fontId="0" fillId="0" borderId="29" xfId="0" applyNumberFormat="1" applyFont="1" applyFill="1" applyBorder="1" applyAlignment="1">
      <alignment horizontal="center" vertical="top"/>
    </xf>
    <xf numFmtId="1" fontId="19" fillId="36" borderId="22" xfId="0" applyNumberFormat="1" applyFont="1" applyFill="1" applyBorder="1" applyAlignment="1">
      <alignment horizontal="center" vertical="top"/>
    </xf>
    <xf numFmtId="1" fontId="19" fillId="36" borderId="23" xfId="0" applyNumberFormat="1" applyFont="1" applyFill="1" applyBorder="1" applyAlignment="1">
      <alignment horizontal="center" vertical="top"/>
    </xf>
    <xf numFmtId="1" fontId="19" fillId="36" borderId="24" xfId="0" applyNumberFormat="1" applyFont="1" applyFill="1" applyBorder="1" applyAlignment="1">
      <alignment horizontal="center" vertical="top"/>
    </xf>
    <xf numFmtId="1" fontId="19" fillId="36" borderId="25" xfId="0" applyNumberFormat="1" applyFont="1" applyFill="1" applyBorder="1" applyAlignment="1">
      <alignment horizontal="center" vertical="top"/>
    </xf>
    <xf numFmtId="1" fontId="19" fillId="36" borderId="10" xfId="0" applyNumberFormat="1" applyFont="1" applyFill="1" applyBorder="1" applyAlignment="1">
      <alignment horizontal="center"/>
    </xf>
    <xf numFmtId="1" fontId="19" fillId="36" borderId="10" xfId="0" applyNumberFormat="1" applyFont="1" applyFill="1" applyBorder="1" applyAlignment="1">
      <alignment horizontal="center" vertical="top"/>
    </xf>
    <xf numFmtId="1" fontId="19" fillId="36" borderId="26" xfId="0" applyNumberFormat="1" applyFont="1" applyFill="1" applyBorder="1" applyAlignment="1">
      <alignment horizontal="center" vertical="top"/>
    </xf>
    <xf numFmtId="166" fontId="26" fillId="0" borderId="10" xfId="0" applyNumberFormat="1" applyFont="1" applyFill="1" applyBorder="1" applyAlignment="1">
      <alignment horizontal="center" vertical="center" shrinkToFit="1"/>
    </xf>
    <xf numFmtId="1" fontId="0" fillId="33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3" xfId="0" applyFont="1" applyFill="1" applyBorder="1" applyAlignment="1">
      <alignment horizontal="center" vertical="center"/>
    </xf>
    <xf numFmtId="1" fontId="0" fillId="0" borderId="22" xfId="0" applyNumberFormat="1" applyFont="1" applyBorder="1" applyAlignment="1">
      <alignment horizontal="center" vertical="center"/>
    </xf>
    <xf numFmtId="1" fontId="0" fillId="0" borderId="23" xfId="0" applyNumberFormat="1" applyFont="1" applyBorder="1" applyAlignment="1">
      <alignment horizontal="center" vertical="center"/>
    </xf>
    <xf numFmtId="1" fontId="0" fillId="0" borderId="36" xfId="0" applyNumberFormat="1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7" fontId="0" fillId="0" borderId="22" xfId="0" applyNumberFormat="1" applyBorder="1" applyAlignment="1">
      <alignment horizontal="center" vertical="center"/>
    </xf>
    <xf numFmtId="167" fontId="0" fillId="0" borderId="34" xfId="0" applyNumberFormat="1" applyFont="1" applyBorder="1" applyAlignment="1">
      <alignment horizontal="center" vertical="center"/>
    </xf>
    <xf numFmtId="167" fontId="0" fillId="0" borderId="21" xfId="0" applyNumberFormat="1" applyFont="1" applyBorder="1" applyAlignment="1">
      <alignment horizontal="center" vertical="center"/>
    </xf>
    <xf numFmtId="165" fontId="0" fillId="0" borderId="28" xfId="0" applyNumberFormat="1" applyFont="1" applyFill="1" applyBorder="1" applyAlignment="1">
      <alignment horizontal="center" vertical="top" wrapText="1"/>
    </xf>
    <xf numFmtId="2" fontId="19" fillId="0" borderId="10" xfId="0" applyNumberFormat="1" applyFont="1" applyFill="1" applyBorder="1" applyAlignment="1">
      <alignment horizontal="center" vertical="top" wrapText="1"/>
    </xf>
    <xf numFmtId="2" fontId="19" fillId="0" borderId="28" xfId="0" applyNumberFormat="1" applyFont="1" applyFill="1" applyBorder="1" applyAlignment="1">
      <alignment horizontal="center" vertical="top" wrapText="1"/>
    </xf>
    <xf numFmtId="166" fontId="19" fillId="0" borderId="10" xfId="0" applyNumberFormat="1" applyFont="1" applyFill="1" applyBorder="1" applyAlignment="1">
      <alignment horizontal="center" vertical="center" wrapText="1"/>
    </xf>
    <xf numFmtId="165" fontId="19" fillId="0" borderId="19" xfId="0" applyNumberFormat="1" applyFont="1" applyFill="1" applyBorder="1" applyAlignment="1">
      <alignment horizontal="center" vertical="top" wrapText="1"/>
    </xf>
    <xf numFmtId="2" fontId="0" fillId="0" borderId="17" xfId="0" applyNumberFormat="1" applyFill="1" applyBorder="1" applyAlignment="1">
      <alignment horizontal="center"/>
    </xf>
    <xf numFmtId="164" fontId="0" fillId="0" borderId="17" xfId="0" applyNumberFormat="1" applyFill="1" applyBorder="1" applyAlignment="1">
      <alignment horizontal="center"/>
    </xf>
    <xf numFmtId="2" fontId="0" fillId="33" borderId="17" xfId="0" applyNumberFormat="1" applyFill="1" applyBorder="1" applyAlignment="1">
      <alignment horizontal="center"/>
    </xf>
    <xf numFmtId="164" fontId="0" fillId="33" borderId="17" xfId="0" applyNumberFormat="1" applyFill="1" applyBorder="1" applyAlignment="1">
      <alignment horizontal="center"/>
    </xf>
    <xf numFmtId="2" fontId="0" fillId="0" borderId="10" xfId="0" applyNumberFormat="1" applyFont="1" applyFill="1" applyBorder="1" applyAlignment="1">
      <alignment horizontal="center" vertical="center" wrapText="1"/>
    </xf>
    <xf numFmtId="2" fontId="0" fillId="0" borderId="28" xfId="0" applyNumberFormat="1" applyFont="1" applyFill="1" applyBorder="1" applyAlignment="1">
      <alignment horizontal="center" vertical="center" wrapText="1"/>
    </xf>
    <xf numFmtId="2" fontId="0" fillId="33" borderId="10" xfId="0" applyNumberFormat="1" applyFont="1" applyFill="1" applyBorder="1" applyAlignment="1">
      <alignment horizontal="center" vertical="center" wrapText="1"/>
    </xf>
    <xf numFmtId="2" fontId="0" fillId="33" borderId="28" xfId="0" applyNumberFormat="1" applyFont="1" applyFill="1" applyBorder="1" applyAlignment="1">
      <alignment horizontal="center" vertical="center" wrapText="1"/>
    </xf>
    <xf numFmtId="165" fontId="0" fillId="0" borderId="10" xfId="0" applyNumberFormat="1" applyFont="1" applyFill="1" applyBorder="1" applyAlignment="1">
      <alignment horizontal="center" vertical="center" wrapText="1"/>
    </xf>
    <xf numFmtId="165" fontId="0" fillId="0" borderId="28" xfId="0" applyNumberFormat="1" applyFont="1" applyFill="1" applyBorder="1" applyAlignment="1">
      <alignment horizontal="center" vertical="center" wrapText="1"/>
    </xf>
    <xf numFmtId="2" fontId="0" fillId="0" borderId="32" xfId="0" applyNumberFormat="1" applyFont="1" applyFill="1" applyBorder="1" applyAlignment="1">
      <alignment horizontal="center" vertical="center" wrapText="1"/>
    </xf>
    <xf numFmtId="1" fontId="0" fillId="0" borderId="23" xfId="0" applyNumberFormat="1" applyFont="1" applyFill="1" applyBorder="1" applyAlignment="1">
      <alignment horizontal="center" vertical="center" wrapText="1"/>
    </xf>
    <xf numFmtId="1" fontId="0" fillId="33" borderId="23" xfId="0" applyNumberFormat="1" applyFont="1" applyFill="1" applyBorder="1" applyAlignment="1">
      <alignment horizontal="center" vertical="center" wrapText="1"/>
    </xf>
    <xf numFmtId="166" fontId="19" fillId="0" borderId="28" xfId="0" applyNumberFormat="1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shrinkToFit="1"/>
    </xf>
    <xf numFmtId="1" fontId="26" fillId="33" borderId="10" xfId="0" applyNumberFormat="1" applyFont="1" applyFill="1" applyBorder="1" applyAlignment="1">
      <alignment horizontal="center" vertical="center" shrinkToFit="1"/>
    </xf>
    <xf numFmtId="1" fontId="19" fillId="33" borderId="10" xfId="0" applyNumberFormat="1" applyFont="1" applyFill="1" applyBorder="1" applyAlignment="1">
      <alignment horizontal="center" vertical="top" wrapText="1"/>
    </xf>
    <xf numFmtId="2" fontId="0" fillId="0" borderId="28" xfId="0" applyNumberFormat="1" applyFont="1" applyFill="1" applyBorder="1" applyAlignment="1">
      <alignment horizontal="center" vertical="top"/>
    </xf>
    <xf numFmtId="0" fontId="0" fillId="0" borderId="19" xfId="0" applyFill="1" applyBorder="1" applyAlignment="1">
      <alignment horizontal="center"/>
    </xf>
    <xf numFmtId="0" fontId="0" fillId="0" borderId="19" xfId="0" applyFill="1" applyBorder="1"/>
    <xf numFmtId="0" fontId="0" fillId="0" borderId="46" xfId="0" applyFill="1" applyBorder="1"/>
    <xf numFmtId="1" fontId="19" fillId="0" borderId="23" xfId="0" applyNumberFormat="1" applyFont="1" applyFill="1" applyBorder="1" applyAlignment="1">
      <alignment horizontal="center" wrapText="1"/>
    </xf>
    <xf numFmtId="1" fontId="19" fillId="0" borderId="21" xfId="0" applyNumberFormat="1" applyFont="1" applyFill="1" applyBorder="1" applyAlignment="1">
      <alignment horizontal="center" wrapText="1"/>
    </xf>
    <xf numFmtId="2" fontId="0" fillId="0" borderId="10" xfId="0" applyNumberFormat="1" applyFont="1" applyFill="1" applyBorder="1" applyAlignment="1">
      <alignment horizontal="center" vertical="top"/>
    </xf>
    <xf numFmtId="2" fontId="0" fillId="33" borderId="28" xfId="0" applyNumberFormat="1" applyFill="1" applyBorder="1"/>
    <xf numFmtId="167" fontId="19" fillId="0" borderId="23" xfId="0" applyNumberFormat="1" applyFont="1" applyFill="1" applyBorder="1" applyAlignment="1">
      <alignment horizontal="center" wrapText="1"/>
    </xf>
    <xf numFmtId="164" fontId="0" fillId="33" borderId="10" xfId="0" applyNumberFormat="1" applyFont="1" applyFill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/>
    </xf>
    <xf numFmtId="2" fontId="0" fillId="35" borderId="22" xfId="0" applyNumberFormat="1" applyFill="1" applyBorder="1" applyAlignment="1">
      <alignment horizontal="center"/>
    </xf>
    <xf numFmtId="2" fontId="0" fillId="35" borderId="24" xfId="0" applyNumberFormat="1" applyFill="1" applyBorder="1" applyAlignment="1">
      <alignment horizontal="center"/>
    </xf>
    <xf numFmtId="2" fontId="0" fillId="0" borderId="22" xfId="0" applyNumberFormat="1" applyBorder="1"/>
    <xf numFmtId="2" fontId="0" fillId="0" borderId="22" xfId="0" applyNumberFormat="1" applyFill="1" applyBorder="1"/>
    <xf numFmtId="2" fontId="0" fillId="0" borderId="48" xfId="0" applyNumberFormat="1" applyFont="1" applyBorder="1" applyAlignment="1">
      <alignment horizontal="center"/>
    </xf>
    <xf numFmtId="165" fontId="0" fillId="0" borderId="22" xfId="0" applyNumberFormat="1" applyFill="1" applyBorder="1" applyAlignment="1">
      <alignment horizontal="center"/>
    </xf>
    <xf numFmtId="165" fontId="0" fillId="0" borderId="24" xfId="0" applyNumberFormat="1" applyFill="1" applyBorder="1" applyAlignment="1">
      <alignment horizontal="center"/>
    </xf>
    <xf numFmtId="2" fontId="0" fillId="0" borderId="24" xfId="0" applyNumberFormat="1" applyFill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5" fontId="0" fillId="35" borderId="36" xfId="0" applyNumberFormat="1" applyFill="1" applyBorder="1" applyAlignment="1">
      <alignment horizontal="center"/>
    </xf>
    <xf numFmtId="2" fontId="0" fillId="35" borderId="36" xfId="0" applyNumberFormat="1" applyFill="1" applyBorder="1" applyAlignment="1">
      <alignment horizontal="center"/>
    </xf>
    <xf numFmtId="2" fontId="0" fillId="35" borderId="48" xfId="0" applyNumberFormat="1" applyFill="1" applyBorder="1" applyAlignment="1">
      <alignment horizontal="center"/>
    </xf>
    <xf numFmtId="166" fontId="0" fillId="0" borderId="0" xfId="0" applyNumberFormat="1" applyFill="1"/>
    <xf numFmtId="165" fontId="19" fillId="0" borderId="23" xfId="0" applyNumberFormat="1" applyFont="1" applyFill="1" applyBorder="1" applyAlignment="1">
      <alignment horizontal="center"/>
    </xf>
    <xf numFmtId="165" fontId="0" fillId="35" borderId="23" xfId="0" applyNumberFormat="1" applyFill="1" applyBorder="1"/>
    <xf numFmtId="165" fontId="0" fillId="35" borderId="36" xfId="0" applyNumberFormat="1" applyFill="1" applyBorder="1"/>
    <xf numFmtId="2" fontId="0" fillId="35" borderId="22" xfId="0" applyNumberFormat="1" applyFill="1" applyBorder="1"/>
    <xf numFmtId="2" fontId="0" fillId="35" borderId="23" xfId="0" applyNumberFormat="1" applyFill="1" applyBorder="1"/>
    <xf numFmtId="2" fontId="0" fillId="35" borderId="36" xfId="0" applyNumberFormat="1" applyFill="1" applyBorder="1"/>
    <xf numFmtId="166" fontId="0" fillId="35" borderId="10" xfId="0" applyNumberFormat="1" applyFill="1" applyBorder="1"/>
    <xf numFmtId="166" fontId="0" fillId="35" borderId="17" xfId="0" applyNumberFormat="1" applyFill="1" applyBorder="1"/>
    <xf numFmtId="166" fontId="0" fillId="35" borderId="28" xfId="0" applyNumberFormat="1" applyFill="1" applyBorder="1"/>
    <xf numFmtId="166" fontId="0" fillId="35" borderId="37" xfId="0" applyNumberFormat="1" applyFill="1" applyBorder="1"/>
    <xf numFmtId="2" fontId="0" fillId="35" borderId="36" xfId="0" applyNumberFormat="1" applyFont="1" applyFill="1" applyBorder="1" applyAlignment="1">
      <alignment horizontal="center" vertical="center" wrapText="1"/>
    </xf>
    <xf numFmtId="0" fontId="0" fillId="35" borderId="72" xfId="0" applyFont="1" applyFill="1" applyBorder="1" applyAlignment="1">
      <alignment horizontal="center" vertical="center" wrapText="1"/>
    </xf>
    <xf numFmtId="0" fontId="0" fillId="35" borderId="73" xfId="0" applyFont="1" applyFill="1" applyBorder="1" applyAlignment="1">
      <alignment horizontal="center" vertical="center" wrapText="1"/>
    </xf>
    <xf numFmtId="0" fontId="0" fillId="0" borderId="74" xfId="0" applyFont="1" applyFill="1" applyBorder="1"/>
    <xf numFmtId="2" fontId="0" fillId="0" borderId="74" xfId="0" applyNumberFormat="1" applyFont="1" applyFill="1" applyBorder="1" applyAlignment="1">
      <alignment horizontal="center"/>
    </xf>
    <xf numFmtId="164" fontId="0" fillId="0" borderId="74" xfId="0" applyNumberFormat="1" applyFont="1" applyFill="1" applyBorder="1" applyAlignment="1">
      <alignment horizontal="center"/>
    </xf>
    <xf numFmtId="0" fontId="0" fillId="0" borderId="74" xfId="0" applyFont="1" applyFill="1" applyBorder="1" applyAlignment="1">
      <alignment horizontal="center"/>
    </xf>
    <xf numFmtId="2" fontId="0" fillId="0" borderId="37" xfId="0" applyNumberFormat="1" applyFill="1" applyBorder="1" applyAlignment="1">
      <alignment horizontal="center"/>
    </xf>
    <xf numFmtId="2" fontId="0" fillId="33" borderId="37" xfId="0" applyNumberFormat="1" applyFill="1" applyBorder="1" applyAlignment="1">
      <alignment horizontal="center"/>
    </xf>
    <xf numFmtId="2" fontId="0" fillId="0" borderId="75" xfId="0" applyNumberFormat="1" applyFont="1" applyFill="1" applyBorder="1" applyAlignment="1">
      <alignment horizontal="center"/>
    </xf>
    <xf numFmtId="2" fontId="0" fillId="0" borderId="76" xfId="0" applyNumberFormat="1" applyFont="1" applyFill="1" applyBorder="1" applyAlignment="1">
      <alignment horizontal="center"/>
    </xf>
    <xf numFmtId="164" fontId="0" fillId="0" borderId="23" xfId="0" applyNumberFormat="1" applyBorder="1" applyAlignment="1">
      <alignment horizontal="center" wrapText="1"/>
    </xf>
    <xf numFmtId="2" fontId="0" fillId="0" borderId="23" xfId="0" applyNumberFormat="1" applyBorder="1" applyAlignment="1">
      <alignment horizontal="center" wrapText="1"/>
    </xf>
    <xf numFmtId="0" fontId="0" fillId="35" borderId="24" xfId="0" applyFill="1" applyBorder="1"/>
    <xf numFmtId="2" fontId="23" fillId="0" borderId="25" xfId="0" applyNumberFormat="1" applyFont="1" applyFill="1" applyBorder="1" applyAlignment="1">
      <alignment horizontal="center"/>
    </xf>
    <xf numFmtId="2" fontId="0" fillId="0" borderId="23" xfId="0" applyNumberForma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top" wrapText="1"/>
    </xf>
    <xf numFmtId="165" fontId="23" fillId="0" borderId="18" xfId="0" applyNumberFormat="1" applyFont="1" applyFill="1" applyBorder="1" applyAlignment="1">
      <alignment horizontal="center" vertical="center"/>
    </xf>
    <xf numFmtId="166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165" fontId="19" fillId="36" borderId="25" xfId="0" applyNumberFormat="1" applyFont="1" applyFill="1" applyBorder="1" applyAlignment="1">
      <alignment horizontal="center" vertical="center"/>
    </xf>
    <xf numFmtId="2" fontId="19" fillId="36" borderId="10" xfId="0" applyNumberFormat="1" applyFont="1" applyFill="1" applyBorder="1" applyAlignment="1">
      <alignment horizontal="right" vertical="center"/>
    </xf>
    <xf numFmtId="2" fontId="0" fillId="36" borderId="10" xfId="0" applyNumberFormat="1" applyFont="1" applyFill="1" applyBorder="1" applyAlignment="1">
      <alignment horizontal="center" vertical="center"/>
    </xf>
    <xf numFmtId="165" fontId="19" fillId="36" borderId="10" xfId="0" applyNumberFormat="1" applyFont="1" applyFill="1" applyBorder="1" applyAlignment="1">
      <alignment horizontal="center" vertical="center"/>
    </xf>
    <xf numFmtId="166" fontId="19" fillId="36" borderId="10" xfId="0" applyNumberFormat="1" applyFont="1" applyFill="1" applyBorder="1" applyAlignment="1">
      <alignment horizontal="center" vertical="center"/>
    </xf>
    <xf numFmtId="165" fontId="19" fillId="36" borderId="17" xfId="0" applyNumberFormat="1" applyFont="1" applyFill="1" applyBorder="1" applyAlignment="1">
      <alignment horizontal="center" vertical="center"/>
    </xf>
    <xf numFmtId="2" fontId="0" fillId="36" borderId="10" xfId="0" applyNumberFormat="1" applyFill="1" applyBorder="1" applyAlignment="1">
      <alignment vertical="center"/>
    </xf>
    <xf numFmtId="165" fontId="0" fillId="36" borderId="10" xfId="0" applyNumberFormat="1" applyFill="1" applyBorder="1" applyAlignment="1">
      <alignment vertical="center"/>
    </xf>
    <xf numFmtId="166" fontId="0" fillId="36" borderId="10" xfId="0" applyNumberFormat="1" applyFill="1" applyBorder="1" applyAlignment="1">
      <alignment vertical="center"/>
    </xf>
    <xf numFmtId="165" fontId="0" fillId="36" borderId="17" xfId="0" applyNumberFormat="1" applyFill="1" applyBorder="1" applyAlignment="1">
      <alignment vertical="center"/>
    </xf>
    <xf numFmtId="165" fontId="0" fillId="36" borderId="25" xfId="0" applyNumberFormat="1" applyFont="1" applyFill="1" applyBorder="1" applyAlignment="1">
      <alignment horizontal="center" vertical="center"/>
    </xf>
    <xf numFmtId="2" fontId="19" fillId="36" borderId="10" xfId="0" applyNumberFormat="1" applyFont="1" applyFill="1" applyBorder="1" applyAlignment="1">
      <alignment horizontal="center" vertical="center"/>
    </xf>
    <xf numFmtId="166" fontId="0" fillId="36" borderId="10" xfId="0" applyNumberFormat="1" applyFill="1" applyBorder="1" applyAlignment="1">
      <alignment horizontal="center" vertical="center"/>
    </xf>
    <xf numFmtId="165" fontId="0" fillId="36" borderId="10" xfId="0" applyNumberFormat="1" applyFill="1" applyBorder="1" applyAlignment="1">
      <alignment horizontal="center" vertical="center"/>
    </xf>
    <xf numFmtId="165" fontId="0" fillId="36" borderId="17" xfId="0" applyNumberFormat="1" applyFill="1" applyBorder="1" applyAlignment="1">
      <alignment horizontal="center" vertical="center"/>
    </xf>
    <xf numFmtId="0" fontId="26" fillId="0" borderId="25" xfId="0" applyFont="1" applyFill="1" applyBorder="1" applyAlignment="1">
      <alignment horizontal="center" vertical="center"/>
    </xf>
    <xf numFmtId="2" fontId="26" fillId="0" borderId="10" xfId="0" applyNumberFormat="1" applyFont="1" applyFill="1" applyBorder="1" applyAlignment="1">
      <alignment horizontal="center" vertical="center" shrinkToFit="1"/>
    </xf>
    <xf numFmtId="165" fontId="0" fillId="0" borderId="25" xfId="0" applyNumberFormat="1" applyFont="1" applyFill="1" applyBorder="1" applyAlignment="1">
      <alignment horizontal="center" vertical="center"/>
    </xf>
    <xf numFmtId="0" fontId="0" fillId="37" borderId="0" xfId="0" applyFill="1"/>
    <xf numFmtId="0" fontId="16" fillId="0" borderId="38" xfId="0" applyFont="1" applyBorder="1" applyAlignment="1">
      <alignment horizontal="center"/>
    </xf>
    <xf numFmtId="0" fontId="16" fillId="0" borderId="39" xfId="0" applyFont="1" applyBorder="1" applyAlignment="1">
      <alignment horizontal="center"/>
    </xf>
    <xf numFmtId="0" fontId="16" fillId="0" borderId="40" xfId="0" applyFont="1" applyBorder="1" applyAlignment="1">
      <alignment horizontal="center"/>
    </xf>
    <xf numFmtId="0" fontId="16" fillId="0" borderId="45" xfId="0" applyFont="1" applyBorder="1" applyAlignment="1">
      <alignment horizontal="center" vertical="center" wrapText="1"/>
    </xf>
    <xf numFmtId="0" fontId="16" fillId="0" borderId="61" xfId="0" applyFont="1" applyBorder="1" applyAlignment="1">
      <alignment horizontal="center" vertical="center" wrapText="1"/>
    </xf>
    <xf numFmtId="0" fontId="16" fillId="0" borderId="67" xfId="0" applyFont="1" applyBorder="1" applyAlignment="1">
      <alignment horizontal="center" vertical="center" wrapText="1"/>
    </xf>
    <xf numFmtId="0" fontId="16" fillId="37" borderId="45" xfId="0" applyFont="1" applyFill="1" applyBorder="1" applyAlignment="1">
      <alignment horizontal="center" vertical="center" wrapText="1"/>
    </xf>
    <xf numFmtId="0" fontId="16" fillId="37" borderId="61" xfId="0" applyFont="1" applyFill="1" applyBorder="1" applyAlignment="1">
      <alignment horizontal="center" vertical="center" wrapText="1"/>
    </xf>
    <xf numFmtId="0" fontId="16" fillId="37" borderId="67" xfId="0" applyFont="1" applyFill="1" applyBorder="1" applyAlignment="1">
      <alignment horizontal="center" vertical="center" wrapText="1"/>
    </xf>
    <xf numFmtId="0" fontId="16" fillId="0" borderId="57" xfId="0" applyFont="1" applyFill="1" applyBorder="1" applyAlignment="1">
      <alignment horizontal="center" vertical="center" wrapText="1"/>
    </xf>
    <xf numFmtId="0" fontId="16" fillId="0" borderId="55" xfId="0" applyFont="1" applyFill="1" applyBorder="1" applyAlignment="1">
      <alignment horizontal="center" vertical="center" wrapText="1"/>
    </xf>
    <xf numFmtId="0" fontId="16" fillId="0" borderId="66" xfId="0" applyFont="1" applyFill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 wrapText="1"/>
    </xf>
    <xf numFmtId="0" fontId="16" fillId="0" borderId="66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0" fillId="0" borderId="41" xfId="0" applyFont="1" applyFill="1" applyBorder="1" applyAlignment="1">
      <alignment horizontal="center" vertical="center" wrapText="1"/>
    </xf>
    <xf numFmtId="0" fontId="0" fillId="0" borderId="49" xfId="0" applyFont="1" applyFill="1" applyBorder="1" applyAlignment="1">
      <alignment horizontal="center" vertical="center" wrapText="1"/>
    </xf>
    <xf numFmtId="0" fontId="0" fillId="0" borderId="31" xfId="0" applyFont="1" applyFill="1" applyBorder="1" applyAlignment="1">
      <alignment horizontal="center" vertical="center" wrapText="1"/>
    </xf>
    <xf numFmtId="0" fontId="0" fillId="0" borderId="32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69" xfId="0" applyFont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vertical="center" wrapText="1"/>
    </xf>
    <xf numFmtId="0" fontId="16" fillId="0" borderId="39" xfId="0" applyFont="1" applyFill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center" vertical="center" wrapText="1"/>
    </xf>
    <xf numFmtId="0" fontId="16" fillId="37" borderId="38" xfId="0" applyFont="1" applyFill="1" applyBorder="1" applyAlignment="1">
      <alignment horizontal="center" vertical="center" wrapText="1"/>
    </xf>
    <xf numFmtId="0" fontId="16" fillId="37" borderId="39" xfId="0" applyFont="1" applyFill="1" applyBorder="1" applyAlignment="1">
      <alignment horizontal="center" vertical="center" wrapText="1"/>
    </xf>
    <xf numFmtId="0" fontId="16" fillId="37" borderId="40" xfId="0" applyFont="1" applyFill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56" xfId="0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/>
    </xf>
    <xf numFmtId="0" fontId="16" fillId="0" borderId="45" xfId="0" applyFont="1" applyFill="1" applyBorder="1" applyAlignment="1">
      <alignment horizontal="center" vertical="center" wrapText="1"/>
    </xf>
    <xf numFmtId="0" fontId="16" fillId="0" borderId="61" xfId="0" applyFont="1" applyFill="1" applyBorder="1" applyAlignment="1">
      <alignment horizontal="center" vertical="center" wrapText="1"/>
    </xf>
    <xf numFmtId="0" fontId="16" fillId="0" borderId="67" xfId="0" applyFont="1" applyFill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0" fillId="0" borderId="68" xfId="0" applyFont="1" applyFill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wrapText="1"/>
    </xf>
    <xf numFmtId="0" fontId="16" fillId="0" borderId="39" xfId="0" applyFont="1" applyBorder="1" applyAlignment="1">
      <alignment horizontal="center" wrapText="1"/>
    </xf>
    <xf numFmtId="0" fontId="16" fillId="0" borderId="40" xfId="0" applyFont="1" applyBorder="1" applyAlignment="1">
      <alignment horizont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45" xfId="0" applyFont="1" applyBorder="1" applyAlignment="1">
      <alignment horizontal="center"/>
    </xf>
    <xf numFmtId="0" fontId="16" fillId="0" borderId="61" xfId="0" applyFont="1" applyBorder="1" applyAlignment="1">
      <alignment horizontal="center"/>
    </xf>
    <xf numFmtId="0" fontId="16" fillId="37" borderId="44" xfId="0" applyFont="1" applyFill="1" applyBorder="1" applyAlignment="1">
      <alignment horizontal="center" vertical="center" wrapText="1"/>
    </xf>
    <xf numFmtId="0" fontId="16" fillId="37" borderId="0" xfId="0" applyFont="1" applyFill="1" applyBorder="1" applyAlignment="1">
      <alignment horizontal="center" vertical="center" wrapText="1"/>
    </xf>
    <xf numFmtId="0" fontId="16" fillId="37" borderId="69" xfId="0" applyFont="1" applyFill="1" applyBorder="1" applyAlignment="1">
      <alignment horizontal="center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4" builtinId="9" hidden="1"/>
    <cellStyle name="Followed Hyperlink" xfId="46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 hidden="1"/>
    <cellStyle name="Hyperlink" xfId="45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activeCell="B26" sqref="B26"/>
    </sheetView>
  </sheetViews>
  <sheetFormatPr baseColWidth="10" defaultRowHeight="16" x14ac:dyDescent="0.2"/>
  <sheetData>
    <row r="1" spans="1:1" x14ac:dyDescent="0.2">
      <c r="A1" s="883" t="s">
        <v>155</v>
      </c>
    </row>
    <row r="2" spans="1:1" x14ac:dyDescent="0.2">
      <c r="A2" t="s">
        <v>156</v>
      </c>
    </row>
    <row r="4" spans="1:1" x14ac:dyDescent="0.2">
      <c r="A4" s="884" t="s">
        <v>157</v>
      </c>
    </row>
    <row r="5" spans="1:1" x14ac:dyDescent="0.2">
      <c r="A5" s="885" t="s">
        <v>158</v>
      </c>
    </row>
    <row r="6" spans="1:1" x14ac:dyDescent="0.2">
      <c r="A6" t="s">
        <v>159</v>
      </c>
    </row>
    <row r="8" spans="1:1" x14ac:dyDescent="0.2">
      <c r="A8" s="883" t="s">
        <v>160</v>
      </c>
    </row>
    <row r="9" spans="1:1" x14ac:dyDescent="0.2">
      <c r="A9" t="s">
        <v>161</v>
      </c>
    </row>
    <row r="12" spans="1:1" x14ac:dyDescent="0.2">
      <c r="A12" s="883" t="s">
        <v>162</v>
      </c>
    </row>
    <row r="13" spans="1:1" x14ac:dyDescent="0.2">
      <c r="A13" t="s">
        <v>163</v>
      </c>
    </row>
    <row r="14" spans="1:1" x14ac:dyDescent="0.2">
      <c r="A14" t="s">
        <v>164</v>
      </c>
    </row>
    <row r="15" spans="1:1" x14ac:dyDescent="0.2">
      <c r="A15" t="s">
        <v>165</v>
      </c>
    </row>
    <row r="16" spans="1:1" x14ac:dyDescent="0.2">
      <c r="A16" t="s">
        <v>166</v>
      </c>
    </row>
    <row r="18" spans="1:2" x14ac:dyDescent="0.2">
      <c r="A18" s="1347"/>
      <c r="B18" t="s">
        <v>179</v>
      </c>
    </row>
    <row r="20" spans="1:2" x14ac:dyDescent="0.2">
      <c r="A20" s="923"/>
      <c r="B20" t="s">
        <v>178</v>
      </c>
    </row>
    <row r="22" spans="1:2" x14ac:dyDescent="0.2">
      <c r="A22" s="924"/>
      <c r="B22" t="s">
        <v>222</v>
      </c>
    </row>
    <row r="24" spans="1:2" x14ac:dyDescent="0.2">
      <c r="A24" s="1679"/>
      <c r="B24" t="s">
        <v>223</v>
      </c>
    </row>
    <row r="25" spans="1:2" x14ac:dyDescent="0.2">
      <c r="B25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78"/>
  <sheetViews>
    <sheetView workbookViewId="0">
      <pane xSplit="1" topLeftCell="B1" activePane="topRight" state="frozen"/>
      <selection pane="topRight" activeCell="CT6" sqref="CT6"/>
    </sheetView>
  </sheetViews>
  <sheetFormatPr baseColWidth="10" defaultColWidth="11" defaultRowHeight="16" x14ac:dyDescent="0.2"/>
  <cols>
    <col min="1" max="1" width="22.83203125" customWidth="1"/>
    <col min="2" max="2" width="10.5" customWidth="1"/>
    <col min="3" max="3" width="9.6640625" customWidth="1"/>
    <col min="4" max="4" width="7.33203125" customWidth="1"/>
    <col min="5" max="5" width="4.33203125" customWidth="1"/>
    <col min="6" max="6" width="10" customWidth="1"/>
    <col min="7" max="7" width="3.83203125" customWidth="1"/>
    <col min="8" max="8" width="8" style="1" customWidth="1"/>
    <col min="9" max="9" width="9.83203125" style="1" customWidth="1"/>
    <col min="10" max="10" width="7.6640625" style="1" customWidth="1"/>
    <col min="11" max="11" width="8" style="1" customWidth="1"/>
    <col min="12" max="12" width="8.6640625" style="1" customWidth="1"/>
    <col min="13" max="13" width="11.1640625" style="1" customWidth="1"/>
    <col min="14" max="14" width="9.1640625" style="1" customWidth="1"/>
    <col min="15" max="15" width="9.33203125" style="1" customWidth="1"/>
    <col min="16" max="16" width="3.83203125" style="1" customWidth="1"/>
    <col min="17" max="20" width="8" style="1" customWidth="1"/>
    <col min="21" max="21" width="9" style="1" customWidth="1"/>
    <col min="22" max="22" width="11.33203125" style="1" customWidth="1"/>
    <col min="23" max="24" width="9" style="1" customWidth="1"/>
    <col min="25" max="25" width="3.83203125" style="1" customWidth="1"/>
    <col min="26" max="26" width="8" style="1" customWidth="1"/>
    <col min="27" max="29" width="7.83203125" style="1" customWidth="1"/>
    <col min="30" max="30" width="8" style="1" customWidth="1"/>
    <col min="31" max="31" width="11.1640625" style="1" customWidth="1"/>
    <col min="32" max="32" width="8.83203125" style="1" customWidth="1"/>
    <col min="33" max="33" width="9.1640625" style="1" customWidth="1"/>
    <col min="34" max="34" width="4" style="1" customWidth="1"/>
    <col min="35" max="38" width="7.33203125" style="1" customWidth="1"/>
    <col min="39" max="39" width="7.6640625" style="1" customWidth="1"/>
    <col min="40" max="40" width="11.83203125" style="1" customWidth="1"/>
    <col min="41" max="41" width="8.6640625" style="1" customWidth="1"/>
    <col min="42" max="42" width="9.1640625" style="1" customWidth="1"/>
    <col min="43" max="43" width="3.83203125" style="1" customWidth="1"/>
    <col min="44" max="47" width="7.5" style="1" customWidth="1"/>
    <col min="48" max="48" width="8.33203125" style="1" customWidth="1"/>
    <col min="49" max="49" width="11.83203125" style="1" customWidth="1"/>
    <col min="50" max="50" width="9" style="1" customWidth="1"/>
    <col min="51" max="51" width="9.1640625" style="1" customWidth="1"/>
    <col min="52" max="52" width="3.6640625" style="1" customWidth="1"/>
    <col min="53" max="56" width="7.6640625" style="1" customWidth="1"/>
    <col min="57" max="57" width="8.6640625" style="1" customWidth="1"/>
    <col min="58" max="58" width="11.1640625" style="1" customWidth="1"/>
    <col min="59" max="59" width="9.1640625" style="1" customWidth="1"/>
    <col min="60" max="60" width="9.5" style="1" customWidth="1"/>
    <col min="61" max="61" width="3.5" style="1" customWidth="1"/>
    <col min="62" max="62" width="7.6640625" style="1" customWidth="1"/>
    <col min="63" max="63" width="7.5" style="1" customWidth="1"/>
    <col min="64" max="65" width="7.6640625" style="1" customWidth="1"/>
    <col min="66" max="66" width="8.33203125" style="1" customWidth="1"/>
    <col min="67" max="67" width="11.1640625" style="1" customWidth="1"/>
    <col min="68" max="68" width="9" style="1" customWidth="1"/>
    <col min="69" max="69" width="9.33203125" style="1" customWidth="1"/>
    <col min="70" max="70" width="3.5" style="1" customWidth="1"/>
    <col min="71" max="71" width="8.33203125" style="1" customWidth="1"/>
    <col min="72" max="72" width="7.33203125" style="1" customWidth="1"/>
    <col min="73" max="73" width="8" style="1" customWidth="1"/>
    <col min="74" max="74" width="7.6640625" style="1" customWidth="1"/>
    <col min="75" max="75" width="7.33203125" style="1" customWidth="1"/>
    <col min="76" max="76" width="11.1640625" style="1" customWidth="1"/>
    <col min="77" max="77" width="9.33203125" style="1" customWidth="1"/>
    <col min="78" max="78" width="9.83203125" style="1" customWidth="1"/>
    <col min="79" max="79" width="3.5" style="1" customWidth="1"/>
    <col min="80" max="83" width="7.83203125" style="1" customWidth="1"/>
    <col min="84" max="84" width="8.1640625" style="1" customWidth="1"/>
    <col min="85" max="85" width="11.33203125" style="1" customWidth="1"/>
    <col min="86" max="86" width="9" style="1" customWidth="1"/>
    <col min="87" max="87" width="10.1640625" style="1" customWidth="1"/>
    <col min="88" max="88" width="3" customWidth="1"/>
    <col min="89" max="89" width="7.5" customWidth="1"/>
    <col min="90" max="90" width="7.6640625" customWidth="1"/>
    <col min="91" max="91" width="7.33203125" customWidth="1"/>
    <col min="92" max="93" width="7.83203125" customWidth="1"/>
    <col min="94" max="94" width="11.5" customWidth="1"/>
    <col min="95" max="95" width="9" customWidth="1"/>
    <col min="96" max="96" width="9.33203125" customWidth="1"/>
    <col min="97" max="97" width="3" customWidth="1"/>
    <col min="98" max="98" width="7.5" customWidth="1"/>
    <col min="99" max="99" width="7.6640625" customWidth="1"/>
    <col min="100" max="100" width="7.33203125" customWidth="1"/>
    <col min="101" max="102" width="7.83203125" customWidth="1"/>
    <col min="103" max="103" width="11.5" customWidth="1"/>
    <col min="104" max="104" width="9" customWidth="1"/>
    <col min="105" max="105" width="9.33203125" customWidth="1"/>
  </cols>
  <sheetData>
    <row r="1" spans="1:105" ht="16" customHeight="1" thickBot="1" x14ac:dyDescent="0.25">
      <c r="A1" s="1695" t="s">
        <v>0</v>
      </c>
      <c r="B1" s="1695" t="s">
        <v>1</v>
      </c>
      <c r="C1" s="1697" t="s">
        <v>48</v>
      </c>
      <c r="D1" s="1692" t="s">
        <v>67</v>
      </c>
      <c r="E1" s="1700" t="s">
        <v>68</v>
      </c>
      <c r="F1" s="1701"/>
      <c r="G1" s="1680" t="s">
        <v>46</v>
      </c>
      <c r="H1" s="1681"/>
      <c r="I1" s="1681"/>
      <c r="J1" s="1681"/>
      <c r="K1" s="1681"/>
      <c r="L1" s="1681"/>
      <c r="M1" s="1681"/>
      <c r="N1" s="1681"/>
      <c r="O1" s="1681"/>
      <c r="P1" s="1681"/>
      <c r="Q1" s="1681"/>
      <c r="R1" s="1681"/>
      <c r="S1" s="1681"/>
      <c r="T1" s="1681"/>
      <c r="U1" s="1681"/>
      <c r="V1" s="1681"/>
      <c r="W1" s="1681"/>
      <c r="X1" s="1681"/>
      <c r="Y1" s="1681"/>
      <c r="Z1" s="1681"/>
      <c r="AA1" s="1681"/>
      <c r="AB1" s="1681"/>
      <c r="AC1" s="1681"/>
      <c r="AD1" s="1681"/>
      <c r="AE1" s="1681"/>
      <c r="AF1" s="1681"/>
      <c r="AG1" s="1681"/>
      <c r="AH1" s="1681"/>
      <c r="AI1" s="1681"/>
      <c r="AJ1" s="1681"/>
      <c r="AK1" s="1681"/>
      <c r="AL1" s="1681"/>
      <c r="AM1" s="1681"/>
      <c r="AN1" s="1681"/>
      <c r="AO1" s="1681"/>
      <c r="AP1" s="1681"/>
      <c r="AQ1" s="1681"/>
      <c r="AR1" s="1681"/>
      <c r="AS1" s="1681"/>
      <c r="AT1" s="1681"/>
      <c r="AU1" s="1681"/>
      <c r="AV1" s="1681"/>
      <c r="AW1" s="1681"/>
      <c r="AX1" s="1681"/>
      <c r="AY1" s="1681"/>
      <c r="AZ1" s="1681"/>
      <c r="BA1" s="1681"/>
      <c r="BB1" s="1681"/>
      <c r="BC1" s="1681"/>
      <c r="BD1" s="1681"/>
      <c r="BE1" s="1681"/>
      <c r="BF1" s="1681"/>
      <c r="BG1" s="1681"/>
      <c r="BH1" s="1681"/>
      <c r="BI1" s="1681"/>
      <c r="BJ1" s="1681"/>
      <c r="BK1" s="1681"/>
      <c r="BL1" s="1681"/>
      <c r="BM1" s="1681"/>
      <c r="BN1" s="1681"/>
      <c r="BO1" s="1681"/>
      <c r="BP1" s="1681"/>
      <c r="BQ1" s="1681"/>
      <c r="BR1" s="1681"/>
      <c r="BS1" s="1681"/>
      <c r="BT1" s="1681"/>
      <c r="BU1" s="1681"/>
      <c r="BV1" s="1681"/>
      <c r="BW1" s="1681"/>
      <c r="BX1" s="1681"/>
      <c r="BY1" s="1681"/>
      <c r="BZ1" s="1681"/>
      <c r="CA1" s="1681"/>
      <c r="CB1" s="1681"/>
      <c r="CC1" s="1681"/>
      <c r="CD1" s="1681"/>
      <c r="CE1" s="1681"/>
      <c r="CF1" s="1681"/>
      <c r="CG1" s="1681"/>
      <c r="CH1" s="1681"/>
      <c r="CI1" s="1681"/>
      <c r="CJ1" s="1681"/>
      <c r="CK1" s="1681"/>
      <c r="CL1" s="1681"/>
      <c r="CM1" s="1681"/>
      <c r="CN1" s="1681"/>
      <c r="CO1" s="1681"/>
      <c r="CP1" s="1681"/>
      <c r="CQ1" s="1681"/>
      <c r="CR1" s="1681"/>
      <c r="CS1" s="1681"/>
      <c r="CT1" s="1681"/>
      <c r="CU1" s="1681"/>
      <c r="CV1" s="1681"/>
      <c r="CW1" s="1681"/>
      <c r="CX1" s="1681"/>
      <c r="CY1" s="1681"/>
      <c r="CZ1" s="1681"/>
      <c r="DA1" s="1682"/>
    </row>
    <row r="2" spans="1:105" ht="45" customHeight="1" thickBot="1" x14ac:dyDescent="0.25">
      <c r="A2" s="1696"/>
      <c r="B2" s="1696"/>
      <c r="C2" s="1698"/>
      <c r="D2" s="1699"/>
      <c r="E2" s="220" t="s">
        <v>70</v>
      </c>
      <c r="F2" s="319" t="s">
        <v>71</v>
      </c>
      <c r="G2" s="1699" t="s">
        <v>72</v>
      </c>
      <c r="H2" s="1706"/>
      <c r="I2" s="1706"/>
      <c r="J2" s="1706"/>
      <c r="K2" s="1706"/>
      <c r="L2" s="1706"/>
      <c r="M2" s="1706"/>
      <c r="N2" s="1706"/>
      <c r="O2" s="1707"/>
      <c r="P2" s="1699" t="s">
        <v>79</v>
      </c>
      <c r="Q2" s="1706"/>
      <c r="R2" s="1706"/>
      <c r="S2" s="1706"/>
      <c r="T2" s="1706"/>
      <c r="U2" s="1706"/>
      <c r="V2" s="1706"/>
      <c r="W2" s="1706"/>
      <c r="X2" s="1707"/>
      <c r="Y2" s="1683" t="s">
        <v>80</v>
      </c>
      <c r="Z2" s="1684"/>
      <c r="AA2" s="1684"/>
      <c r="AB2" s="1684"/>
      <c r="AC2" s="1684"/>
      <c r="AD2" s="1684"/>
      <c r="AE2" s="1684"/>
      <c r="AF2" s="1684"/>
      <c r="AG2" s="1685"/>
      <c r="AH2" s="1683" t="s">
        <v>81</v>
      </c>
      <c r="AI2" s="1684"/>
      <c r="AJ2" s="1684"/>
      <c r="AK2" s="1684"/>
      <c r="AL2" s="1684"/>
      <c r="AM2" s="1684"/>
      <c r="AN2" s="1684"/>
      <c r="AO2" s="1684"/>
      <c r="AP2" s="1685"/>
      <c r="AQ2" s="1686" t="s">
        <v>82</v>
      </c>
      <c r="AR2" s="1687"/>
      <c r="AS2" s="1687"/>
      <c r="AT2" s="1687"/>
      <c r="AU2" s="1687"/>
      <c r="AV2" s="1687"/>
      <c r="AW2" s="1687"/>
      <c r="AX2" s="1687"/>
      <c r="AY2" s="1688"/>
      <c r="AZ2" s="1683" t="s">
        <v>83</v>
      </c>
      <c r="BA2" s="1684"/>
      <c r="BB2" s="1684"/>
      <c r="BC2" s="1684"/>
      <c r="BD2" s="1684"/>
      <c r="BE2" s="1684"/>
      <c r="BF2" s="1684"/>
      <c r="BG2" s="1684"/>
      <c r="BH2" s="1685"/>
      <c r="BI2" s="1683" t="s">
        <v>84</v>
      </c>
      <c r="BJ2" s="1684"/>
      <c r="BK2" s="1684"/>
      <c r="BL2" s="1684"/>
      <c r="BM2" s="1684"/>
      <c r="BN2" s="1684"/>
      <c r="BO2" s="1684"/>
      <c r="BP2" s="1684"/>
      <c r="BQ2" s="1685"/>
      <c r="BR2" s="1683" t="s">
        <v>85</v>
      </c>
      <c r="BS2" s="1684"/>
      <c r="BT2" s="1684"/>
      <c r="BU2" s="1684"/>
      <c r="BV2" s="1684"/>
      <c r="BW2" s="1684"/>
      <c r="BX2" s="1684"/>
      <c r="BY2" s="1684"/>
      <c r="BZ2" s="1685"/>
      <c r="CA2" s="1683" t="s">
        <v>86</v>
      </c>
      <c r="CB2" s="1684"/>
      <c r="CC2" s="1684"/>
      <c r="CD2" s="1684"/>
      <c r="CE2" s="1684"/>
      <c r="CF2" s="1684"/>
      <c r="CG2" s="1684"/>
      <c r="CH2" s="1684"/>
      <c r="CI2" s="1685"/>
      <c r="CJ2" s="1692" t="s">
        <v>87</v>
      </c>
      <c r="CK2" s="1693"/>
      <c r="CL2" s="1693"/>
      <c r="CM2" s="1693"/>
      <c r="CN2" s="1693"/>
      <c r="CO2" s="1693"/>
      <c r="CP2" s="1693"/>
      <c r="CQ2" s="1693"/>
      <c r="CR2" s="1694"/>
      <c r="CS2" s="1689" t="s">
        <v>142</v>
      </c>
      <c r="CT2" s="1690"/>
      <c r="CU2" s="1690"/>
      <c r="CV2" s="1690"/>
      <c r="CW2" s="1690"/>
      <c r="CX2" s="1690"/>
      <c r="CY2" s="1690"/>
      <c r="CZ2" s="1690"/>
      <c r="DA2" s="1691"/>
    </row>
    <row r="3" spans="1:105" ht="51" customHeight="1" thickBot="1" x14ac:dyDescent="0.25">
      <c r="A3" s="102"/>
      <c r="B3" s="326"/>
      <c r="C3" s="266"/>
      <c r="D3" s="287"/>
      <c r="E3" s="306"/>
      <c r="F3" s="320"/>
      <c r="G3" s="1704" t="s">
        <v>73</v>
      </c>
      <c r="H3" s="1705"/>
      <c r="I3" s="343" t="s">
        <v>68</v>
      </c>
      <c r="J3" s="343" t="s">
        <v>74</v>
      </c>
      <c r="K3" s="343" t="s">
        <v>75</v>
      </c>
      <c r="L3" s="343" t="s">
        <v>49</v>
      </c>
      <c r="M3" s="343" t="s">
        <v>78</v>
      </c>
      <c r="N3" s="343" t="s">
        <v>76</v>
      </c>
      <c r="O3" s="344" t="s">
        <v>77</v>
      </c>
      <c r="P3" s="1704" t="s">
        <v>73</v>
      </c>
      <c r="Q3" s="1705"/>
      <c r="R3" s="343" t="s">
        <v>68</v>
      </c>
      <c r="S3" s="343" t="s">
        <v>74</v>
      </c>
      <c r="T3" s="343" t="s">
        <v>75</v>
      </c>
      <c r="U3" s="343" t="s">
        <v>49</v>
      </c>
      <c r="V3" s="343" t="s">
        <v>78</v>
      </c>
      <c r="W3" s="343" t="s">
        <v>76</v>
      </c>
      <c r="X3" s="344" t="s">
        <v>77</v>
      </c>
      <c r="Y3" s="1704" t="s">
        <v>73</v>
      </c>
      <c r="Z3" s="1705"/>
      <c r="AA3" s="343" t="s">
        <v>68</v>
      </c>
      <c r="AB3" s="343" t="s">
        <v>74</v>
      </c>
      <c r="AC3" s="343" t="s">
        <v>75</v>
      </c>
      <c r="AD3" s="343" t="s">
        <v>49</v>
      </c>
      <c r="AE3" s="343" t="s">
        <v>78</v>
      </c>
      <c r="AF3" s="343" t="s">
        <v>76</v>
      </c>
      <c r="AG3" s="344" t="s">
        <v>77</v>
      </c>
      <c r="AH3" s="1702" t="s">
        <v>73</v>
      </c>
      <c r="AI3" s="1703"/>
      <c r="AJ3" s="352" t="s">
        <v>68</v>
      </c>
      <c r="AK3" s="352" t="s">
        <v>74</v>
      </c>
      <c r="AL3" s="352" t="s">
        <v>75</v>
      </c>
      <c r="AM3" s="352" t="s">
        <v>49</v>
      </c>
      <c r="AN3" s="352" t="s">
        <v>78</v>
      </c>
      <c r="AO3" s="352" t="s">
        <v>76</v>
      </c>
      <c r="AP3" s="353" t="s">
        <v>77</v>
      </c>
      <c r="AQ3" s="1702" t="s">
        <v>73</v>
      </c>
      <c r="AR3" s="1703"/>
      <c r="AS3" s="352" t="s">
        <v>68</v>
      </c>
      <c r="AT3" s="352" t="s">
        <v>74</v>
      </c>
      <c r="AU3" s="352" t="s">
        <v>75</v>
      </c>
      <c r="AV3" s="352" t="s">
        <v>49</v>
      </c>
      <c r="AW3" s="352" t="s">
        <v>78</v>
      </c>
      <c r="AX3" s="352" t="s">
        <v>76</v>
      </c>
      <c r="AY3" s="353" t="s">
        <v>77</v>
      </c>
      <c r="AZ3" s="1702" t="s">
        <v>73</v>
      </c>
      <c r="BA3" s="1703"/>
      <c r="BB3" s="352" t="s">
        <v>68</v>
      </c>
      <c r="BC3" s="352" t="s">
        <v>74</v>
      </c>
      <c r="BD3" s="352" t="s">
        <v>75</v>
      </c>
      <c r="BE3" s="352" t="s">
        <v>49</v>
      </c>
      <c r="BF3" s="352" t="s">
        <v>78</v>
      </c>
      <c r="BG3" s="352" t="s">
        <v>76</v>
      </c>
      <c r="BH3" s="353" t="s">
        <v>77</v>
      </c>
      <c r="BI3" s="1702" t="s">
        <v>73</v>
      </c>
      <c r="BJ3" s="1703"/>
      <c r="BK3" s="352" t="s">
        <v>68</v>
      </c>
      <c r="BL3" s="352" t="s">
        <v>74</v>
      </c>
      <c r="BM3" s="352" t="s">
        <v>75</v>
      </c>
      <c r="BN3" s="352" t="s">
        <v>49</v>
      </c>
      <c r="BO3" s="352" t="s">
        <v>78</v>
      </c>
      <c r="BP3" s="352" t="s">
        <v>76</v>
      </c>
      <c r="BQ3" s="353" t="s">
        <v>77</v>
      </c>
      <c r="BR3" s="1702" t="s">
        <v>73</v>
      </c>
      <c r="BS3" s="1703"/>
      <c r="BT3" s="352" t="s">
        <v>68</v>
      </c>
      <c r="BU3" s="352" t="s">
        <v>74</v>
      </c>
      <c r="BV3" s="352" t="s">
        <v>75</v>
      </c>
      <c r="BW3" s="352" t="s">
        <v>49</v>
      </c>
      <c r="BX3" s="352" t="s">
        <v>78</v>
      </c>
      <c r="BY3" s="352" t="s">
        <v>76</v>
      </c>
      <c r="BZ3" s="353" t="s">
        <v>77</v>
      </c>
      <c r="CA3" s="1702" t="s">
        <v>73</v>
      </c>
      <c r="CB3" s="1703"/>
      <c r="CC3" s="352" t="s">
        <v>68</v>
      </c>
      <c r="CD3" s="352" t="s">
        <v>74</v>
      </c>
      <c r="CE3" s="352" t="s">
        <v>75</v>
      </c>
      <c r="CF3" s="352" t="s">
        <v>49</v>
      </c>
      <c r="CG3" s="352" t="s">
        <v>78</v>
      </c>
      <c r="CH3" s="352" t="s">
        <v>76</v>
      </c>
      <c r="CI3" s="353" t="s">
        <v>77</v>
      </c>
      <c r="CJ3" s="1702" t="s">
        <v>73</v>
      </c>
      <c r="CK3" s="1703"/>
      <c r="CL3" s="352" t="s">
        <v>68</v>
      </c>
      <c r="CM3" s="352" t="s">
        <v>74</v>
      </c>
      <c r="CN3" s="352" t="s">
        <v>75</v>
      </c>
      <c r="CO3" s="352" t="s">
        <v>49</v>
      </c>
      <c r="CP3" s="352" t="s">
        <v>78</v>
      </c>
      <c r="CQ3" s="352" t="s">
        <v>76</v>
      </c>
      <c r="CR3" s="353" t="s">
        <v>77</v>
      </c>
      <c r="CS3" s="1702" t="s">
        <v>73</v>
      </c>
      <c r="CT3" s="1703"/>
      <c r="CU3" s="676" t="s">
        <v>68</v>
      </c>
      <c r="CV3" s="676" t="s">
        <v>74</v>
      </c>
      <c r="CW3" s="676" t="s">
        <v>75</v>
      </c>
      <c r="CX3" s="676" t="s">
        <v>49</v>
      </c>
      <c r="CY3" s="676" t="s">
        <v>78</v>
      </c>
      <c r="CZ3" s="676" t="s">
        <v>76</v>
      </c>
      <c r="DA3" s="353" t="s">
        <v>77</v>
      </c>
    </row>
    <row r="4" spans="1:105" x14ac:dyDescent="0.2">
      <c r="A4" s="103" t="s">
        <v>45</v>
      </c>
      <c r="B4" s="5"/>
      <c r="C4" s="9"/>
      <c r="D4" s="188"/>
      <c r="E4" s="307"/>
      <c r="F4" s="59"/>
      <c r="G4" s="179"/>
      <c r="H4" s="193">
        <v>3.5</v>
      </c>
      <c r="I4" s="193"/>
      <c r="J4" s="193"/>
      <c r="K4" s="193"/>
      <c r="L4" s="341"/>
      <c r="M4" s="341"/>
      <c r="N4" s="341"/>
      <c r="O4" s="342"/>
      <c r="P4" s="257"/>
      <c r="Q4" s="163">
        <v>2.6</v>
      </c>
      <c r="R4" s="163"/>
      <c r="S4" s="163"/>
      <c r="T4" s="163"/>
      <c r="U4" s="258"/>
      <c r="V4" s="258"/>
      <c r="W4" s="258"/>
      <c r="X4" s="180"/>
      <c r="Y4" s="257"/>
      <c r="Z4" s="163">
        <v>2.6</v>
      </c>
      <c r="AA4" s="163"/>
      <c r="AB4" s="163"/>
      <c r="AC4" s="163"/>
      <c r="AD4" s="258"/>
      <c r="AE4" s="258"/>
      <c r="AF4" s="258"/>
      <c r="AG4" s="180"/>
      <c r="AH4" s="257"/>
      <c r="AI4" s="163">
        <v>2.8</v>
      </c>
      <c r="AJ4" s="163"/>
      <c r="AK4" s="163"/>
      <c r="AL4" s="163"/>
      <c r="AM4" s="258"/>
      <c r="AN4" s="258"/>
      <c r="AO4" s="258"/>
      <c r="AP4" s="180"/>
      <c r="AQ4" s="257"/>
      <c r="AR4" s="163">
        <f>SUM(H4,Q4,Z4,AI4)/4</f>
        <v>2.875</v>
      </c>
      <c r="AS4" s="258"/>
      <c r="AT4" s="258"/>
      <c r="AU4" s="258"/>
      <c r="AV4" s="258"/>
      <c r="AW4" s="258"/>
      <c r="AX4" s="258"/>
      <c r="AY4" s="180"/>
      <c r="AZ4" s="257"/>
      <c r="BA4" s="163">
        <v>1.9</v>
      </c>
      <c r="BB4" s="163"/>
      <c r="BC4" s="163"/>
      <c r="BD4" s="163"/>
      <c r="BE4" s="258"/>
      <c r="BF4" s="258"/>
      <c r="BG4" s="258"/>
      <c r="BH4" s="180"/>
      <c r="BI4" s="257"/>
      <c r="BJ4" s="163">
        <v>2.2999999999999998</v>
      </c>
      <c r="BK4" s="163"/>
      <c r="BL4" s="163"/>
      <c r="BM4" s="163"/>
      <c r="BN4" s="258"/>
      <c r="BO4" s="258"/>
      <c r="BP4" s="258"/>
      <c r="BQ4" s="180"/>
      <c r="BR4" s="257"/>
      <c r="BS4" s="258">
        <v>0.9</v>
      </c>
      <c r="BT4" s="258"/>
      <c r="BU4" s="258"/>
      <c r="BV4" s="258"/>
      <c r="BW4" s="258"/>
      <c r="BX4" s="258"/>
      <c r="BY4" s="258"/>
      <c r="BZ4" s="180"/>
      <c r="CA4" s="257"/>
      <c r="CB4" s="163">
        <v>1.5</v>
      </c>
      <c r="CC4" s="163"/>
      <c r="CD4" s="163"/>
      <c r="CE4" s="163"/>
      <c r="CF4" s="258"/>
      <c r="CG4" s="258"/>
      <c r="CH4" s="258"/>
      <c r="CI4" s="180"/>
      <c r="CJ4" s="48"/>
      <c r="CK4" s="329">
        <v>3.5</v>
      </c>
      <c r="CL4" s="329"/>
      <c r="CM4" s="329"/>
      <c r="CN4" s="329"/>
      <c r="CO4" s="49"/>
      <c r="CP4" s="49"/>
      <c r="CQ4" s="49"/>
      <c r="CR4" s="50"/>
      <c r="CS4" s="734"/>
      <c r="CT4" s="329">
        <v>1.6</v>
      </c>
      <c r="CU4" s="329"/>
      <c r="CV4" s="329"/>
      <c r="CW4" s="329"/>
      <c r="CX4" s="735"/>
      <c r="CY4" s="735"/>
      <c r="CZ4" s="735"/>
      <c r="DA4" s="736"/>
    </row>
    <row r="5" spans="1:105" ht="32" x14ac:dyDescent="0.2">
      <c r="A5" s="142" t="s">
        <v>41</v>
      </c>
      <c r="B5" s="5"/>
      <c r="C5" s="9"/>
      <c r="D5" s="188"/>
      <c r="E5" s="307"/>
      <c r="F5" s="59"/>
      <c r="G5" s="17"/>
      <c r="H5" s="51"/>
      <c r="I5" s="51"/>
      <c r="J5" s="51"/>
      <c r="K5" s="51"/>
      <c r="L5" s="9"/>
      <c r="M5" s="9"/>
      <c r="N5" s="9"/>
      <c r="O5" s="4"/>
      <c r="P5" s="17"/>
      <c r="Q5" s="51"/>
      <c r="R5" s="51"/>
      <c r="S5" s="51"/>
      <c r="T5" s="51"/>
      <c r="U5" s="9"/>
      <c r="V5" s="9"/>
      <c r="W5" s="9"/>
      <c r="X5" s="4"/>
      <c r="Y5" s="17"/>
      <c r="Z5" s="51"/>
      <c r="AA5" s="51"/>
      <c r="AB5" s="51"/>
      <c r="AC5" s="51"/>
      <c r="AD5" s="29"/>
      <c r="AE5" s="29"/>
      <c r="AF5" s="29"/>
      <c r="AG5" s="230"/>
      <c r="AH5" s="75"/>
      <c r="AI5" s="51"/>
      <c r="AJ5" s="139"/>
      <c r="AK5" s="51"/>
      <c r="AL5" s="51"/>
      <c r="AM5" s="9"/>
      <c r="AN5" s="9"/>
      <c r="AO5" s="9"/>
      <c r="AP5" s="4"/>
      <c r="AQ5" s="17"/>
      <c r="AR5" s="9"/>
      <c r="AS5" s="9"/>
      <c r="AT5" s="9"/>
      <c r="AU5" s="9"/>
      <c r="AV5" s="9"/>
      <c r="AW5" s="9"/>
      <c r="AX5" s="9"/>
      <c r="AY5" s="4"/>
      <c r="AZ5" s="17"/>
      <c r="BA5" s="51"/>
      <c r="BB5" s="51"/>
      <c r="BC5" s="51"/>
      <c r="BD5" s="51"/>
      <c r="BE5" s="9"/>
      <c r="BF5" s="9"/>
      <c r="BG5" s="9"/>
      <c r="BH5" s="4"/>
      <c r="BI5" s="17"/>
      <c r="BJ5" s="51"/>
      <c r="BK5" s="51"/>
      <c r="BL5" s="51"/>
      <c r="BM5" s="51"/>
      <c r="BN5" s="9"/>
      <c r="BO5" s="9"/>
      <c r="BP5" s="9"/>
      <c r="BQ5" s="4"/>
      <c r="BR5" s="17"/>
      <c r="BS5" s="9"/>
      <c r="BT5" s="9"/>
      <c r="BU5" s="9"/>
      <c r="BV5" s="9"/>
      <c r="BW5" s="9"/>
      <c r="BX5" s="9"/>
      <c r="BY5" s="9"/>
      <c r="BZ5" s="4"/>
      <c r="CA5" s="17"/>
      <c r="CB5" s="51"/>
      <c r="CC5" s="51"/>
      <c r="CD5" s="51"/>
      <c r="CE5" s="51"/>
      <c r="CF5" s="9"/>
      <c r="CG5" s="9"/>
      <c r="CH5" s="9"/>
      <c r="CI5" s="4"/>
      <c r="CJ5" s="44"/>
      <c r="CK5" s="146"/>
      <c r="CL5" s="146"/>
      <c r="CM5" s="146"/>
      <c r="CN5" s="146"/>
      <c r="CO5" s="8"/>
      <c r="CP5" s="8"/>
      <c r="CQ5" s="8"/>
      <c r="CR5" s="45"/>
      <c r="CS5" s="737"/>
      <c r="CT5" s="239"/>
      <c r="CU5" s="239"/>
      <c r="CV5" s="239"/>
      <c r="CW5" s="239"/>
      <c r="CX5" s="242"/>
      <c r="CY5" s="242"/>
      <c r="CZ5" s="242"/>
      <c r="DA5" s="738"/>
    </row>
    <row r="6" spans="1:105" x14ac:dyDescent="0.2">
      <c r="A6" s="143" t="s">
        <v>3</v>
      </c>
      <c r="B6" s="222">
        <v>0.3</v>
      </c>
      <c r="C6" s="29"/>
      <c r="D6" s="72">
        <v>5.0000000000000001E-3</v>
      </c>
      <c r="E6" s="308">
        <v>49</v>
      </c>
      <c r="F6" s="60">
        <v>0.49</v>
      </c>
      <c r="G6" s="75"/>
      <c r="H6" s="52">
        <v>0.1</v>
      </c>
      <c r="I6" s="139">
        <f>ROUND(H6*F6,2)</f>
        <v>0.05</v>
      </c>
      <c r="J6" s="52">
        <f>ROUND(H6-I6,2)</f>
        <v>0.05</v>
      </c>
      <c r="K6" s="52">
        <f>ROUND(H6+I6,2)</f>
        <v>0.15</v>
      </c>
      <c r="L6" s="139"/>
      <c r="M6" s="139"/>
      <c r="N6" s="139"/>
      <c r="O6" s="60"/>
      <c r="P6" s="35"/>
      <c r="Q6" s="52">
        <v>0.13</v>
      </c>
      <c r="R6" s="139">
        <f>ROUND(Q6*F6,2)</f>
        <v>0.06</v>
      </c>
      <c r="S6" s="52">
        <f>ROUND(Q6-R6,2)</f>
        <v>7.0000000000000007E-2</v>
      </c>
      <c r="T6" s="52">
        <f>ROUND(Q6+R6,2)</f>
        <v>0.19</v>
      </c>
      <c r="U6" s="139"/>
      <c r="V6" s="139"/>
      <c r="W6" s="139"/>
      <c r="X6" s="60"/>
      <c r="Y6" s="35"/>
      <c r="Z6" s="52">
        <v>0.08</v>
      </c>
      <c r="AA6" s="139">
        <f>ROUND(Z6*F6,2)</f>
        <v>0.04</v>
      </c>
      <c r="AB6" s="52">
        <f>ROUND(Z6-AA6,2)</f>
        <v>0.04</v>
      </c>
      <c r="AC6" s="52">
        <f>ROUND(Z6+AA6,2)</f>
        <v>0.12</v>
      </c>
      <c r="AD6" s="139"/>
      <c r="AE6" s="139"/>
      <c r="AF6" s="139"/>
      <c r="AG6" s="60"/>
      <c r="AH6" s="35"/>
      <c r="AI6" s="52">
        <v>0.09</v>
      </c>
      <c r="AJ6" s="139">
        <f>ROUND(AI6*F6,2)</f>
        <v>0.04</v>
      </c>
      <c r="AK6" s="52">
        <f>AI6-AJ6</f>
        <v>4.9999999999999996E-2</v>
      </c>
      <c r="AL6" s="52">
        <f>AI6+AJ6</f>
        <v>0.13</v>
      </c>
      <c r="AM6" s="139"/>
      <c r="AN6" s="139"/>
      <c r="AO6" s="139"/>
      <c r="AP6" s="60"/>
      <c r="AQ6" s="35"/>
      <c r="AR6" s="52">
        <f>SUM(H6,Q6,Z6,AI6)/4</f>
        <v>0.1</v>
      </c>
      <c r="AS6" s="139">
        <f>ROUND(AR6*F6,2)</f>
        <v>0.05</v>
      </c>
      <c r="AT6" s="52">
        <f>AR6-AS6</f>
        <v>0.05</v>
      </c>
      <c r="AU6" s="52">
        <f>AR6+AS6</f>
        <v>0.15000000000000002</v>
      </c>
      <c r="AV6" s="139"/>
      <c r="AW6" s="139"/>
      <c r="AX6" s="139"/>
      <c r="AY6" s="60"/>
      <c r="AZ6" s="35"/>
      <c r="BA6" s="52">
        <v>0.14000000000000001</v>
      </c>
      <c r="BB6" s="139">
        <f>ROUND(BA6*F6,2)</f>
        <v>7.0000000000000007E-2</v>
      </c>
      <c r="BC6" s="52">
        <f>BA6-BB6</f>
        <v>7.0000000000000007E-2</v>
      </c>
      <c r="BD6" s="52">
        <f>BA6+BB6</f>
        <v>0.21000000000000002</v>
      </c>
      <c r="BE6" s="139"/>
      <c r="BF6" s="139"/>
      <c r="BG6" s="139"/>
      <c r="BH6" s="60"/>
      <c r="BI6" s="35"/>
      <c r="BJ6" s="52">
        <v>0.08</v>
      </c>
      <c r="BK6" s="139">
        <f>ROUND(BJ6*F6,2)</f>
        <v>0.04</v>
      </c>
      <c r="BL6" s="52">
        <f>BJ6-BK6</f>
        <v>0.04</v>
      </c>
      <c r="BM6" s="52">
        <f>BJ6+BK6</f>
        <v>0.12</v>
      </c>
      <c r="BN6" s="139"/>
      <c r="BO6" s="139"/>
      <c r="BP6" s="139"/>
      <c r="BQ6" s="60"/>
      <c r="BR6" s="35"/>
      <c r="BS6" s="52">
        <v>0.04</v>
      </c>
      <c r="BT6" s="139">
        <f>ROUND(BS6*F6,2)</f>
        <v>0.02</v>
      </c>
      <c r="BU6" s="52">
        <f>BS6-BT6</f>
        <v>0.02</v>
      </c>
      <c r="BV6" s="52">
        <f>BS6+BT6</f>
        <v>0.06</v>
      </c>
      <c r="BW6" s="139"/>
      <c r="BX6" s="139"/>
      <c r="BY6" s="139"/>
      <c r="BZ6" s="60"/>
      <c r="CA6" s="35"/>
      <c r="CB6" s="52">
        <v>0.08</v>
      </c>
      <c r="CC6" s="139">
        <f>ROUND(CB6*F6,2)</f>
        <v>0.04</v>
      </c>
      <c r="CD6" s="52">
        <f>CB6-CC6</f>
        <v>0.04</v>
      </c>
      <c r="CE6" s="52">
        <f>CB6+CC6</f>
        <v>0.12</v>
      </c>
      <c r="CF6" s="139"/>
      <c r="CG6" s="139"/>
      <c r="CH6" s="139"/>
      <c r="CI6" s="60"/>
      <c r="CJ6" s="35"/>
      <c r="CK6" s="52">
        <v>0.05</v>
      </c>
      <c r="CL6" s="139">
        <f>ROUND(CK6*F6,2)</f>
        <v>0.02</v>
      </c>
      <c r="CM6" s="52">
        <f>ROUND(CK6-CL6,2)</f>
        <v>0.03</v>
      </c>
      <c r="CN6" s="52">
        <f>ROUND(CK6+CL6,2)</f>
        <v>7.0000000000000007E-2</v>
      </c>
      <c r="CO6" s="139"/>
      <c r="CP6" s="139"/>
      <c r="CQ6" s="139"/>
      <c r="CR6" s="56"/>
      <c r="CS6" s="35"/>
      <c r="CT6" s="52">
        <v>0.06</v>
      </c>
      <c r="CU6" s="139">
        <f>ROUND(CT6*F6,2)</f>
        <v>0.03</v>
      </c>
      <c r="CV6" s="52">
        <f>CT6-CU6</f>
        <v>0.03</v>
      </c>
      <c r="CW6" s="52">
        <f>CT6+CU6</f>
        <v>0.09</v>
      </c>
      <c r="CX6" s="139"/>
      <c r="CY6" s="139"/>
      <c r="CZ6" s="139"/>
      <c r="DA6" s="56"/>
    </row>
    <row r="7" spans="1:105" x14ac:dyDescent="0.2">
      <c r="A7" s="143" t="s">
        <v>4</v>
      </c>
      <c r="B7" s="223">
        <v>0.05</v>
      </c>
      <c r="C7" s="29"/>
      <c r="D7" s="72">
        <v>1E-3</v>
      </c>
      <c r="E7" s="308">
        <v>43</v>
      </c>
      <c r="F7" s="60">
        <v>0.43</v>
      </c>
      <c r="G7" s="75"/>
      <c r="H7" s="155">
        <v>0.01</v>
      </c>
      <c r="I7" s="71">
        <f>ROUND(H7*F7,3)</f>
        <v>4.0000000000000001E-3</v>
      </c>
      <c r="J7" s="155">
        <f>ROUND(H7-I7,3)</f>
        <v>6.0000000000000001E-3</v>
      </c>
      <c r="K7" s="155">
        <f>ROUND(H7+I7,3)</f>
        <v>1.4E-2</v>
      </c>
      <c r="L7" s="71"/>
      <c r="M7" s="71"/>
      <c r="N7" s="71"/>
      <c r="O7" s="349"/>
      <c r="P7" s="520"/>
      <c r="Q7" s="155">
        <v>0.01</v>
      </c>
      <c r="R7" s="71">
        <f>ROUND(Q7*F7,3)</f>
        <v>4.0000000000000001E-3</v>
      </c>
      <c r="S7" s="155">
        <f>ROUND(Q7-R7,3)</f>
        <v>6.0000000000000001E-3</v>
      </c>
      <c r="T7" s="155">
        <f>ROUND(Q7+R7,3)</f>
        <v>1.4E-2</v>
      </c>
      <c r="U7" s="71"/>
      <c r="V7" s="71"/>
      <c r="W7" s="71"/>
      <c r="X7" s="349"/>
      <c r="Y7" s="520"/>
      <c r="Z7" s="155">
        <v>0.01</v>
      </c>
      <c r="AA7" s="71">
        <f>ROUND(Z7*F7,3)</f>
        <v>4.0000000000000001E-3</v>
      </c>
      <c r="AB7" s="155">
        <f>ROUND(Z7-AA7,3)</f>
        <v>6.0000000000000001E-3</v>
      </c>
      <c r="AC7" s="155">
        <f>ROUND(Z7+AA7,3)</f>
        <v>1.4E-2</v>
      </c>
      <c r="AD7" s="71"/>
      <c r="AE7" s="71"/>
      <c r="AF7" s="71"/>
      <c r="AG7" s="349"/>
      <c r="AH7" s="520"/>
      <c r="AI7" s="155">
        <v>8.9999999999999993E-3</v>
      </c>
      <c r="AJ7" s="71">
        <f>ROUND(AI7*F7,3)</f>
        <v>4.0000000000000001E-3</v>
      </c>
      <c r="AK7" s="155">
        <f>ROUND(AI7-AJ7,3)</f>
        <v>5.0000000000000001E-3</v>
      </c>
      <c r="AL7" s="155">
        <f>ROUND(AI7+AJ7,3)</f>
        <v>1.2999999999999999E-2</v>
      </c>
      <c r="AM7" s="71"/>
      <c r="AN7" s="71"/>
      <c r="AO7" s="71"/>
      <c r="AP7" s="349"/>
      <c r="AQ7" s="520"/>
      <c r="AR7" s="155">
        <f>SUM(H7,Q7,Z7,AI7)/4</f>
        <v>9.75E-3</v>
      </c>
      <c r="AS7" s="71">
        <f>ROUND(AR7*F7,3)</f>
        <v>4.0000000000000001E-3</v>
      </c>
      <c r="AT7" s="155">
        <f t="shared" ref="AT7:AT10" si="0">AR7-AS7</f>
        <v>5.7499999999999999E-3</v>
      </c>
      <c r="AU7" s="155">
        <f t="shared" ref="AU7:AU10" si="1">AR7+AS7</f>
        <v>1.375E-2</v>
      </c>
      <c r="AV7" s="71"/>
      <c r="AW7" s="71"/>
      <c r="AX7" s="71"/>
      <c r="AY7" s="349"/>
      <c r="AZ7" s="520"/>
      <c r="BA7" s="155">
        <v>0.01</v>
      </c>
      <c r="BB7" s="71">
        <f>ROUND(BA7*F7,3)</f>
        <v>4.0000000000000001E-3</v>
      </c>
      <c r="BC7" s="155">
        <f t="shared" ref="BC7:BC53" si="2">BA7-BB7</f>
        <v>6.0000000000000001E-3</v>
      </c>
      <c r="BD7" s="155">
        <f t="shared" ref="BD7:BD53" si="3">BA7+BB7</f>
        <v>1.4E-2</v>
      </c>
      <c r="BE7" s="71"/>
      <c r="BF7" s="71"/>
      <c r="BG7" s="71"/>
      <c r="BH7" s="349"/>
      <c r="BI7" s="520"/>
      <c r="BJ7" s="155">
        <v>0.01</v>
      </c>
      <c r="BK7" s="71">
        <f>ROUND(BJ7*F7,3)</f>
        <v>4.0000000000000001E-3</v>
      </c>
      <c r="BL7" s="155">
        <f t="shared" ref="BL7:BL53" si="4">BJ7-BK7</f>
        <v>6.0000000000000001E-3</v>
      </c>
      <c r="BM7" s="155">
        <f t="shared" ref="BM7:BM53" si="5">BJ7+BK7</f>
        <v>1.4E-2</v>
      </c>
      <c r="BN7" s="71"/>
      <c r="BO7" s="71"/>
      <c r="BP7" s="71"/>
      <c r="BQ7" s="349"/>
      <c r="BR7" s="520"/>
      <c r="BS7" s="155">
        <v>0.02</v>
      </c>
      <c r="BT7" s="71">
        <f>ROUND(BS7*F7,3)</f>
        <v>8.9999999999999993E-3</v>
      </c>
      <c r="BU7" s="155">
        <f t="shared" ref="BU7:BU53" si="6">BS7-BT7</f>
        <v>1.1000000000000001E-2</v>
      </c>
      <c r="BV7" s="155">
        <f t="shared" ref="BV7:BV53" si="7">BS7+BT7</f>
        <v>2.8999999999999998E-2</v>
      </c>
      <c r="BW7" s="71"/>
      <c r="BX7" s="71"/>
      <c r="BY7" s="71"/>
      <c r="BZ7" s="349"/>
      <c r="CA7" s="520"/>
      <c r="CB7" s="155">
        <v>0.02</v>
      </c>
      <c r="CC7" s="71">
        <f>ROUND(CB7*F7,3)</f>
        <v>8.9999999999999993E-3</v>
      </c>
      <c r="CD7" s="155">
        <f t="shared" ref="CD7:CD53" si="8">CB7-CC7</f>
        <v>1.1000000000000001E-2</v>
      </c>
      <c r="CE7" s="155">
        <f t="shared" ref="CE7:CE53" si="9">CB7+CC7</f>
        <v>2.8999999999999998E-2</v>
      </c>
      <c r="CF7" s="71"/>
      <c r="CG7" s="71"/>
      <c r="CH7" s="71"/>
      <c r="CI7" s="349"/>
      <c r="CJ7" s="520"/>
      <c r="CK7" s="155">
        <v>0.01</v>
      </c>
      <c r="CL7" s="71">
        <f>ROUND(CK7*F7,3)</f>
        <v>4.0000000000000001E-3</v>
      </c>
      <c r="CM7" s="155">
        <f>ROUND(CK7-CL7,3)</f>
        <v>6.0000000000000001E-3</v>
      </c>
      <c r="CN7" s="155">
        <f>ROUND(CK7+CL7,3)</f>
        <v>1.4E-2</v>
      </c>
      <c r="CO7" s="71"/>
      <c r="CP7" s="71"/>
      <c r="CQ7" s="71"/>
      <c r="CR7" s="521"/>
      <c r="CS7" s="520"/>
      <c r="CT7" s="52">
        <v>0.02</v>
      </c>
      <c r="CU7" s="139">
        <f>ROUND(CT7*F7,3)</f>
        <v>8.9999999999999993E-3</v>
      </c>
      <c r="CV7" s="52">
        <f t="shared" ref="CV7:CV10" si="10">CT7-CU7</f>
        <v>1.1000000000000001E-2</v>
      </c>
      <c r="CW7" s="52">
        <f t="shared" ref="CW7:CW10" si="11">CT7+CU7</f>
        <v>2.8999999999999998E-2</v>
      </c>
      <c r="CX7" s="71"/>
      <c r="CY7" s="71"/>
      <c r="CZ7" s="71"/>
      <c r="DA7" s="521"/>
    </row>
    <row r="8" spans="1:105" x14ac:dyDescent="0.2">
      <c r="A8" s="143" t="s">
        <v>5</v>
      </c>
      <c r="B8" s="5"/>
      <c r="C8" s="29"/>
      <c r="D8" s="72">
        <v>5.0000000000000001E-3</v>
      </c>
      <c r="E8" s="308">
        <v>58</v>
      </c>
      <c r="F8" s="60">
        <v>0.57999999999999996</v>
      </c>
      <c r="G8" s="75"/>
      <c r="H8" s="51">
        <v>0.1</v>
      </c>
      <c r="I8" s="139"/>
      <c r="J8" s="139"/>
      <c r="K8" s="139"/>
      <c r="L8" s="72"/>
      <c r="M8" s="72"/>
      <c r="N8" s="139"/>
      <c r="O8" s="297"/>
      <c r="P8" s="75"/>
      <c r="Q8" s="51">
        <v>0.08</v>
      </c>
      <c r="R8" s="139"/>
      <c r="S8" s="139"/>
      <c r="T8" s="139"/>
      <c r="U8" s="29"/>
      <c r="V8" s="29"/>
      <c r="W8" s="29"/>
      <c r="X8" s="230"/>
      <c r="Y8" s="75"/>
      <c r="Z8" s="51">
        <v>0.09</v>
      </c>
      <c r="AA8" s="139"/>
      <c r="AB8" s="139"/>
      <c r="AC8" s="139"/>
      <c r="AD8" s="29"/>
      <c r="AE8" s="29"/>
      <c r="AF8" s="29"/>
      <c r="AG8" s="230"/>
      <c r="AH8" s="75"/>
      <c r="AI8" s="51">
        <v>7.0000000000000007E-2</v>
      </c>
      <c r="AJ8" s="139"/>
      <c r="AK8" s="139"/>
      <c r="AL8" s="139"/>
      <c r="AM8" s="29"/>
      <c r="AN8" s="29"/>
      <c r="AO8" s="29"/>
      <c r="AP8" s="230"/>
      <c r="AQ8" s="75"/>
      <c r="AR8" s="29">
        <f>ROUND(SUM(H8,Q8,Z8,AI8)/4,2)</f>
        <v>0.09</v>
      </c>
      <c r="AS8" s="139"/>
      <c r="AT8" s="139"/>
      <c r="AU8" s="139"/>
      <c r="AV8" s="29"/>
      <c r="AW8" s="29"/>
      <c r="AX8" s="29"/>
      <c r="AY8" s="230"/>
      <c r="AZ8" s="75"/>
      <c r="BA8" s="51">
        <v>0.12</v>
      </c>
      <c r="BB8" s="139"/>
      <c r="BC8" s="139"/>
      <c r="BD8" s="139"/>
      <c r="BE8" s="29"/>
      <c r="BF8" s="29"/>
      <c r="BG8" s="29"/>
      <c r="BH8" s="230"/>
      <c r="BI8" s="75"/>
      <c r="BJ8" s="51">
        <v>7.0000000000000007E-2</v>
      </c>
      <c r="BK8" s="139"/>
      <c r="BL8" s="139"/>
      <c r="BM8" s="139"/>
      <c r="BN8" s="29"/>
      <c r="BO8" s="29"/>
      <c r="BP8" s="29"/>
      <c r="BQ8" s="230"/>
      <c r="BR8" s="75"/>
      <c r="BS8" s="9">
        <v>0.08</v>
      </c>
      <c r="BT8" s="29"/>
      <c r="BU8" s="29"/>
      <c r="BV8" s="29"/>
      <c r="BW8" s="29"/>
      <c r="BX8" s="29"/>
      <c r="BY8" s="29"/>
      <c r="BZ8" s="230"/>
      <c r="CA8" s="75"/>
      <c r="CB8" s="51">
        <v>0.1</v>
      </c>
      <c r="CC8" s="139"/>
      <c r="CD8" s="139"/>
      <c r="CE8" s="139"/>
      <c r="CF8" s="29"/>
      <c r="CG8" s="29"/>
      <c r="CH8" s="29"/>
      <c r="CI8" s="230"/>
      <c r="CJ8" s="75"/>
      <c r="CK8" s="139">
        <v>0.12</v>
      </c>
      <c r="CL8" s="139"/>
      <c r="CM8" s="139"/>
      <c r="CN8" s="139"/>
      <c r="CO8" s="29"/>
      <c r="CP8" s="29"/>
      <c r="CQ8" s="29"/>
      <c r="CR8" s="76"/>
      <c r="CS8" s="75"/>
      <c r="CT8" s="139">
        <v>0.06</v>
      </c>
      <c r="CU8" s="139"/>
      <c r="CV8" s="139"/>
      <c r="CW8" s="139"/>
      <c r="CX8" s="29"/>
      <c r="CY8" s="29"/>
      <c r="CZ8" s="29"/>
      <c r="DA8" s="76"/>
    </row>
    <row r="9" spans="1:105" x14ac:dyDescent="0.2">
      <c r="A9" s="143" t="s">
        <v>6</v>
      </c>
      <c r="B9" s="5"/>
      <c r="C9" s="29"/>
      <c r="D9" s="72">
        <v>2.5000000000000001E-3</v>
      </c>
      <c r="E9" s="308">
        <v>22</v>
      </c>
      <c r="F9" s="60">
        <v>0.22</v>
      </c>
      <c r="G9" s="75"/>
      <c r="H9" s="51">
        <v>0.39</v>
      </c>
      <c r="I9" s="139"/>
      <c r="J9" s="139"/>
      <c r="K9" s="139"/>
      <c r="L9" s="72"/>
      <c r="M9" s="72"/>
      <c r="N9" s="72"/>
      <c r="O9" s="297"/>
      <c r="P9" s="75"/>
      <c r="Q9" s="51">
        <v>0.52</v>
      </c>
      <c r="R9" s="139"/>
      <c r="S9" s="139"/>
      <c r="T9" s="139"/>
      <c r="U9" s="29"/>
      <c r="V9" s="29"/>
      <c r="W9" s="29"/>
      <c r="X9" s="230"/>
      <c r="Y9" s="75"/>
      <c r="Z9" s="51">
        <v>0.52</v>
      </c>
      <c r="AA9" s="139"/>
      <c r="AB9" s="139"/>
      <c r="AC9" s="139"/>
      <c r="AD9" s="29"/>
      <c r="AE9" s="29"/>
      <c r="AF9" s="29"/>
      <c r="AG9" s="230"/>
      <c r="AH9" s="75"/>
      <c r="AI9" s="51">
        <v>0.67</v>
      </c>
      <c r="AJ9" s="139"/>
      <c r="AK9" s="139"/>
      <c r="AL9" s="139"/>
      <c r="AM9" s="29"/>
      <c r="AN9" s="29"/>
      <c r="AO9" s="29"/>
      <c r="AP9" s="230"/>
      <c r="AQ9" s="75"/>
      <c r="AR9" s="29">
        <f>ROUND(SUM(H9,Q9,Z9,AI9)/4,2)</f>
        <v>0.53</v>
      </c>
      <c r="AS9" s="139"/>
      <c r="AT9" s="139"/>
      <c r="AU9" s="139"/>
      <c r="AV9" s="29"/>
      <c r="AW9" s="29"/>
      <c r="AX9" s="29"/>
      <c r="AY9" s="230"/>
      <c r="AZ9" s="75"/>
      <c r="BA9" s="51">
        <v>0.77</v>
      </c>
      <c r="BB9" s="139"/>
      <c r="BC9" s="139"/>
      <c r="BD9" s="139"/>
      <c r="BE9" s="29"/>
      <c r="BF9" s="29"/>
      <c r="BG9" s="29"/>
      <c r="BH9" s="230"/>
      <c r="BI9" s="75"/>
      <c r="BJ9" s="51">
        <v>0.77</v>
      </c>
      <c r="BK9" s="139"/>
      <c r="BL9" s="139"/>
      <c r="BM9" s="139"/>
      <c r="BN9" s="29"/>
      <c r="BO9" s="29"/>
      <c r="BP9" s="29"/>
      <c r="BQ9" s="230"/>
      <c r="BR9" s="75"/>
      <c r="BS9" s="9">
        <v>0.52</v>
      </c>
      <c r="BT9" s="29"/>
      <c r="BU9" s="29"/>
      <c r="BV9" s="29"/>
      <c r="BW9" s="29"/>
      <c r="BX9" s="29"/>
      <c r="BY9" s="29"/>
      <c r="BZ9" s="230"/>
      <c r="CA9" s="75"/>
      <c r="CB9" s="51">
        <v>0.51</v>
      </c>
      <c r="CC9" s="139"/>
      <c r="CD9" s="139"/>
      <c r="CE9" s="139"/>
      <c r="CF9" s="29"/>
      <c r="CG9" s="29"/>
      <c r="CH9" s="29"/>
      <c r="CI9" s="230"/>
      <c r="CJ9" s="75"/>
      <c r="CK9" s="139">
        <v>0.39</v>
      </c>
      <c r="CL9" s="139"/>
      <c r="CM9" s="139"/>
      <c r="CN9" s="139"/>
      <c r="CO9" s="29"/>
      <c r="CP9" s="29"/>
      <c r="CQ9" s="29"/>
      <c r="CR9" s="76"/>
      <c r="CS9" s="75"/>
      <c r="CT9" s="139">
        <v>0.36</v>
      </c>
      <c r="CU9" s="139"/>
      <c r="CV9" s="139"/>
      <c r="CW9" s="139"/>
      <c r="CX9" s="29"/>
      <c r="CY9" s="29"/>
      <c r="CZ9" s="29"/>
      <c r="DA9" s="76"/>
    </row>
    <row r="10" spans="1:105" ht="17" thickBot="1" x14ac:dyDescent="0.25">
      <c r="A10" s="513" t="s">
        <v>7</v>
      </c>
      <c r="B10" s="498">
        <v>0.5</v>
      </c>
      <c r="C10" s="262"/>
      <c r="D10" s="260">
        <v>0.01</v>
      </c>
      <c r="E10" s="309">
        <v>46</v>
      </c>
      <c r="F10" s="321">
        <v>0.46</v>
      </c>
      <c r="G10" s="233"/>
      <c r="H10" s="241">
        <v>0.01</v>
      </c>
      <c r="I10" s="340">
        <f>ROUND(H10*F10,3)</f>
        <v>5.0000000000000001E-3</v>
      </c>
      <c r="J10" s="241">
        <f>ROUND(H10-I10,2)</f>
        <v>0.01</v>
      </c>
      <c r="K10" s="241">
        <f>ROUND(H10+I10,2)</f>
        <v>0.02</v>
      </c>
      <c r="L10" s="259"/>
      <c r="M10" s="259"/>
      <c r="N10" s="259"/>
      <c r="O10" s="321"/>
      <c r="P10" s="36"/>
      <c r="Q10" s="62">
        <v>0.02</v>
      </c>
      <c r="R10" s="140">
        <f>ROUND(Q10*F10,3)</f>
        <v>8.9999999999999993E-3</v>
      </c>
      <c r="S10" s="62">
        <f>ROUND(Q10-R10,2)</f>
        <v>0.01</v>
      </c>
      <c r="T10" s="62">
        <f>ROUND(Q10+R10,2)</f>
        <v>0.03</v>
      </c>
      <c r="U10" s="140"/>
      <c r="V10" s="140"/>
      <c r="W10" s="140"/>
      <c r="X10" s="61"/>
      <c r="Y10" s="36"/>
      <c r="Z10" s="62">
        <v>0.02</v>
      </c>
      <c r="AA10" s="140">
        <f>ROUND(Z10*F10,2)</f>
        <v>0.01</v>
      </c>
      <c r="AB10" s="62">
        <f>ROUND(Z10-AA10,2)</f>
        <v>0.01</v>
      </c>
      <c r="AC10" s="62">
        <f>ROUND(Z10+AA10,2)</f>
        <v>0.03</v>
      </c>
      <c r="AD10" s="140"/>
      <c r="AE10" s="140"/>
      <c r="AF10" s="140"/>
      <c r="AG10" s="61"/>
      <c r="AH10" s="224"/>
      <c r="AI10" s="241">
        <v>0.02</v>
      </c>
      <c r="AJ10" s="259">
        <f>ROUND(AI10*F10,2)</f>
        <v>0.01</v>
      </c>
      <c r="AK10" s="241">
        <f>ROUND(AI10-AJ10,2)</f>
        <v>0.01</v>
      </c>
      <c r="AL10" s="241">
        <f>ROUND(AI10+AJ10,2)</f>
        <v>0.03</v>
      </c>
      <c r="AM10" s="259"/>
      <c r="AN10" s="259"/>
      <c r="AO10" s="259"/>
      <c r="AP10" s="321"/>
      <c r="AQ10" s="224"/>
      <c r="AR10" s="241">
        <f>SUM(H10,Q10,Z10,AI10)/4</f>
        <v>1.7500000000000002E-2</v>
      </c>
      <c r="AS10" s="139">
        <f>ROUND(AR10*F10,2)</f>
        <v>0.01</v>
      </c>
      <c r="AT10" s="52">
        <f t="shared" si="0"/>
        <v>7.5000000000000015E-3</v>
      </c>
      <c r="AU10" s="52">
        <f t="shared" si="1"/>
        <v>2.7500000000000004E-2</v>
      </c>
      <c r="AV10" s="259"/>
      <c r="AW10" s="259"/>
      <c r="AX10" s="259"/>
      <c r="AY10" s="321"/>
      <c r="AZ10" s="36"/>
      <c r="BA10" s="62">
        <v>0.02</v>
      </c>
      <c r="BB10" s="140">
        <f>ROUND(BA10*F10,2)</f>
        <v>0.01</v>
      </c>
      <c r="BC10" s="62">
        <f t="shared" si="2"/>
        <v>0.01</v>
      </c>
      <c r="BD10" s="62">
        <f t="shared" si="3"/>
        <v>0.03</v>
      </c>
      <c r="BE10" s="140"/>
      <c r="BF10" s="140"/>
      <c r="BG10" s="140"/>
      <c r="BH10" s="61"/>
      <c r="BI10" s="36"/>
      <c r="BJ10" s="62">
        <v>0.01</v>
      </c>
      <c r="BK10" s="109">
        <f>ROUND(BJ10*F10,3)</f>
        <v>5.0000000000000001E-3</v>
      </c>
      <c r="BL10" s="62">
        <f t="shared" si="4"/>
        <v>5.0000000000000001E-3</v>
      </c>
      <c r="BM10" s="62">
        <f t="shared" si="5"/>
        <v>1.4999999999999999E-2</v>
      </c>
      <c r="BN10" s="140"/>
      <c r="BO10" s="140"/>
      <c r="BP10" s="140"/>
      <c r="BQ10" s="61"/>
      <c r="BR10" s="224"/>
      <c r="BS10" s="241">
        <v>0.03</v>
      </c>
      <c r="BT10" s="259">
        <f>ROUND(BS10*F10,2)</f>
        <v>0.01</v>
      </c>
      <c r="BU10" s="241">
        <f t="shared" si="6"/>
        <v>1.9999999999999997E-2</v>
      </c>
      <c r="BV10" s="241">
        <f t="shared" si="7"/>
        <v>0.04</v>
      </c>
      <c r="BW10" s="259"/>
      <c r="BX10" s="259"/>
      <c r="BY10" s="259"/>
      <c r="BZ10" s="321"/>
      <c r="CA10" s="36"/>
      <c r="CB10" s="62">
        <v>0.04</v>
      </c>
      <c r="CC10" s="140">
        <f>ROUND(CB10*F10,2)</f>
        <v>0.02</v>
      </c>
      <c r="CD10" s="62">
        <f t="shared" si="8"/>
        <v>0.02</v>
      </c>
      <c r="CE10" s="62">
        <f t="shared" si="9"/>
        <v>0.06</v>
      </c>
      <c r="CF10" s="140"/>
      <c r="CG10" s="140"/>
      <c r="CH10" s="140"/>
      <c r="CI10" s="61"/>
      <c r="CJ10" s="36"/>
      <c r="CK10" s="62">
        <v>0.01</v>
      </c>
      <c r="CL10" s="109">
        <f>ROUND(CK10*F10,3)</f>
        <v>5.0000000000000001E-3</v>
      </c>
      <c r="CM10" s="62">
        <f>ROUND(CK10-CL10,2)</f>
        <v>0.01</v>
      </c>
      <c r="CN10" s="62">
        <f>ROUND(CK10+CL10,2)</f>
        <v>0.02</v>
      </c>
      <c r="CO10" s="140"/>
      <c r="CP10" s="140"/>
      <c r="CQ10" s="140"/>
      <c r="CR10" s="57"/>
      <c r="CS10" s="36"/>
      <c r="CT10" s="62">
        <v>0.03</v>
      </c>
      <c r="CU10" s="139">
        <f>ROUND(CT10*F10,2)</f>
        <v>0.01</v>
      </c>
      <c r="CV10" s="52">
        <f t="shared" si="10"/>
        <v>1.9999999999999997E-2</v>
      </c>
      <c r="CW10" s="52">
        <f t="shared" si="11"/>
        <v>0.04</v>
      </c>
      <c r="CX10" s="140"/>
      <c r="CY10" s="140"/>
      <c r="CZ10" s="140"/>
      <c r="DA10" s="57"/>
    </row>
    <row r="11" spans="1:105" ht="48" x14ac:dyDescent="0.2">
      <c r="A11" s="501" t="s">
        <v>40</v>
      </c>
      <c r="B11" s="510">
        <v>3.5</v>
      </c>
      <c r="C11" s="269"/>
      <c r="D11" s="283"/>
      <c r="E11" s="299"/>
      <c r="F11" s="299"/>
      <c r="G11" s="522"/>
      <c r="H11" s="523"/>
      <c r="I11" s="523"/>
      <c r="J11" s="523"/>
      <c r="K11" s="523"/>
      <c r="L11" s="524">
        <f>ROUND(SUM(L12:L28),1)</f>
        <v>0.8</v>
      </c>
      <c r="M11" s="525">
        <f>ROUND(SUM(M12:M28),1)</f>
        <v>0.2</v>
      </c>
      <c r="N11" s="524">
        <f>L11-M11</f>
        <v>0.60000000000000009</v>
      </c>
      <c r="O11" s="526">
        <f>L11+M11</f>
        <v>1</v>
      </c>
      <c r="P11" s="527"/>
      <c r="Q11" s="528"/>
      <c r="R11" s="528"/>
      <c r="S11" s="528"/>
      <c r="T11" s="528"/>
      <c r="U11" s="524">
        <f>ROUND(SUM(U12:U28),1)</f>
        <v>1.3</v>
      </c>
      <c r="V11" s="525">
        <f>ROUND(SUM(V12:V28),1)</f>
        <v>0.3</v>
      </c>
      <c r="W11" s="524">
        <f>U11-V11</f>
        <v>1</v>
      </c>
      <c r="X11" s="526">
        <f>U11+V11</f>
        <v>1.6</v>
      </c>
      <c r="Y11" s="529"/>
      <c r="Z11" s="528"/>
      <c r="AA11" s="528"/>
      <c r="AB11" s="528"/>
      <c r="AC11" s="528"/>
      <c r="AD11" s="524">
        <f>ROUND(SUM(AD12:AD28),1)</f>
        <v>0.7</v>
      </c>
      <c r="AE11" s="525">
        <f>ROUND(SUM(AE12:AE28),1)</f>
        <v>0.2</v>
      </c>
      <c r="AF11" s="524">
        <f>AD11-AE11</f>
        <v>0.49999999999999994</v>
      </c>
      <c r="AG11" s="526">
        <f>AD11+AE11</f>
        <v>0.89999999999999991</v>
      </c>
      <c r="AH11" s="529"/>
      <c r="AI11" s="528"/>
      <c r="AJ11" s="528"/>
      <c r="AK11" s="528"/>
      <c r="AL11" s="528"/>
      <c r="AM11" s="524">
        <f>ROUND(SUM(AM12:AM28),1)</f>
        <v>0.4</v>
      </c>
      <c r="AN11" s="525">
        <f>ROUND(SUM(AN12:AN28),1)</f>
        <v>0.1</v>
      </c>
      <c r="AO11" s="524">
        <f>AM11-AN11</f>
        <v>0.30000000000000004</v>
      </c>
      <c r="AP11" s="526">
        <f>AM11+AN11</f>
        <v>0.5</v>
      </c>
      <c r="AQ11" s="529"/>
      <c r="AR11" s="528"/>
      <c r="AS11" s="528"/>
      <c r="AT11" s="528"/>
      <c r="AU11" s="528"/>
      <c r="AV11" s="524">
        <f>ROUND(SUM(AV12:AV28),1)</f>
        <v>0.8</v>
      </c>
      <c r="AW11" s="525">
        <f>ROUND(SUM(AW12:AW28),1)</f>
        <v>0.2</v>
      </c>
      <c r="AX11" s="524">
        <f>AV11-AW11</f>
        <v>0.60000000000000009</v>
      </c>
      <c r="AY11" s="526">
        <f>AV11+AW11</f>
        <v>1</v>
      </c>
      <c r="AZ11" s="530"/>
      <c r="BA11" s="531"/>
      <c r="BB11" s="531"/>
      <c r="BC11" s="531"/>
      <c r="BD11" s="531"/>
      <c r="BE11" s="532">
        <f>ROUND(SUM(BE12:BE28),1)</f>
        <v>1</v>
      </c>
      <c r="BF11" s="533">
        <f>ROUND(SUM(BF12:BF28),1)</f>
        <v>0.2</v>
      </c>
      <c r="BG11" s="532">
        <f>BE11-BF11</f>
        <v>0.8</v>
      </c>
      <c r="BH11" s="534">
        <f>BE11+BF11</f>
        <v>1.2</v>
      </c>
      <c r="BI11" s="530"/>
      <c r="BJ11" s="531"/>
      <c r="BK11" s="531"/>
      <c r="BL11" s="531"/>
      <c r="BM11" s="531"/>
      <c r="BN11" s="532">
        <f>ROUND(SUM(BN12:BN28),1)</f>
        <v>0.7</v>
      </c>
      <c r="BO11" s="533">
        <f>ROUND(SUM(BO12:BO28),1)</f>
        <v>0.2</v>
      </c>
      <c r="BP11" s="532">
        <f>BN11-BO11</f>
        <v>0.49999999999999994</v>
      </c>
      <c r="BQ11" s="534">
        <f>BN11+BO11</f>
        <v>0.89999999999999991</v>
      </c>
      <c r="BR11" s="529"/>
      <c r="BS11" s="528"/>
      <c r="BT11" s="528"/>
      <c r="BU11" s="528"/>
      <c r="BV11" s="528"/>
      <c r="BW11" s="524">
        <f>ROUND(SUM(BW12:BW28),1)</f>
        <v>0.7</v>
      </c>
      <c r="BX11" s="525">
        <f>ROUND(SUM(BX12:BX28),1)</f>
        <v>0.2</v>
      </c>
      <c r="BY11" s="524">
        <f>BW11-BX11</f>
        <v>0.49999999999999994</v>
      </c>
      <c r="BZ11" s="526">
        <f>BW11+BX11</f>
        <v>0.89999999999999991</v>
      </c>
      <c r="CA11" s="530"/>
      <c r="CB11" s="531"/>
      <c r="CC11" s="531"/>
      <c r="CD11" s="531"/>
      <c r="CE11" s="531"/>
      <c r="CF11" s="532">
        <f>ROUND(SUM(CF12:CF28),1)</f>
        <v>1.4</v>
      </c>
      <c r="CG11" s="533">
        <f>ROUND(SUM(CG12:CG28),1)</f>
        <v>0.3</v>
      </c>
      <c r="CH11" s="532">
        <f>CF11-CG11</f>
        <v>1.0999999999999999</v>
      </c>
      <c r="CI11" s="534">
        <f>CF11+CG11</f>
        <v>1.7</v>
      </c>
      <c r="CJ11" s="529"/>
      <c r="CK11" s="528"/>
      <c r="CL11" s="528"/>
      <c r="CM11" s="528"/>
      <c r="CN11" s="528"/>
      <c r="CO11" s="524">
        <f>ROUND(SUM(CO12:CO28),1)</f>
        <v>0.7</v>
      </c>
      <c r="CP11" s="525">
        <f>ROUND(SUM(CP12:CP28),1)</f>
        <v>0.2</v>
      </c>
      <c r="CQ11" s="524">
        <f>CO11-CP11</f>
        <v>0.49999999999999994</v>
      </c>
      <c r="CR11" s="535">
        <f>CO11+CP11</f>
        <v>0.89999999999999991</v>
      </c>
      <c r="CS11" s="529"/>
      <c r="CT11" s="528"/>
      <c r="CU11" s="528"/>
      <c r="CV11" s="528"/>
      <c r="CW11" s="528"/>
      <c r="CX11" s="524">
        <f>ROUND(SUM(CX12:CX28),1)</f>
        <v>0.9</v>
      </c>
      <c r="CY11" s="525">
        <f>ROUND(SUM(CY12:CY28),1)</f>
        <v>0.2</v>
      </c>
      <c r="CZ11" s="524">
        <f>CX11-CY11</f>
        <v>0.7</v>
      </c>
      <c r="DA11" s="535">
        <f>CX11+CY11</f>
        <v>1.1000000000000001</v>
      </c>
    </row>
    <row r="12" spans="1:105" x14ac:dyDescent="0.2">
      <c r="A12" s="511" t="s">
        <v>21</v>
      </c>
      <c r="B12" s="243"/>
      <c r="C12" s="12">
        <v>0.01</v>
      </c>
      <c r="D12" s="175">
        <v>0.26500000000000001</v>
      </c>
      <c r="E12" s="310">
        <v>25</v>
      </c>
      <c r="F12" s="168">
        <v>0.25</v>
      </c>
      <c r="G12" s="19" t="s">
        <v>50</v>
      </c>
      <c r="H12" s="73">
        <v>0.21299999999999999</v>
      </c>
      <c r="I12" s="73">
        <f>H12*F12</f>
        <v>5.3249999999999999E-2</v>
      </c>
      <c r="J12" s="73">
        <f>H12-I12</f>
        <v>0.15975</v>
      </c>
      <c r="K12" s="73">
        <f>H12+I12</f>
        <v>0.26624999999999999</v>
      </c>
      <c r="L12" s="73">
        <f>C12*H12</f>
        <v>2.1299999999999999E-3</v>
      </c>
      <c r="M12" s="345">
        <f>I12*C12</f>
        <v>5.3249999999999999E-4</v>
      </c>
      <c r="N12" s="73">
        <f>C12*J12</f>
        <v>1.5975E-3</v>
      </c>
      <c r="O12" s="314">
        <f>C12*K12</f>
        <v>2.6624999999999999E-3</v>
      </c>
      <c r="P12" s="85" t="s">
        <v>50</v>
      </c>
      <c r="Q12" s="72">
        <v>0.26100000000000001</v>
      </c>
      <c r="R12" s="72">
        <f t="shared" ref="R12:R53" si="12">Q12*F12</f>
        <v>6.5250000000000002E-2</v>
      </c>
      <c r="S12" s="72">
        <f t="shared" ref="S12:S53" si="13">Q12-R12</f>
        <v>0.19575000000000001</v>
      </c>
      <c r="T12" s="72">
        <f t="shared" ref="T12:T53" si="14">Q12+R12</f>
        <v>0.32625000000000004</v>
      </c>
      <c r="U12" s="72">
        <f>C12*Q12</f>
        <v>2.6100000000000003E-3</v>
      </c>
      <c r="V12" s="347">
        <f>R12*C12</f>
        <v>6.5250000000000009E-4</v>
      </c>
      <c r="W12" s="72">
        <f>C12*S12</f>
        <v>1.9575E-3</v>
      </c>
      <c r="X12" s="297">
        <f>C12*T12</f>
        <v>3.2625000000000006E-3</v>
      </c>
      <c r="Y12" s="75" t="s">
        <v>50</v>
      </c>
      <c r="Z12" s="72">
        <v>0.26400000000000001</v>
      </c>
      <c r="AA12" s="72">
        <f t="shared" ref="AA12:AA53" si="15">Z12*F12</f>
        <v>6.6000000000000003E-2</v>
      </c>
      <c r="AB12" s="72">
        <f t="shared" ref="AB12:AB53" si="16">Z12-AA12</f>
        <v>0.19800000000000001</v>
      </c>
      <c r="AC12" s="72">
        <f t="shared" ref="AC12:AC53" si="17">Z12+AA12</f>
        <v>0.33</v>
      </c>
      <c r="AD12" s="72">
        <f t="shared" ref="AD12:AD28" si="18">C12*Z12</f>
        <v>2.64E-3</v>
      </c>
      <c r="AE12" s="347">
        <f>AA12*C12</f>
        <v>6.6E-4</v>
      </c>
      <c r="AF12" s="72">
        <f>C12*AB12</f>
        <v>1.98E-3</v>
      </c>
      <c r="AG12" s="297">
        <f>C12*AC12</f>
        <v>3.3000000000000004E-3</v>
      </c>
      <c r="AH12" s="75" t="s">
        <v>50</v>
      </c>
      <c r="AI12" s="72">
        <v>0.25600000000000001</v>
      </c>
      <c r="AJ12" s="72">
        <f t="shared" ref="AJ12:AJ53" si="19">AI12*F12</f>
        <v>6.4000000000000001E-2</v>
      </c>
      <c r="AK12" s="72">
        <f t="shared" ref="AK12:AK53" si="20">AI12-AJ12</f>
        <v>0.192</v>
      </c>
      <c r="AL12" s="72">
        <f t="shared" ref="AL12:AL53" si="21">AI12+AJ12</f>
        <v>0.32</v>
      </c>
      <c r="AM12" s="72">
        <f t="shared" ref="AM12:AM28" si="22">C12*AI12</f>
        <v>2.5600000000000002E-3</v>
      </c>
      <c r="AN12" s="347">
        <f>AJ12*C12</f>
        <v>6.4000000000000005E-4</v>
      </c>
      <c r="AO12" s="72">
        <f>C12*AK12</f>
        <v>1.92E-3</v>
      </c>
      <c r="AP12" s="297">
        <f>C12*AL12</f>
        <v>3.2000000000000002E-3</v>
      </c>
      <c r="AQ12" s="75"/>
      <c r="AR12" s="72">
        <f t="shared" ref="AR12:AR28" si="23">SUM(H12,Q12,Z12,AI12)/4</f>
        <v>0.2485</v>
      </c>
      <c r="AS12" s="29">
        <f>AR12*F12</f>
        <v>6.2125E-2</v>
      </c>
      <c r="AT12" s="72">
        <f>AR12-AS12</f>
        <v>0.18637500000000001</v>
      </c>
      <c r="AU12" s="72">
        <f>AR12+AS12</f>
        <v>0.31062499999999998</v>
      </c>
      <c r="AV12" s="72">
        <f>AR12*C12</f>
        <v>2.4850000000000002E-3</v>
      </c>
      <c r="AW12" s="347">
        <f>AS12*C12</f>
        <v>6.2125000000000006E-4</v>
      </c>
      <c r="AX12" s="72">
        <f>AT12*C12</f>
        <v>1.8637500000000002E-3</v>
      </c>
      <c r="AY12" s="297">
        <f>AU12*C12</f>
        <v>3.1062500000000001E-3</v>
      </c>
      <c r="AZ12" s="75" t="s">
        <v>50</v>
      </c>
      <c r="BA12" s="72">
        <v>0.26400000000000001</v>
      </c>
      <c r="BB12" s="72">
        <f t="shared" ref="BB12:BB53" si="24">BA12*F12</f>
        <v>6.6000000000000003E-2</v>
      </c>
      <c r="BC12" s="72">
        <f t="shared" si="2"/>
        <v>0.19800000000000001</v>
      </c>
      <c r="BD12" s="72">
        <f t="shared" si="3"/>
        <v>0.33</v>
      </c>
      <c r="BE12" s="72">
        <f t="shared" ref="BE12:BE28" si="25">C12*BA12</f>
        <v>2.64E-3</v>
      </c>
      <c r="BF12" s="347">
        <f>BB12*C12</f>
        <v>6.6E-4</v>
      </c>
      <c r="BG12" s="72">
        <f>BC12*C12</f>
        <v>1.98E-3</v>
      </c>
      <c r="BH12" s="297">
        <f>BD12*C12</f>
        <v>3.3000000000000004E-3</v>
      </c>
      <c r="BI12" s="75" t="s">
        <v>50</v>
      </c>
      <c r="BJ12" s="72">
        <v>0.26800000000000002</v>
      </c>
      <c r="BK12" s="72">
        <f t="shared" ref="BK12:BK53" si="26">BJ12*F12</f>
        <v>6.7000000000000004E-2</v>
      </c>
      <c r="BL12" s="72">
        <f t="shared" si="4"/>
        <v>0.20100000000000001</v>
      </c>
      <c r="BM12" s="72">
        <f t="shared" si="5"/>
        <v>0.33500000000000002</v>
      </c>
      <c r="BN12" s="72">
        <f t="shared" ref="BN12:BN28" si="27">C12*BJ12</f>
        <v>2.6800000000000001E-3</v>
      </c>
      <c r="BO12" s="347">
        <f>BK12*C12</f>
        <v>6.7000000000000002E-4</v>
      </c>
      <c r="BP12" s="72">
        <f>BL12*C12</f>
        <v>2.0100000000000001E-3</v>
      </c>
      <c r="BQ12" s="297">
        <f>BM12*C12</f>
        <v>3.3500000000000001E-3</v>
      </c>
      <c r="BR12" s="75" t="s">
        <v>50</v>
      </c>
      <c r="BS12" s="72">
        <v>0.255</v>
      </c>
      <c r="BT12" s="29">
        <f t="shared" ref="BT12:BT52" si="28">BS12*F12</f>
        <v>6.3750000000000001E-2</v>
      </c>
      <c r="BU12" s="29">
        <f t="shared" si="6"/>
        <v>0.19125</v>
      </c>
      <c r="BV12" s="29">
        <f t="shared" si="7"/>
        <v>0.31874999999999998</v>
      </c>
      <c r="BW12" s="72">
        <f t="shared" ref="BW12:BW28" si="29">C12*BS12</f>
        <v>2.5500000000000002E-3</v>
      </c>
      <c r="BX12" s="347">
        <f>BT12*C12</f>
        <v>6.3750000000000005E-4</v>
      </c>
      <c r="BY12" s="72">
        <f>BU12*C12</f>
        <v>1.9125000000000001E-3</v>
      </c>
      <c r="BZ12" s="297">
        <f>BV12*C12</f>
        <v>3.1874999999999998E-3</v>
      </c>
      <c r="CA12" s="75" t="s">
        <v>50</v>
      </c>
      <c r="CB12" s="72">
        <v>0.26100000000000001</v>
      </c>
      <c r="CC12" s="72">
        <f t="shared" ref="CC12:CC53" si="30">CB12*F12</f>
        <v>6.5250000000000002E-2</v>
      </c>
      <c r="CD12" s="72">
        <f t="shared" si="8"/>
        <v>0.19575000000000001</v>
      </c>
      <c r="CE12" s="72">
        <f t="shared" si="9"/>
        <v>0.32625000000000004</v>
      </c>
      <c r="CF12" s="72">
        <f t="shared" ref="CF12:CF28" si="31">C12*CB12</f>
        <v>2.6100000000000003E-3</v>
      </c>
      <c r="CG12" s="347">
        <f>CC12*C12</f>
        <v>6.5250000000000009E-4</v>
      </c>
      <c r="CH12" s="72">
        <f>CD12*C12</f>
        <v>1.9575E-3</v>
      </c>
      <c r="CI12" s="297">
        <f>CE12*C12</f>
        <v>3.2625000000000006E-3</v>
      </c>
      <c r="CJ12" s="75" t="s">
        <v>50</v>
      </c>
      <c r="CK12" s="72">
        <v>0.26700000000000002</v>
      </c>
      <c r="CL12" s="72">
        <f t="shared" ref="CL12:CL28" si="32">CK12*F12</f>
        <v>6.6750000000000004E-2</v>
      </c>
      <c r="CM12" s="72">
        <f t="shared" ref="CM12:CM53" si="33">CK12-CL12</f>
        <v>0.20025000000000001</v>
      </c>
      <c r="CN12" s="72">
        <f t="shared" ref="CN12:CN53" si="34">CK12+CL12</f>
        <v>0.33374999999999999</v>
      </c>
      <c r="CO12" s="72">
        <f t="shared" ref="CO12:CO28" si="35">C12*CK12</f>
        <v>2.6700000000000001E-3</v>
      </c>
      <c r="CP12" s="347">
        <f t="shared" ref="CP12:CP28" si="36">CL12*C12</f>
        <v>6.6750000000000002E-4</v>
      </c>
      <c r="CQ12" s="72">
        <f t="shared" ref="CQ12:CQ28" si="37">CM12*C12</f>
        <v>2.0024999999999999E-3</v>
      </c>
      <c r="CR12" s="86">
        <f t="shared" ref="CR12:CR28" si="38">CN12*C12</f>
        <v>3.3375000000000002E-3</v>
      </c>
      <c r="CS12" s="191" t="s">
        <v>50</v>
      </c>
      <c r="CT12" s="72">
        <v>0.26200000000000001</v>
      </c>
      <c r="CU12" s="72">
        <f t="shared" ref="CU12:CU28" si="39">CT12*F12</f>
        <v>6.5500000000000003E-2</v>
      </c>
      <c r="CV12" s="72">
        <f>CT12-CU12</f>
        <v>0.19650000000000001</v>
      </c>
      <c r="CW12" s="72">
        <f>CT12+CU12</f>
        <v>0.32750000000000001</v>
      </c>
      <c r="CX12" s="72">
        <f t="shared" ref="CX12:CX28" si="40">CT12*C12</f>
        <v>2.6200000000000004E-3</v>
      </c>
      <c r="CY12" s="347">
        <f t="shared" ref="CY12:CY28" si="41">CU12*C12</f>
        <v>6.5500000000000009E-4</v>
      </c>
      <c r="CZ12" s="72">
        <f t="shared" ref="CZ12:CZ28" si="42">CV12*C12</f>
        <v>1.9650000000000002E-3</v>
      </c>
      <c r="DA12" s="86">
        <f t="shared" ref="DA12:DA28" si="43">CW12*C12</f>
        <v>3.2750000000000001E-3</v>
      </c>
    </row>
    <row r="13" spans="1:105" x14ac:dyDescent="0.2">
      <c r="A13" s="511" t="s">
        <v>30</v>
      </c>
      <c r="B13" s="243"/>
      <c r="C13" s="12">
        <v>0.01</v>
      </c>
      <c r="D13" s="175">
        <v>0.26500000000000001</v>
      </c>
      <c r="E13" s="310">
        <v>25</v>
      </c>
      <c r="F13" s="168">
        <v>0.25</v>
      </c>
      <c r="G13" s="19" t="s">
        <v>50</v>
      </c>
      <c r="H13" s="73">
        <v>0.14899999999999999</v>
      </c>
      <c r="I13" s="73">
        <f t="shared" ref="I13:I44" si="44">H13*F13</f>
        <v>3.7249999999999998E-2</v>
      </c>
      <c r="J13" s="73">
        <f t="shared" ref="J13:J44" si="45">H13-I13</f>
        <v>0.11174999999999999</v>
      </c>
      <c r="K13" s="73">
        <f t="shared" ref="K13:K44" si="46">H13+I13</f>
        <v>0.18625</v>
      </c>
      <c r="L13" s="73">
        <f t="shared" ref="L13:L44" si="47">C13*H13</f>
        <v>1.49E-3</v>
      </c>
      <c r="M13" s="345">
        <f t="shared" ref="M13:M44" si="48">I13*C13</f>
        <v>3.725E-4</v>
      </c>
      <c r="N13" s="73">
        <f t="shared" ref="N13:N44" si="49">C13*J13</f>
        <v>1.1175E-3</v>
      </c>
      <c r="O13" s="314">
        <f t="shared" ref="O13:O44" si="50">C13*K13</f>
        <v>1.8625E-3</v>
      </c>
      <c r="P13" s="85" t="s">
        <v>50</v>
      </c>
      <c r="Q13" s="72">
        <v>0.182</v>
      </c>
      <c r="R13" s="72">
        <f t="shared" si="12"/>
        <v>4.5499999999999999E-2</v>
      </c>
      <c r="S13" s="72">
        <f t="shared" si="13"/>
        <v>0.13650000000000001</v>
      </c>
      <c r="T13" s="72">
        <f t="shared" si="14"/>
        <v>0.22749999999999998</v>
      </c>
      <c r="U13" s="72">
        <f t="shared" ref="U13:U28" si="51">C13*Q13</f>
        <v>1.82E-3</v>
      </c>
      <c r="V13" s="347">
        <f t="shared" ref="V13:V44" si="52">R13*C13</f>
        <v>4.55E-4</v>
      </c>
      <c r="W13" s="72">
        <f t="shared" ref="W13:W44" si="53">C13*S13</f>
        <v>1.3650000000000001E-3</v>
      </c>
      <c r="X13" s="297">
        <f t="shared" ref="X13:X44" si="54">C13*T13</f>
        <v>2.2749999999999997E-3</v>
      </c>
      <c r="Y13" s="75" t="s">
        <v>50</v>
      </c>
      <c r="Z13" s="72">
        <v>0.185</v>
      </c>
      <c r="AA13" s="72">
        <f t="shared" si="15"/>
        <v>4.6249999999999999E-2</v>
      </c>
      <c r="AB13" s="72">
        <f t="shared" si="16"/>
        <v>0.13874999999999998</v>
      </c>
      <c r="AC13" s="72">
        <f t="shared" si="17"/>
        <v>0.23125000000000001</v>
      </c>
      <c r="AD13" s="72">
        <f t="shared" si="18"/>
        <v>1.8500000000000001E-3</v>
      </c>
      <c r="AE13" s="347">
        <f t="shared" ref="AE13:AE44" si="55">AA13*C13</f>
        <v>4.6250000000000002E-4</v>
      </c>
      <c r="AF13" s="72">
        <f t="shared" ref="AF13:AF44" si="56">C13*AB13</f>
        <v>1.3874999999999998E-3</v>
      </c>
      <c r="AG13" s="297">
        <f t="shared" ref="AG13:AG44" si="57">C13*AC13</f>
        <v>2.3125000000000003E-3</v>
      </c>
      <c r="AH13" s="75" t="s">
        <v>50</v>
      </c>
      <c r="AI13" s="72">
        <v>0.17899999999999999</v>
      </c>
      <c r="AJ13" s="72">
        <f t="shared" si="19"/>
        <v>4.4749999999999998E-2</v>
      </c>
      <c r="AK13" s="72">
        <f t="shared" si="20"/>
        <v>0.13424999999999998</v>
      </c>
      <c r="AL13" s="72">
        <f t="shared" si="21"/>
        <v>0.22375</v>
      </c>
      <c r="AM13" s="72">
        <f t="shared" si="22"/>
        <v>1.7899999999999999E-3</v>
      </c>
      <c r="AN13" s="347">
        <f t="shared" ref="AN13:AN44" si="58">AJ13*C13</f>
        <v>4.4749999999999998E-4</v>
      </c>
      <c r="AO13" s="72">
        <f t="shared" ref="AO13:AO44" si="59">C13*AK13</f>
        <v>1.3424999999999997E-3</v>
      </c>
      <c r="AP13" s="297">
        <f t="shared" ref="AP13:AP44" si="60">C13*AL13</f>
        <v>2.2374999999999999E-3</v>
      </c>
      <c r="AQ13" s="75"/>
      <c r="AR13" s="72">
        <f t="shared" si="23"/>
        <v>0.17375000000000002</v>
      </c>
      <c r="AS13" s="29">
        <f t="shared" ref="AS13:AS28" si="61">AR13*F13</f>
        <v>4.3437500000000004E-2</v>
      </c>
      <c r="AT13" s="72">
        <f t="shared" ref="AT13:AT28" si="62">AR13-AS13</f>
        <v>0.1303125</v>
      </c>
      <c r="AU13" s="72">
        <f t="shared" ref="AU13:AU28" si="63">AR13+AS13</f>
        <v>0.21718750000000003</v>
      </c>
      <c r="AV13" s="72">
        <f t="shared" ref="AV13:AV44" si="64">AR13*C13</f>
        <v>1.7375000000000001E-3</v>
      </c>
      <c r="AW13" s="347">
        <f t="shared" ref="AW13:AW44" si="65">AS13*C13</f>
        <v>4.3437500000000003E-4</v>
      </c>
      <c r="AX13" s="72">
        <f t="shared" ref="AX13:AX44" si="66">AT13*C13</f>
        <v>1.303125E-3</v>
      </c>
      <c r="AY13" s="297">
        <f t="shared" ref="AY13:AY44" si="67">AU13*C13</f>
        <v>2.1718750000000002E-3</v>
      </c>
      <c r="AZ13" s="75" t="s">
        <v>50</v>
      </c>
      <c r="BA13" s="72">
        <v>0.185</v>
      </c>
      <c r="BB13" s="72">
        <f t="shared" si="24"/>
        <v>4.6249999999999999E-2</v>
      </c>
      <c r="BC13" s="72">
        <f t="shared" si="2"/>
        <v>0.13874999999999998</v>
      </c>
      <c r="BD13" s="72">
        <f t="shared" si="3"/>
        <v>0.23125000000000001</v>
      </c>
      <c r="BE13" s="72">
        <f t="shared" si="25"/>
        <v>1.8500000000000001E-3</v>
      </c>
      <c r="BF13" s="347">
        <f t="shared" ref="BF13:BF44" si="68">BB13*C13</f>
        <v>4.6250000000000002E-4</v>
      </c>
      <c r="BG13" s="72">
        <f t="shared" ref="BG13:BG44" si="69">BC13*C13</f>
        <v>1.3874999999999998E-3</v>
      </c>
      <c r="BH13" s="297">
        <f t="shared" ref="BH13:BH44" si="70">BD13*C13</f>
        <v>2.3125000000000003E-3</v>
      </c>
      <c r="BI13" s="75" t="s">
        <v>50</v>
      </c>
      <c r="BJ13" s="72">
        <v>0.187</v>
      </c>
      <c r="BK13" s="72">
        <f t="shared" si="26"/>
        <v>4.675E-2</v>
      </c>
      <c r="BL13" s="72">
        <f t="shared" si="4"/>
        <v>0.14024999999999999</v>
      </c>
      <c r="BM13" s="72">
        <f t="shared" si="5"/>
        <v>0.23375000000000001</v>
      </c>
      <c r="BN13" s="72">
        <f t="shared" si="27"/>
        <v>1.8700000000000001E-3</v>
      </c>
      <c r="BO13" s="347">
        <f t="shared" ref="BO13:BO44" si="71">BK13*C13</f>
        <v>4.6750000000000003E-4</v>
      </c>
      <c r="BP13" s="72">
        <f t="shared" ref="BP13:BP44" si="72">BL13*C13</f>
        <v>1.4024999999999999E-3</v>
      </c>
      <c r="BQ13" s="297">
        <f t="shared" ref="BQ13:BQ44" si="73">BM13*C13</f>
        <v>2.3375000000000002E-3</v>
      </c>
      <c r="BR13" s="75" t="s">
        <v>50</v>
      </c>
      <c r="BS13" s="72">
        <v>0.17799999999999999</v>
      </c>
      <c r="BT13" s="29">
        <f t="shared" si="28"/>
        <v>4.4499999999999998E-2</v>
      </c>
      <c r="BU13" s="29">
        <f t="shared" si="6"/>
        <v>0.13350000000000001</v>
      </c>
      <c r="BV13" s="29">
        <f t="shared" si="7"/>
        <v>0.22249999999999998</v>
      </c>
      <c r="BW13" s="72">
        <f t="shared" si="29"/>
        <v>1.7799999999999999E-3</v>
      </c>
      <c r="BX13" s="347">
        <f t="shared" ref="BX13:BX44" si="74">BT13*C13</f>
        <v>4.4499999999999997E-4</v>
      </c>
      <c r="BY13" s="72">
        <f t="shared" ref="BY13:BY44" si="75">BU13*C13</f>
        <v>1.335E-3</v>
      </c>
      <c r="BZ13" s="297">
        <f t="shared" ref="BZ13:BZ44" si="76">BV13*C13</f>
        <v>2.225E-3</v>
      </c>
      <c r="CA13" s="75" t="s">
        <v>50</v>
      </c>
      <c r="CB13" s="72">
        <v>0.182</v>
      </c>
      <c r="CC13" s="72">
        <f t="shared" si="30"/>
        <v>4.5499999999999999E-2</v>
      </c>
      <c r="CD13" s="72">
        <f t="shared" si="8"/>
        <v>0.13650000000000001</v>
      </c>
      <c r="CE13" s="72">
        <f t="shared" si="9"/>
        <v>0.22749999999999998</v>
      </c>
      <c r="CF13" s="72">
        <f t="shared" si="31"/>
        <v>1.82E-3</v>
      </c>
      <c r="CG13" s="347">
        <f t="shared" ref="CG13:CG44" si="77">CC13*C13</f>
        <v>4.55E-4</v>
      </c>
      <c r="CH13" s="72">
        <f t="shared" ref="CH13:CH44" si="78">CD13*C13</f>
        <v>1.3650000000000001E-3</v>
      </c>
      <c r="CI13" s="297">
        <f t="shared" ref="CI13:CI44" si="79">CE13*C13</f>
        <v>2.2749999999999997E-3</v>
      </c>
      <c r="CJ13" s="75" t="s">
        <v>50</v>
      </c>
      <c r="CK13" s="72">
        <v>0.187</v>
      </c>
      <c r="CL13" s="72">
        <f t="shared" si="32"/>
        <v>4.675E-2</v>
      </c>
      <c r="CM13" s="72">
        <f t="shared" si="33"/>
        <v>0.14024999999999999</v>
      </c>
      <c r="CN13" s="72">
        <f t="shared" si="34"/>
        <v>0.23375000000000001</v>
      </c>
      <c r="CO13" s="72">
        <f t="shared" si="35"/>
        <v>1.8700000000000001E-3</v>
      </c>
      <c r="CP13" s="347">
        <f t="shared" si="36"/>
        <v>4.6750000000000003E-4</v>
      </c>
      <c r="CQ13" s="72">
        <f t="shared" si="37"/>
        <v>1.4024999999999999E-3</v>
      </c>
      <c r="CR13" s="86">
        <f t="shared" si="38"/>
        <v>2.3375000000000002E-3</v>
      </c>
      <c r="CS13" s="191" t="s">
        <v>50</v>
      </c>
      <c r="CT13" s="72">
        <v>0.184</v>
      </c>
      <c r="CU13" s="72">
        <f t="shared" si="39"/>
        <v>4.5999999999999999E-2</v>
      </c>
      <c r="CV13" s="72">
        <f t="shared" ref="CV13:CV28" si="80">CT13-CU13</f>
        <v>0.13800000000000001</v>
      </c>
      <c r="CW13" s="72">
        <f t="shared" ref="CW13:CW28" si="81">CT13+CU13</f>
        <v>0.22999999999999998</v>
      </c>
      <c r="CX13" s="72">
        <f t="shared" si="40"/>
        <v>1.8400000000000001E-3</v>
      </c>
      <c r="CY13" s="347">
        <f t="shared" si="41"/>
        <v>4.6000000000000001E-4</v>
      </c>
      <c r="CZ13" s="72">
        <f t="shared" si="42"/>
        <v>1.3800000000000002E-3</v>
      </c>
      <c r="DA13" s="86">
        <f t="shared" si="43"/>
        <v>2.3E-3</v>
      </c>
    </row>
    <row r="14" spans="1:105" x14ac:dyDescent="0.2">
      <c r="A14" s="511" t="s">
        <v>31</v>
      </c>
      <c r="B14" s="243"/>
      <c r="C14" s="12">
        <v>0.01</v>
      </c>
      <c r="D14" s="175">
        <v>0.13</v>
      </c>
      <c r="E14" s="310">
        <v>25</v>
      </c>
      <c r="F14" s="168">
        <v>0.25</v>
      </c>
      <c r="G14" s="19" t="s">
        <v>50</v>
      </c>
      <c r="H14" s="73">
        <v>0.104</v>
      </c>
      <c r="I14" s="73">
        <f t="shared" si="44"/>
        <v>2.5999999999999999E-2</v>
      </c>
      <c r="J14" s="73">
        <f t="shared" si="45"/>
        <v>7.8E-2</v>
      </c>
      <c r="K14" s="73">
        <f t="shared" si="46"/>
        <v>0.13</v>
      </c>
      <c r="L14" s="73">
        <f t="shared" si="47"/>
        <v>1.0399999999999999E-3</v>
      </c>
      <c r="M14" s="345">
        <f t="shared" si="48"/>
        <v>2.5999999999999998E-4</v>
      </c>
      <c r="N14" s="73">
        <f t="shared" si="49"/>
        <v>7.7999999999999999E-4</v>
      </c>
      <c r="O14" s="314">
        <f t="shared" si="50"/>
        <v>1.3000000000000002E-3</v>
      </c>
      <c r="P14" s="85" t="s">
        <v>50</v>
      </c>
      <c r="Q14" s="72">
        <v>0.127</v>
      </c>
      <c r="R14" s="72">
        <f t="shared" si="12"/>
        <v>3.175E-2</v>
      </c>
      <c r="S14" s="72">
        <f t="shared" si="13"/>
        <v>9.5250000000000001E-2</v>
      </c>
      <c r="T14" s="72">
        <f t="shared" si="14"/>
        <v>0.15875</v>
      </c>
      <c r="U14" s="72">
        <f t="shared" si="51"/>
        <v>1.2700000000000001E-3</v>
      </c>
      <c r="V14" s="347">
        <f t="shared" si="52"/>
        <v>3.1750000000000002E-4</v>
      </c>
      <c r="W14" s="72">
        <f t="shared" si="53"/>
        <v>9.525E-4</v>
      </c>
      <c r="X14" s="297">
        <f t="shared" si="54"/>
        <v>1.5875000000000002E-3</v>
      </c>
      <c r="Y14" s="75" t="s">
        <v>50</v>
      </c>
      <c r="Z14" s="72">
        <v>0.129</v>
      </c>
      <c r="AA14" s="72">
        <f t="shared" si="15"/>
        <v>3.2250000000000001E-2</v>
      </c>
      <c r="AB14" s="72">
        <f t="shared" si="16"/>
        <v>9.6750000000000003E-2</v>
      </c>
      <c r="AC14" s="72">
        <f t="shared" si="17"/>
        <v>0.16125</v>
      </c>
      <c r="AD14" s="72">
        <f t="shared" si="18"/>
        <v>1.2900000000000001E-3</v>
      </c>
      <c r="AE14" s="347">
        <f t="shared" si="55"/>
        <v>3.2250000000000003E-4</v>
      </c>
      <c r="AF14" s="72">
        <f t="shared" si="56"/>
        <v>9.6750000000000004E-4</v>
      </c>
      <c r="AG14" s="297">
        <f t="shared" si="57"/>
        <v>1.6125E-3</v>
      </c>
      <c r="AH14" s="75" t="s">
        <v>50</v>
      </c>
      <c r="AI14" s="72">
        <v>0.125</v>
      </c>
      <c r="AJ14" s="72">
        <f t="shared" si="19"/>
        <v>3.125E-2</v>
      </c>
      <c r="AK14" s="72">
        <f t="shared" si="20"/>
        <v>9.375E-2</v>
      </c>
      <c r="AL14" s="72">
        <f t="shared" si="21"/>
        <v>0.15625</v>
      </c>
      <c r="AM14" s="72">
        <f t="shared" si="22"/>
        <v>1.25E-3</v>
      </c>
      <c r="AN14" s="347">
        <f t="shared" si="58"/>
        <v>3.1250000000000001E-4</v>
      </c>
      <c r="AO14" s="72">
        <f t="shared" si="59"/>
        <v>9.3749999999999997E-4</v>
      </c>
      <c r="AP14" s="297">
        <f t="shared" si="60"/>
        <v>1.5625000000000001E-3</v>
      </c>
      <c r="AQ14" s="75"/>
      <c r="AR14" s="72">
        <f t="shared" si="23"/>
        <v>0.12125</v>
      </c>
      <c r="AS14" s="29">
        <f t="shared" si="61"/>
        <v>3.0312499999999999E-2</v>
      </c>
      <c r="AT14" s="72">
        <f t="shared" si="62"/>
        <v>9.0937500000000004E-2</v>
      </c>
      <c r="AU14" s="72">
        <f t="shared" si="63"/>
        <v>0.15156249999999999</v>
      </c>
      <c r="AV14" s="72">
        <f t="shared" si="64"/>
        <v>1.2125E-3</v>
      </c>
      <c r="AW14" s="347">
        <f t="shared" si="65"/>
        <v>3.0312500000000001E-4</v>
      </c>
      <c r="AX14" s="72">
        <f t="shared" si="66"/>
        <v>9.0937500000000003E-4</v>
      </c>
      <c r="AY14" s="297">
        <f t="shared" si="67"/>
        <v>1.5156249999999998E-3</v>
      </c>
      <c r="AZ14" s="75" t="s">
        <v>50</v>
      </c>
      <c r="BA14" s="72">
        <v>0.129</v>
      </c>
      <c r="BB14" s="72">
        <f t="shared" si="24"/>
        <v>3.2250000000000001E-2</v>
      </c>
      <c r="BC14" s="72">
        <f t="shared" si="2"/>
        <v>9.6750000000000003E-2</v>
      </c>
      <c r="BD14" s="72">
        <f t="shared" si="3"/>
        <v>0.16125</v>
      </c>
      <c r="BE14" s="72">
        <f t="shared" si="25"/>
        <v>1.2900000000000001E-3</v>
      </c>
      <c r="BF14" s="347">
        <f t="shared" si="68"/>
        <v>3.2250000000000003E-4</v>
      </c>
      <c r="BG14" s="72">
        <f t="shared" si="69"/>
        <v>9.6750000000000004E-4</v>
      </c>
      <c r="BH14" s="297">
        <f t="shared" si="70"/>
        <v>1.6125E-3</v>
      </c>
      <c r="BI14" s="75" t="s">
        <v>50</v>
      </c>
      <c r="BJ14" s="72">
        <v>0.13</v>
      </c>
      <c r="BK14" s="72">
        <f t="shared" si="26"/>
        <v>3.2500000000000001E-2</v>
      </c>
      <c r="BL14" s="72">
        <f t="shared" si="4"/>
        <v>9.7500000000000003E-2</v>
      </c>
      <c r="BM14" s="72">
        <f t="shared" si="5"/>
        <v>0.16250000000000001</v>
      </c>
      <c r="BN14" s="72">
        <f t="shared" si="27"/>
        <v>1.3000000000000002E-3</v>
      </c>
      <c r="BO14" s="347">
        <f t="shared" si="71"/>
        <v>3.2500000000000004E-4</v>
      </c>
      <c r="BP14" s="72">
        <f t="shared" si="72"/>
        <v>9.7500000000000006E-4</v>
      </c>
      <c r="BQ14" s="297">
        <f t="shared" si="73"/>
        <v>1.6250000000000001E-3</v>
      </c>
      <c r="BR14" s="75" t="s">
        <v>50</v>
      </c>
      <c r="BS14" s="72">
        <v>0.124</v>
      </c>
      <c r="BT14" s="29">
        <f t="shared" si="28"/>
        <v>3.1E-2</v>
      </c>
      <c r="BU14" s="29">
        <f t="shared" si="6"/>
        <v>9.2999999999999999E-2</v>
      </c>
      <c r="BV14" s="29">
        <f t="shared" si="7"/>
        <v>0.155</v>
      </c>
      <c r="BW14" s="72">
        <f t="shared" si="29"/>
        <v>1.24E-3</v>
      </c>
      <c r="BX14" s="347">
        <f t="shared" si="74"/>
        <v>3.1E-4</v>
      </c>
      <c r="BY14" s="72">
        <f t="shared" si="75"/>
        <v>9.3000000000000005E-4</v>
      </c>
      <c r="BZ14" s="297">
        <f t="shared" si="76"/>
        <v>1.5499999999999999E-3</v>
      </c>
      <c r="CA14" s="75" t="s">
        <v>50</v>
      </c>
      <c r="CB14" s="72">
        <v>0.127</v>
      </c>
      <c r="CC14" s="72">
        <f t="shared" si="30"/>
        <v>3.175E-2</v>
      </c>
      <c r="CD14" s="72">
        <f t="shared" si="8"/>
        <v>9.5250000000000001E-2</v>
      </c>
      <c r="CE14" s="72">
        <f t="shared" si="9"/>
        <v>0.15875</v>
      </c>
      <c r="CF14" s="72">
        <f t="shared" si="31"/>
        <v>1.2700000000000001E-3</v>
      </c>
      <c r="CG14" s="347">
        <f t="shared" si="77"/>
        <v>3.1750000000000002E-4</v>
      </c>
      <c r="CH14" s="72">
        <f t="shared" si="78"/>
        <v>9.525E-4</v>
      </c>
      <c r="CI14" s="297">
        <f t="shared" si="79"/>
        <v>1.5875000000000002E-3</v>
      </c>
      <c r="CJ14" s="75" t="s">
        <v>50</v>
      </c>
      <c r="CK14" s="72">
        <v>0.13</v>
      </c>
      <c r="CL14" s="72">
        <f t="shared" si="32"/>
        <v>3.2500000000000001E-2</v>
      </c>
      <c r="CM14" s="72">
        <f t="shared" si="33"/>
        <v>9.7500000000000003E-2</v>
      </c>
      <c r="CN14" s="72">
        <f t="shared" si="34"/>
        <v>0.16250000000000001</v>
      </c>
      <c r="CO14" s="72">
        <f t="shared" si="35"/>
        <v>1.3000000000000002E-3</v>
      </c>
      <c r="CP14" s="347">
        <f t="shared" si="36"/>
        <v>3.2500000000000004E-4</v>
      </c>
      <c r="CQ14" s="72">
        <f t="shared" si="37"/>
        <v>9.7500000000000006E-4</v>
      </c>
      <c r="CR14" s="86">
        <f t="shared" si="38"/>
        <v>1.6250000000000001E-3</v>
      </c>
      <c r="CS14" s="191" t="s">
        <v>50</v>
      </c>
      <c r="CT14" s="72">
        <v>0.128</v>
      </c>
      <c r="CU14" s="72">
        <f t="shared" si="39"/>
        <v>3.2000000000000001E-2</v>
      </c>
      <c r="CV14" s="72">
        <f t="shared" si="80"/>
        <v>9.6000000000000002E-2</v>
      </c>
      <c r="CW14" s="72">
        <f t="shared" si="81"/>
        <v>0.16</v>
      </c>
      <c r="CX14" s="72">
        <f t="shared" si="40"/>
        <v>1.2800000000000001E-3</v>
      </c>
      <c r="CY14" s="347">
        <f t="shared" si="41"/>
        <v>3.2000000000000003E-4</v>
      </c>
      <c r="CZ14" s="72">
        <f t="shared" si="42"/>
        <v>9.6000000000000002E-4</v>
      </c>
      <c r="DA14" s="86">
        <f t="shared" si="43"/>
        <v>1.6000000000000001E-3</v>
      </c>
    </row>
    <row r="15" spans="1:105" x14ac:dyDescent="0.2">
      <c r="A15" s="511" t="s">
        <v>18</v>
      </c>
      <c r="B15" s="243"/>
      <c r="C15" s="12">
        <v>0.1</v>
      </c>
      <c r="D15" s="175">
        <v>0.125</v>
      </c>
      <c r="E15" s="310">
        <v>25</v>
      </c>
      <c r="F15" s="168">
        <v>0.25</v>
      </c>
      <c r="G15" s="19" t="s">
        <v>50</v>
      </c>
      <c r="H15" s="73">
        <v>0.10100000000000001</v>
      </c>
      <c r="I15" s="73">
        <f t="shared" si="44"/>
        <v>2.5250000000000002E-2</v>
      </c>
      <c r="J15" s="73">
        <f t="shared" si="45"/>
        <v>7.5750000000000012E-2</v>
      </c>
      <c r="K15" s="73">
        <f t="shared" si="46"/>
        <v>0.12625</v>
      </c>
      <c r="L15" s="73">
        <f t="shared" si="47"/>
        <v>1.0100000000000001E-2</v>
      </c>
      <c r="M15" s="345">
        <f t="shared" si="48"/>
        <v>2.5250000000000003E-3</v>
      </c>
      <c r="N15" s="73">
        <f t="shared" si="49"/>
        <v>7.5750000000000019E-3</v>
      </c>
      <c r="O15" s="314">
        <f t="shared" si="50"/>
        <v>1.2625000000000001E-2</v>
      </c>
      <c r="P15" s="85" t="s">
        <v>50</v>
      </c>
      <c r="Q15" s="72">
        <v>0.124</v>
      </c>
      <c r="R15" s="72">
        <f t="shared" si="12"/>
        <v>3.1E-2</v>
      </c>
      <c r="S15" s="72">
        <f t="shared" si="13"/>
        <v>9.2999999999999999E-2</v>
      </c>
      <c r="T15" s="72">
        <f t="shared" si="14"/>
        <v>0.155</v>
      </c>
      <c r="U15" s="72">
        <f t="shared" si="51"/>
        <v>1.2400000000000001E-2</v>
      </c>
      <c r="V15" s="347">
        <f t="shared" si="52"/>
        <v>3.1000000000000003E-3</v>
      </c>
      <c r="W15" s="72">
        <f t="shared" si="53"/>
        <v>9.300000000000001E-3</v>
      </c>
      <c r="X15" s="297">
        <f t="shared" si="54"/>
        <v>1.55E-2</v>
      </c>
      <c r="Y15" s="75" t="s">
        <v>50</v>
      </c>
      <c r="Z15" s="72">
        <v>0.125</v>
      </c>
      <c r="AA15" s="72">
        <f t="shared" si="15"/>
        <v>3.125E-2</v>
      </c>
      <c r="AB15" s="72">
        <f t="shared" si="16"/>
        <v>9.375E-2</v>
      </c>
      <c r="AC15" s="72">
        <f t="shared" si="17"/>
        <v>0.15625</v>
      </c>
      <c r="AD15" s="72">
        <f t="shared" si="18"/>
        <v>1.2500000000000001E-2</v>
      </c>
      <c r="AE15" s="347">
        <f t="shared" si="55"/>
        <v>3.1250000000000002E-3</v>
      </c>
      <c r="AF15" s="72">
        <f t="shared" si="56"/>
        <v>9.3750000000000014E-3</v>
      </c>
      <c r="AG15" s="297">
        <f t="shared" si="57"/>
        <v>1.5625E-2</v>
      </c>
      <c r="AH15" s="75" t="s">
        <v>50</v>
      </c>
      <c r="AI15" s="72">
        <v>0.121</v>
      </c>
      <c r="AJ15" s="72">
        <f t="shared" si="19"/>
        <v>3.0249999999999999E-2</v>
      </c>
      <c r="AK15" s="72">
        <f t="shared" si="20"/>
        <v>9.0749999999999997E-2</v>
      </c>
      <c r="AL15" s="72">
        <f t="shared" si="21"/>
        <v>0.15125</v>
      </c>
      <c r="AM15" s="72">
        <f t="shared" si="22"/>
        <v>1.21E-2</v>
      </c>
      <c r="AN15" s="347">
        <f t="shared" si="58"/>
        <v>3.0249999999999999E-3</v>
      </c>
      <c r="AO15" s="72">
        <f t="shared" si="59"/>
        <v>9.0749999999999997E-3</v>
      </c>
      <c r="AP15" s="297">
        <f t="shared" si="60"/>
        <v>1.5125E-2</v>
      </c>
      <c r="AQ15" s="75"/>
      <c r="AR15" s="72">
        <f t="shared" si="23"/>
        <v>0.11774999999999999</v>
      </c>
      <c r="AS15" s="29">
        <f t="shared" si="61"/>
        <v>2.9437499999999998E-2</v>
      </c>
      <c r="AT15" s="72">
        <f t="shared" si="62"/>
        <v>8.8312499999999988E-2</v>
      </c>
      <c r="AU15" s="72">
        <f t="shared" si="63"/>
        <v>0.1471875</v>
      </c>
      <c r="AV15" s="72">
        <f t="shared" si="64"/>
        <v>1.1775000000000001E-2</v>
      </c>
      <c r="AW15" s="347">
        <f t="shared" si="65"/>
        <v>2.9437500000000002E-3</v>
      </c>
      <c r="AX15" s="72">
        <f t="shared" si="66"/>
        <v>8.8312499999999988E-3</v>
      </c>
      <c r="AY15" s="297">
        <f t="shared" si="67"/>
        <v>1.4718750000000001E-2</v>
      </c>
      <c r="AZ15" s="75" t="s">
        <v>50</v>
      </c>
      <c r="BA15" s="72">
        <v>0.125</v>
      </c>
      <c r="BB15" s="72">
        <f t="shared" si="24"/>
        <v>3.125E-2</v>
      </c>
      <c r="BC15" s="72">
        <f t="shared" si="2"/>
        <v>9.375E-2</v>
      </c>
      <c r="BD15" s="72">
        <f t="shared" si="3"/>
        <v>0.15625</v>
      </c>
      <c r="BE15" s="72">
        <f t="shared" si="25"/>
        <v>1.2500000000000001E-2</v>
      </c>
      <c r="BF15" s="347">
        <f t="shared" si="68"/>
        <v>3.1250000000000002E-3</v>
      </c>
      <c r="BG15" s="72">
        <f t="shared" si="69"/>
        <v>9.3750000000000014E-3</v>
      </c>
      <c r="BH15" s="297">
        <f t="shared" si="70"/>
        <v>1.5625E-2</v>
      </c>
      <c r="BI15" s="75" t="s">
        <v>50</v>
      </c>
      <c r="BJ15" s="72">
        <v>0.127</v>
      </c>
      <c r="BK15" s="72">
        <f t="shared" si="26"/>
        <v>3.175E-2</v>
      </c>
      <c r="BL15" s="72">
        <f t="shared" si="4"/>
        <v>9.5250000000000001E-2</v>
      </c>
      <c r="BM15" s="72">
        <f t="shared" si="5"/>
        <v>0.15875</v>
      </c>
      <c r="BN15" s="72">
        <f t="shared" si="27"/>
        <v>1.2700000000000001E-2</v>
      </c>
      <c r="BO15" s="347">
        <f t="shared" si="71"/>
        <v>3.1750000000000003E-3</v>
      </c>
      <c r="BP15" s="72">
        <f t="shared" si="72"/>
        <v>9.5250000000000005E-3</v>
      </c>
      <c r="BQ15" s="297">
        <f t="shared" si="73"/>
        <v>1.5875E-2</v>
      </c>
      <c r="BR15" s="75" t="s">
        <v>50</v>
      </c>
      <c r="BS15" s="72">
        <v>0.121</v>
      </c>
      <c r="BT15" s="29">
        <f t="shared" si="28"/>
        <v>3.0249999999999999E-2</v>
      </c>
      <c r="BU15" s="29">
        <f t="shared" si="6"/>
        <v>9.0749999999999997E-2</v>
      </c>
      <c r="BV15" s="29">
        <f t="shared" si="7"/>
        <v>0.15125</v>
      </c>
      <c r="BW15" s="72">
        <f t="shared" si="29"/>
        <v>1.21E-2</v>
      </c>
      <c r="BX15" s="347">
        <f t="shared" si="74"/>
        <v>3.0249999999999999E-3</v>
      </c>
      <c r="BY15" s="72">
        <f t="shared" si="75"/>
        <v>9.0749999999999997E-3</v>
      </c>
      <c r="BZ15" s="297">
        <f t="shared" si="76"/>
        <v>1.5125E-2</v>
      </c>
      <c r="CA15" s="75" t="s">
        <v>50</v>
      </c>
      <c r="CB15" s="72">
        <v>0.124</v>
      </c>
      <c r="CC15" s="72">
        <f t="shared" si="30"/>
        <v>3.1E-2</v>
      </c>
      <c r="CD15" s="72">
        <f t="shared" si="8"/>
        <v>9.2999999999999999E-2</v>
      </c>
      <c r="CE15" s="72">
        <f t="shared" si="9"/>
        <v>0.155</v>
      </c>
      <c r="CF15" s="72">
        <f t="shared" si="31"/>
        <v>1.2400000000000001E-2</v>
      </c>
      <c r="CG15" s="347">
        <f t="shared" si="77"/>
        <v>3.1000000000000003E-3</v>
      </c>
      <c r="CH15" s="72">
        <f t="shared" si="78"/>
        <v>9.300000000000001E-3</v>
      </c>
      <c r="CI15" s="297">
        <f t="shared" si="79"/>
        <v>1.55E-2</v>
      </c>
      <c r="CJ15" s="75" t="s">
        <v>50</v>
      </c>
      <c r="CK15" s="72">
        <v>0.127</v>
      </c>
      <c r="CL15" s="72">
        <f t="shared" si="32"/>
        <v>3.175E-2</v>
      </c>
      <c r="CM15" s="72">
        <f t="shared" si="33"/>
        <v>9.5250000000000001E-2</v>
      </c>
      <c r="CN15" s="72">
        <f t="shared" si="34"/>
        <v>0.15875</v>
      </c>
      <c r="CO15" s="72">
        <f t="shared" si="35"/>
        <v>1.2700000000000001E-2</v>
      </c>
      <c r="CP15" s="347">
        <f t="shared" si="36"/>
        <v>3.1750000000000003E-3</v>
      </c>
      <c r="CQ15" s="72">
        <f t="shared" si="37"/>
        <v>9.5250000000000005E-3</v>
      </c>
      <c r="CR15" s="86">
        <f t="shared" si="38"/>
        <v>1.5875E-2</v>
      </c>
      <c r="CS15" s="191" t="s">
        <v>50</v>
      </c>
      <c r="CT15" s="72">
        <v>0.125</v>
      </c>
      <c r="CU15" s="72">
        <f t="shared" si="39"/>
        <v>3.125E-2</v>
      </c>
      <c r="CV15" s="72">
        <f t="shared" si="80"/>
        <v>9.375E-2</v>
      </c>
      <c r="CW15" s="72">
        <f t="shared" si="81"/>
        <v>0.15625</v>
      </c>
      <c r="CX15" s="72">
        <f t="shared" si="40"/>
        <v>1.2500000000000001E-2</v>
      </c>
      <c r="CY15" s="347">
        <f t="shared" si="41"/>
        <v>3.1250000000000002E-3</v>
      </c>
      <c r="CZ15" s="72">
        <f t="shared" si="42"/>
        <v>9.3750000000000014E-3</v>
      </c>
      <c r="DA15" s="86">
        <f t="shared" si="43"/>
        <v>1.5625E-2</v>
      </c>
    </row>
    <row r="16" spans="1:105" x14ac:dyDescent="0.2">
      <c r="A16" s="511" t="s">
        <v>26</v>
      </c>
      <c r="B16" s="243"/>
      <c r="C16" s="12">
        <v>0.1</v>
      </c>
      <c r="D16" s="175">
        <v>0.19500000000000001</v>
      </c>
      <c r="E16" s="310">
        <v>25</v>
      </c>
      <c r="F16" s="168">
        <v>0.25</v>
      </c>
      <c r="G16" s="19" t="s">
        <v>50</v>
      </c>
      <c r="H16" s="73">
        <v>0.157</v>
      </c>
      <c r="I16" s="73">
        <f t="shared" si="44"/>
        <v>3.925E-2</v>
      </c>
      <c r="J16" s="73">
        <f t="shared" si="45"/>
        <v>0.11774999999999999</v>
      </c>
      <c r="K16" s="73">
        <f t="shared" si="46"/>
        <v>0.19625000000000001</v>
      </c>
      <c r="L16" s="73">
        <f t="shared" si="47"/>
        <v>1.5700000000000002E-2</v>
      </c>
      <c r="M16" s="345">
        <f t="shared" si="48"/>
        <v>3.9250000000000005E-3</v>
      </c>
      <c r="N16" s="73">
        <f t="shared" si="49"/>
        <v>1.1775000000000001E-2</v>
      </c>
      <c r="O16" s="314">
        <f t="shared" si="50"/>
        <v>1.9625000000000004E-2</v>
      </c>
      <c r="P16" s="85" t="s">
        <v>50</v>
      </c>
      <c r="Q16" s="72">
        <v>0.192</v>
      </c>
      <c r="R16" s="72">
        <f t="shared" si="12"/>
        <v>4.8000000000000001E-2</v>
      </c>
      <c r="S16" s="72">
        <f t="shared" si="13"/>
        <v>0.14400000000000002</v>
      </c>
      <c r="T16" s="72">
        <f t="shared" si="14"/>
        <v>0.24</v>
      </c>
      <c r="U16" s="72">
        <f t="shared" si="51"/>
        <v>1.9200000000000002E-2</v>
      </c>
      <c r="V16" s="347">
        <f t="shared" si="52"/>
        <v>4.8000000000000004E-3</v>
      </c>
      <c r="W16" s="72">
        <f t="shared" si="53"/>
        <v>1.4400000000000003E-2</v>
      </c>
      <c r="X16" s="297">
        <f t="shared" si="54"/>
        <v>2.4E-2</v>
      </c>
      <c r="Y16" s="75" t="s">
        <v>50</v>
      </c>
      <c r="Z16" s="72">
        <v>0.19500000000000001</v>
      </c>
      <c r="AA16" s="72">
        <f t="shared" si="15"/>
        <v>4.8750000000000002E-2</v>
      </c>
      <c r="AB16" s="72">
        <f t="shared" si="16"/>
        <v>0.14624999999999999</v>
      </c>
      <c r="AC16" s="72">
        <f t="shared" si="17"/>
        <v>0.24375000000000002</v>
      </c>
      <c r="AD16" s="72">
        <f t="shared" si="18"/>
        <v>1.9500000000000003E-2</v>
      </c>
      <c r="AE16" s="347">
        <f t="shared" si="55"/>
        <v>4.8750000000000009E-3</v>
      </c>
      <c r="AF16" s="72">
        <f t="shared" si="56"/>
        <v>1.4624999999999999E-2</v>
      </c>
      <c r="AG16" s="297">
        <f t="shared" si="57"/>
        <v>2.4375000000000004E-2</v>
      </c>
      <c r="AH16" s="75" t="s">
        <v>50</v>
      </c>
      <c r="AI16" s="72">
        <v>0.188</v>
      </c>
      <c r="AJ16" s="72">
        <f t="shared" si="19"/>
        <v>4.7E-2</v>
      </c>
      <c r="AK16" s="72">
        <f t="shared" si="20"/>
        <v>0.14100000000000001</v>
      </c>
      <c r="AL16" s="72">
        <f t="shared" si="21"/>
        <v>0.23499999999999999</v>
      </c>
      <c r="AM16" s="72">
        <f t="shared" si="22"/>
        <v>1.8800000000000001E-2</v>
      </c>
      <c r="AN16" s="347">
        <f t="shared" si="58"/>
        <v>4.7000000000000002E-3</v>
      </c>
      <c r="AO16" s="72">
        <f t="shared" si="59"/>
        <v>1.4100000000000001E-2</v>
      </c>
      <c r="AP16" s="297">
        <f t="shared" si="60"/>
        <v>2.35E-2</v>
      </c>
      <c r="AQ16" s="75"/>
      <c r="AR16" s="72">
        <f t="shared" si="23"/>
        <v>0.183</v>
      </c>
      <c r="AS16" s="29">
        <f t="shared" si="61"/>
        <v>4.5749999999999999E-2</v>
      </c>
      <c r="AT16" s="72">
        <f t="shared" si="62"/>
        <v>0.13724999999999998</v>
      </c>
      <c r="AU16" s="72">
        <f t="shared" si="63"/>
        <v>0.22875000000000001</v>
      </c>
      <c r="AV16" s="72">
        <f t="shared" si="64"/>
        <v>1.83E-2</v>
      </c>
      <c r="AW16" s="347">
        <f t="shared" si="65"/>
        <v>4.5750000000000001E-3</v>
      </c>
      <c r="AX16" s="72">
        <f t="shared" si="66"/>
        <v>1.3724999999999999E-2</v>
      </c>
      <c r="AY16" s="297">
        <f t="shared" si="67"/>
        <v>2.2875000000000003E-2</v>
      </c>
      <c r="AZ16" s="75" t="s">
        <v>50</v>
      </c>
      <c r="BA16" s="72">
        <v>0.19500000000000001</v>
      </c>
      <c r="BB16" s="72">
        <f t="shared" si="24"/>
        <v>4.8750000000000002E-2</v>
      </c>
      <c r="BC16" s="72">
        <f t="shared" si="2"/>
        <v>0.14624999999999999</v>
      </c>
      <c r="BD16" s="72">
        <f t="shared" si="3"/>
        <v>0.24375000000000002</v>
      </c>
      <c r="BE16" s="72">
        <f t="shared" si="25"/>
        <v>1.9500000000000003E-2</v>
      </c>
      <c r="BF16" s="347">
        <f t="shared" si="68"/>
        <v>4.8750000000000009E-3</v>
      </c>
      <c r="BG16" s="72">
        <f t="shared" si="69"/>
        <v>1.4624999999999999E-2</v>
      </c>
      <c r="BH16" s="297">
        <f t="shared" si="70"/>
        <v>2.4375000000000004E-2</v>
      </c>
      <c r="BI16" s="75" t="s">
        <v>50</v>
      </c>
      <c r="BJ16" s="72">
        <v>0.19700000000000001</v>
      </c>
      <c r="BK16" s="72">
        <f t="shared" si="26"/>
        <v>4.9250000000000002E-2</v>
      </c>
      <c r="BL16" s="72">
        <f t="shared" si="4"/>
        <v>0.14774999999999999</v>
      </c>
      <c r="BM16" s="72">
        <f t="shared" si="5"/>
        <v>0.24625000000000002</v>
      </c>
      <c r="BN16" s="72">
        <f t="shared" si="27"/>
        <v>1.9700000000000002E-2</v>
      </c>
      <c r="BO16" s="347">
        <f t="shared" si="71"/>
        <v>4.9250000000000006E-3</v>
      </c>
      <c r="BP16" s="72">
        <f t="shared" si="72"/>
        <v>1.4775E-2</v>
      </c>
      <c r="BQ16" s="297">
        <f t="shared" si="73"/>
        <v>2.4625000000000005E-2</v>
      </c>
      <c r="BR16" s="75" t="s">
        <v>50</v>
      </c>
      <c r="BS16" s="72">
        <v>0.188</v>
      </c>
      <c r="BT16" s="29">
        <f t="shared" si="28"/>
        <v>4.7E-2</v>
      </c>
      <c r="BU16" s="29">
        <f t="shared" si="6"/>
        <v>0.14100000000000001</v>
      </c>
      <c r="BV16" s="29">
        <f t="shared" si="7"/>
        <v>0.23499999999999999</v>
      </c>
      <c r="BW16" s="72">
        <f t="shared" si="29"/>
        <v>1.8800000000000001E-2</v>
      </c>
      <c r="BX16" s="347">
        <f t="shared" si="74"/>
        <v>4.7000000000000002E-3</v>
      </c>
      <c r="BY16" s="72">
        <f t="shared" si="75"/>
        <v>1.4100000000000001E-2</v>
      </c>
      <c r="BZ16" s="297">
        <f t="shared" si="76"/>
        <v>2.35E-2</v>
      </c>
      <c r="CA16" s="75" t="s">
        <v>50</v>
      </c>
      <c r="CB16" s="72">
        <v>0.192</v>
      </c>
      <c r="CC16" s="72">
        <f t="shared" si="30"/>
        <v>4.8000000000000001E-2</v>
      </c>
      <c r="CD16" s="72">
        <f t="shared" si="8"/>
        <v>0.14400000000000002</v>
      </c>
      <c r="CE16" s="72">
        <f t="shared" si="9"/>
        <v>0.24</v>
      </c>
      <c r="CF16" s="72">
        <f t="shared" si="31"/>
        <v>1.9200000000000002E-2</v>
      </c>
      <c r="CG16" s="347">
        <f t="shared" si="77"/>
        <v>4.8000000000000004E-3</v>
      </c>
      <c r="CH16" s="72">
        <f t="shared" si="78"/>
        <v>1.4400000000000003E-2</v>
      </c>
      <c r="CI16" s="297">
        <f t="shared" si="79"/>
        <v>2.4E-2</v>
      </c>
      <c r="CJ16" s="75" t="s">
        <v>50</v>
      </c>
      <c r="CK16" s="72">
        <v>0.19700000000000001</v>
      </c>
      <c r="CL16" s="72">
        <f t="shared" si="32"/>
        <v>4.9250000000000002E-2</v>
      </c>
      <c r="CM16" s="72">
        <f t="shared" si="33"/>
        <v>0.14774999999999999</v>
      </c>
      <c r="CN16" s="72">
        <f t="shared" si="34"/>
        <v>0.24625000000000002</v>
      </c>
      <c r="CO16" s="72">
        <f t="shared" si="35"/>
        <v>1.9700000000000002E-2</v>
      </c>
      <c r="CP16" s="347">
        <f t="shared" si="36"/>
        <v>4.9250000000000006E-3</v>
      </c>
      <c r="CQ16" s="72">
        <f t="shared" si="37"/>
        <v>1.4775E-2</v>
      </c>
      <c r="CR16" s="86">
        <f t="shared" si="38"/>
        <v>2.4625000000000005E-2</v>
      </c>
      <c r="CS16" s="191" t="s">
        <v>50</v>
      </c>
      <c r="CT16" s="72">
        <v>0.193</v>
      </c>
      <c r="CU16" s="72">
        <f t="shared" si="39"/>
        <v>4.8250000000000001E-2</v>
      </c>
      <c r="CV16" s="72">
        <f t="shared" si="80"/>
        <v>0.14474999999999999</v>
      </c>
      <c r="CW16" s="72">
        <f t="shared" si="81"/>
        <v>0.24125000000000002</v>
      </c>
      <c r="CX16" s="72">
        <f t="shared" si="40"/>
        <v>1.9300000000000001E-2</v>
      </c>
      <c r="CY16" s="347">
        <f t="shared" si="41"/>
        <v>4.8250000000000003E-3</v>
      </c>
      <c r="CZ16" s="72">
        <f t="shared" si="42"/>
        <v>1.4475E-2</v>
      </c>
      <c r="DA16" s="86">
        <f t="shared" si="43"/>
        <v>2.4125000000000004E-2</v>
      </c>
    </row>
    <row r="17" spans="1:105" x14ac:dyDescent="0.2">
      <c r="A17" s="511" t="s">
        <v>19</v>
      </c>
      <c r="B17" s="243"/>
      <c r="C17" s="12">
        <v>0.1</v>
      </c>
      <c r="D17" s="175">
        <v>0.17499999999999999</v>
      </c>
      <c r="E17" s="310">
        <v>25</v>
      </c>
      <c r="F17" s="168">
        <v>0.25</v>
      </c>
      <c r="G17" s="19" t="s">
        <v>50</v>
      </c>
      <c r="H17" s="73">
        <v>0.13800000000000001</v>
      </c>
      <c r="I17" s="73">
        <f t="shared" si="44"/>
        <v>3.4500000000000003E-2</v>
      </c>
      <c r="J17" s="73">
        <f t="shared" si="45"/>
        <v>0.10350000000000001</v>
      </c>
      <c r="K17" s="73">
        <f t="shared" si="46"/>
        <v>0.17250000000000001</v>
      </c>
      <c r="L17" s="73">
        <f t="shared" si="47"/>
        <v>1.3800000000000002E-2</v>
      </c>
      <c r="M17" s="345">
        <f t="shared" si="48"/>
        <v>3.4500000000000004E-3</v>
      </c>
      <c r="N17" s="73">
        <f t="shared" si="49"/>
        <v>1.0350000000000002E-2</v>
      </c>
      <c r="O17" s="314">
        <f t="shared" si="50"/>
        <v>1.7250000000000001E-2</v>
      </c>
      <c r="P17" s="85" t="s">
        <v>50</v>
      </c>
      <c r="Q17" s="72">
        <v>0.16900000000000001</v>
      </c>
      <c r="R17" s="72">
        <f t="shared" si="12"/>
        <v>4.2250000000000003E-2</v>
      </c>
      <c r="S17" s="72">
        <f t="shared" si="13"/>
        <v>0.12675</v>
      </c>
      <c r="T17" s="72">
        <f t="shared" si="14"/>
        <v>0.21125000000000002</v>
      </c>
      <c r="U17" s="72">
        <f t="shared" si="51"/>
        <v>1.6900000000000002E-2</v>
      </c>
      <c r="V17" s="347">
        <f t="shared" si="52"/>
        <v>4.2250000000000005E-3</v>
      </c>
      <c r="W17" s="72">
        <f t="shared" si="53"/>
        <v>1.2675000000000001E-2</v>
      </c>
      <c r="X17" s="297">
        <f t="shared" si="54"/>
        <v>2.1125000000000005E-2</v>
      </c>
      <c r="Y17" s="75" t="s">
        <v>50</v>
      </c>
      <c r="Z17" s="72">
        <v>0.17199999999999999</v>
      </c>
      <c r="AA17" s="72">
        <f t="shared" si="15"/>
        <v>4.2999999999999997E-2</v>
      </c>
      <c r="AB17" s="72">
        <f t="shared" si="16"/>
        <v>0.129</v>
      </c>
      <c r="AC17" s="72">
        <f t="shared" si="17"/>
        <v>0.21499999999999997</v>
      </c>
      <c r="AD17" s="72">
        <f t="shared" si="18"/>
        <v>1.72E-2</v>
      </c>
      <c r="AE17" s="347">
        <f t="shared" si="55"/>
        <v>4.3E-3</v>
      </c>
      <c r="AF17" s="72">
        <f t="shared" si="56"/>
        <v>1.2900000000000002E-2</v>
      </c>
      <c r="AG17" s="297">
        <f t="shared" si="57"/>
        <v>2.1499999999999998E-2</v>
      </c>
      <c r="AH17" s="75" t="s">
        <v>50</v>
      </c>
      <c r="AI17" s="72">
        <v>0.16600000000000001</v>
      </c>
      <c r="AJ17" s="72">
        <f t="shared" si="19"/>
        <v>4.1500000000000002E-2</v>
      </c>
      <c r="AK17" s="72">
        <f t="shared" si="20"/>
        <v>0.1245</v>
      </c>
      <c r="AL17" s="72">
        <f t="shared" si="21"/>
        <v>0.20750000000000002</v>
      </c>
      <c r="AM17" s="72">
        <f t="shared" si="22"/>
        <v>1.66E-2</v>
      </c>
      <c r="AN17" s="347">
        <f t="shared" si="58"/>
        <v>4.15E-3</v>
      </c>
      <c r="AO17" s="72">
        <f t="shared" si="59"/>
        <v>1.2450000000000001E-2</v>
      </c>
      <c r="AP17" s="297">
        <f t="shared" si="60"/>
        <v>2.0750000000000005E-2</v>
      </c>
      <c r="AQ17" s="191"/>
      <c r="AR17" s="72">
        <f t="shared" si="23"/>
        <v>0.16125</v>
      </c>
      <c r="AS17" s="29">
        <f t="shared" si="61"/>
        <v>4.0312500000000001E-2</v>
      </c>
      <c r="AT17" s="72">
        <f t="shared" si="62"/>
        <v>0.1209375</v>
      </c>
      <c r="AU17" s="72">
        <f t="shared" si="63"/>
        <v>0.20156250000000001</v>
      </c>
      <c r="AV17" s="72">
        <f t="shared" si="64"/>
        <v>1.6125E-2</v>
      </c>
      <c r="AW17" s="347">
        <f t="shared" si="65"/>
        <v>4.0312500000000001E-3</v>
      </c>
      <c r="AX17" s="72">
        <f t="shared" si="66"/>
        <v>1.209375E-2</v>
      </c>
      <c r="AY17" s="297">
        <f t="shared" si="67"/>
        <v>2.0156250000000001E-2</v>
      </c>
      <c r="AZ17" s="75" t="s">
        <v>50</v>
      </c>
      <c r="BA17" s="72">
        <v>0.17199999999999999</v>
      </c>
      <c r="BB17" s="72">
        <f t="shared" si="24"/>
        <v>4.2999999999999997E-2</v>
      </c>
      <c r="BC17" s="72">
        <f t="shared" si="2"/>
        <v>0.129</v>
      </c>
      <c r="BD17" s="72">
        <f t="shared" si="3"/>
        <v>0.21499999999999997</v>
      </c>
      <c r="BE17" s="72">
        <f t="shared" si="25"/>
        <v>1.72E-2</v>
      </c>
      <c r="BF17" s="347">
        <f t="shared" si="68"/>
        <v>4.3E-3</v>
      </c>
      <c r="BG17" s="72">
        <f t="shared" si="69"/>
        <v>1.2900000000000002E-2</v>
      </c>
      <c r="BH17" s="297">
        <f t="shared" si="70"/>
        <v>2.1499999999999998E-2</v>
      </c>
      <c r="BI17" s="75" t="s">
        <v>50</v>
      </c>
      <c r="BJ17" s="72">
        <v>0.17399999999999999</v>
      </c>
      <c r="BK17" s="72">
        <f t="shared" si="26"/>
        <v>4.3499999999999997E-2</v>
      </c>
      <c r="BL17" s="72">
        <f t="shared" si="4"/>
        <v>0.1305</v>
      </c>
      <c r="BM17" s="72">
        <f t="shared" si="5"/>
        <v>0.21749999999999997</v>
      </c>
      <c r="BN17" s="72">
        <f t="shared" si="27"/>
        <v>1.7399999999999999E-2</v>
      </c>
      <c r="BO17" s="347">
        <f t="shared" si="71"/>
        <v>4.3499999999999997E-3</v>
      </c>
      <c r="BP17" s="72">
        <f t="shared" si="72"/>
        <v>1.3050000000000001E-2</v>
      </c>
      <c r="BQ17" s="297">
        <f t="shared" si="73"/>
        <v>2.1749999999999999E-2</v>
      </c>
      <c r="BR17" s="75" t="s">
        <v>50</v>
      </c>
      <c r="BS17" s="72">
        <v>0.16600000000000001</v>
      </c>
      <c r="BT17" s="29">
        <f t="shared" si="28"/>
        <v>4.1500000000000002E-2</v>
      </c>
      <c r="BU17" s="29">
        <f t="shared" si="6"/>
        <v>0.1245</v>
      </c>
      <c r="BV17" s="29">
        <f t="shared" si="7"/>
        <v>0.20750000000000002</v>
      </c>
      <c r="BW17" s="72">
        <f t="shared" si="29"/>
        <v>1.66E-2</v>
      </c>
      <c r="BX17" s="347">
        <f t="shared" si="74"/>
        <v>4.15E-3</v>
      </c>
      <c r="BY17" s="72">
        <f t="shared" si="75"/>
        <v>1.2450000000000001E-2</v>
      </c>
      <c r="BZ17" s="297">
        <f t="shared" si="76"/>
        <v>2.0750000000000005E-2</v>
      </c>
      <c r="CA17" s="75" t="s">
        <v>50</v>
      </c>
      <c r="CB17" s="72">
        <v>0.16900000000000001</v>
      </c>
      <c r="CC17" s="72">
        <f t="shared" si="30"/>
        <v>4.2250000000000003E-2</v>
      </c>
      <c r="CD17" s="72">
        <f t="shared" si="8"/>
        <v>0.12675</v>
      </c>
      <c r="CE17" s="72">
        <f t="shared" si="9"/>
        <v>0.21125000000000002</v>
      </c>
      <c r="CF17" s="72">
        <f t="shared" si="31"/>
        <v>1.6900000000000002E-2</v>
      </c>
      <c r="CG17" s="347">
        <f t="shared" si="77"/>
        <v>4.2250000000000005E-3</v>
      </c>
      <c r="CH17" s="72">
        <f t="shared" si="78"/>
        <v>1.2675000000000001E-2</v>
      </c>
      <c r="CI17" s="297">
        <f t="shared" si="79"/>
        <v>2.1125000000000005E-2</v>
      </c>
      <c r="CJ17" s="75" t="s">
        <v>50</v>
      </c>
      <c r="CK17" s="72">
        <v>0.17299999999999999</v>
      </c>
      <c r="CL17" s="72">
        <f t="shared" si="32"/>
        <v>4.3249999999999997E-2</v>
      </c>
      <c r="CM17" s="72">
        <f t="shared" si="33"/>
        <v>0.12974999999999998</v>
      </c>
      <c r="CN17" s="72">
        <f t="shared" si="34"/>
        <v>0.21625</v>
      </c>
      <c r="CO17" s="72">
        <f t="shared" si="35"/>
        <v>1.7299999999999999E-2</v>
      </c>
      <c r="CP17" s="347">
        <f t="shared" si="36"/>
        <v>4.3249999999999999E-3</v>
      </c>
      <c r="CQ17" s="72">
        <f t="shared" si="37"/>
        <v>1.2974999999999999E-2</v>
      </c>
      <c r="CR17" s="86">
        <f t="shared" si="38"/>
        <v>2.1625000000000002E-2</v>
      </c>
      <c r="CS17" s="191" t="s">
        <v>50</v>
      </c>
      <c r="CT17" s="72">
        <v>0.17</v>
      </c>
      <c r="CU17" s="72">
        <f t="shared" si="39"/>
        <v>4.2500000000000003E-2</v>
      </c>
      <c r="CV17" s="72">
        <f t="shared" si="80"/>
        <v>0.1275</v>
      </c>
      <c r="CW17" s="72">
        <f t="shared" si="81"/>
        <v>0.21250000000000002</v>
      </c>
      <c r="CX17" s="72">
        <f t="shared" si="40"/>
        <v>1.7000000000000001E-2</v>
      </c>
      <c r="CY17" s="347">
        <f t="shared" si="41"/>
        <v>4.2500000000000003E-3</v>
      </c>
      <c r="CZ17" s="72">
        <f t="shared" si="42"/>
        <v>1.2750000000000001E-2</v>
      </c>
      <c r="DA17" s="86">
        <f t="shared" si="43"/>
        <v>2.1250000000000005E-2</v>
      </c>
    </row>
    <row r="18" spans="1:105" x14ac:dyDescent="0.2">
      <c r="A18" s="511" t="s">
        <v>27</v>
      </c>
      <c r="B18" s="243"/>
      <c r="C18" s="12">
        <v>0.1</v>
      </c>
      <c r="D18" s="175">
        <v>0.18</v>
      </c>
      <c r="E18" s="310">
        <v>25</v>
      </c>
      <c r="F18" s="168">
        <v>0.25</v>
      </c>
      <c r="G18" s="19" t="s">
        <v>50</v>
      </c>
      <c r="H18" s="73">
        <v>0.14399999999999999</v>
      </c>
      <c r="I18" s="73">
        <f t="shared" si="44"/>
        <v>3.5999999999999997E-2</v>
      </c>
      <c r="J18" s="73">
        <f t="shared" si="45"/>
        <v>0.10799999999999998</v>
      </c>
      <c r="K18" s="73">
        <f t="shared" si="46"/>
        <v>0.18</v>
      </c>
      <c r="L18" s="73">
        <f t="shared" si="47"/>
        <v>1.44E-2</v>
      </c>
      <c r="M18" s="345">
        <f t="shared" si="48"/>
        <v>3.5999999999999999E-3</v>
      </c>
      <c r="N18" s="73">
        <f t="shared" si="49"/>
        <v>1.0799999999999999E-2</v>
      </c>
      <c r="O18" s="314">
        <f t="shared" si="50"/>
        <v>1.7999999999999999E-2</v>
      </c>
      <c r="P18" s="85" t="s">
        <v>50</v>
      </c>
      <c r="Q18" s="72">
        <v>0.17599999999999999</v>
      </c>
      <c r="R18" s="72">
        <f t="shared" si="12"/>
        <v>4.3999999999999997E-2</v>
      </c>
      <c r="S18" s="72">
        <f t="shared" si="13"/>
        <v>0.13200000000000001</v>
      </c>
      <c r="T18" s="72">
        <f t="shared" si="14"/>
        <v>0.21999999999999997</v>
      </c>
      <c r="U18" s="72">
        <f t="shared" si="51"/>
        <v>1.7600000000000001E-2</v>
      </c>
      <c r="V18" s="347">
        <f t="shared" si="52"/>
        <v>4.4000000000000003E-3</v>
      </c>
      <c r="W18" s="72">
        <f t="shared" si="53"/>
        <v>1.3200000000000002E-2</v>
      </c>
      <c r="X18" s="297">
        <f t="shared" si="54"/>
        <v>2.1999999999999999E-2</v>
      </c>
      <c r="Y18" s="75" t="s">
        <v>50</v>
      </c>
      <c r="Z18" s="72">
        <v>0.17799999999999999</v>
      </c>
      <c r="AA18" s="72">
        <f t="shared" si="15"/>
        <v>4.4499999999999998E-2</v>
      </c>
      <c r="AB18" s="72">
        <f t="shared" si="16"/>
        <v>0.13350000000000001</v>
      </c>
      <c r="AC18" s="72">
        <f t="shared" si="17"/>
        <v>0.22249999999999998</v>
      </c>
      <c r="AD18" s="72">
        <f t="shared" si="18"/>
        <v>1.78E-2</v>
      </c>
      <c r="AE18" s="347">
        <f t="shared" si="55"/>
        <v>4.45E-3</v>
      </c>
      <c r="AF18" s="72">
        <f t="shared" si="56"/>
        <v>1.3350000000000001E-2</v>
      </c>
      <c r="AG18" s="297">
        <f t="shared" si="57"/>
        <v>2.2249999999999999E-2</v>
      </c>
      <c r="AH18" s="75" t="s">
        <v>50</v>
      </c>
      <c r="AI18" s="72">
        <v>0.17299999999999999</v>
      </c>
      <c r="AJ18" s="72">
        <f t="shared" si="19"/>
        <v>4.3249999999999997E-2</v>
      </c>
      <c r="AK18" s="72">
        <f t="shared" si="20"/>
        <v>0.12974999999999998</v>
      </c>
      <c r="AL18" s="72">
        <f t="shared" si="21"/>
        <v>0.21625</v>
      </c>
      <c r="AM18" s="72">
        <f t="shared" si="22"/>
        <v>1.7299999999999999E-2</v>
      </c>
      <c r="AN18" s="347">
        <f t="shared" si="58"/>
        <v>4.3249999999999999E-3</v>
      </c>
      <c r="AO18" s="72">
        <f t="shared" si="59"/>
        <v>1.2974999999999999E-2</v>
      </c>
      <c r="AP18" s="297">
        <f t="shared" si="60"/>
        <v>2.1625000000000002E-2</v>
      </c>
      <c r="AQ18" s="75"/>
      <c r="AR18" s="72">
        <f t="shared" si="23"/>
        <v>0.16774999999999998</v>
      </c>
      <c r="AS18" s="29">
        <f t="shared" si="61"/>
        <v>4.1937499999999996E-2</v>
      </c>
      <c r="AT18" s="72">
        <f t="shared" si="62"/>
        <v>0.12581249999999999</v>
      </c>
      <c r="AU18" s="72">
        <f t="shared" si="63"/>
        <v>0.20968749999999997</v>
      </c>
      <c r="AV18" s="72">
        <f t="shared" si="64"/>
        <v>1.6774999999999998E-2</v>
      </c>
      <c r="AW18" s="347">
        <f t="shared" si="65"/>
        <v>4.1937499999999996E-3</v>
      </c>
      <c r="AX18" s="72">
        <f t="shared" si="66"/>
        <v>1.258125E-2</v>
      </c>
      <c r="AY18" s="297">
        <f t="shared" si="67"/>
        <v>2.0968749999999998E-2</v>
      </c>
      <c r="AZ18" s="75" t="s">
        <v>50</v>
      </c>
      <c r="BA18" s="72">
        <v>0.17799999999999999</v>
      </c>
      <c r="BB18" s="72">
        <f t="shared" si="24"/>
        <v>4.4499999999999998E-2</v>
      </c>
      <c r="BC18" s="72">
        <f t="shared" si="2"/>
        <v>0.13350000000000001</v>
      </c>
      <c r="BD18" s="72">
        <f t="shared" si="3"/>
        <v>0.22249999999999998</v>
      </c>
      <c r="BE18" s="72">
        <f t="shared" si="25"/>
        <v>1.78E-2</v>
      </c>
      <c r="BF18" s="347">
        <f t="shared" si="68"/>
        <v>4.45E-3</v>
      </c>
      <c r="BG18" s="72">
        <f t="shared" si="69"/>
        <v>1.3350000000000001E-2</v>
      </c>
      <c r="BH18" s="297">
        <f t="shared" si="70"/>
        <v>2.2249999999999999E-2</v>
      </c>
      <c r="BI18" s="75" t="s">
        <v>50</v>
      </c>
      <c r="BJ18" s="72">
        <v>0.18099999999999999</v>
      </c>
      <c r="BK18" s="72">
        <f t="shared" si="26"/>
        <v>4.5249999999999999E-2</v>
      </c>
      <c r="BL18" s="72">
        <f t="shared" si="4"/>
        <v>0.13574999999999998</v>
      </c>
      <c r="BM18" s="72">
        <f t="shared" si="5"/>
        <v>0.22625000000000001</v>
      </c>
      <c r="BN18" s="72">
        <f t="shared" si="27"/>
        <v>1.8100000000000002E-2</v>
      </c>
      <c r="BO18" s="347">
        <f t="shared" si="71"/>
        <v>4.5250000000000004E-3</v>
      </c>
      <c r="BP18" s="72">
        <f t="shared" si="72"/>
        <v>1.3574999999999999E-2</v>
      </c>
      <c r="BQ18" s="297">
        <f t="shared" si="73"/>
        <v>2.2625000000000003E-2</v>
      </c>
      <c r="BR18" s="75" t="s">
        <v>50</v>
      </c>
      <c r="BS18" s="72">
        <v>0.17199999999999999</v>
      </c>
      <c r="BT18" s="29">
        <f t="shared" si="28"/>
        <v>4.2999999999999997E-2</v>
      </c>
      <c r="BU18" s="29">
        <f t="shared" si="6"/>
        <v>0.129</v>
      </c>
      <c r="BV18" s="29">
        <f t="shared" si="7"/>
        <v>0.21499999999999997</v>
      </c>
      <c r="BW18" s="72">
        <f t="shared" si="29"/>
        <v>1.72E-2</v>
      </c>
      <c r="BX18" s="347">
        <f t="shared" si="74"/>
        <v>4.3E-3</v>
      </c>
      <c r="BY18" s="72">
        <f t="shared" si="75"/>
        <v>1.2900000000000002E-2</v>
      </c>
      <c r="BZ18" s="297">
        <f t="shared" si="76"/>
        <v>2.1499999999999998E-2</v>
      </c>
      <c r="CA18" s="75" t="s">
        <v>50</v>
      </c>
      <c r="CB18" s="72">
        <v>0.17599999999999999</v>
      </c>
      <c r="CC18" s="72">
        <f t="shared" si="30"/>
        <v>4.3999999999999997E-2</v>
      </c>
      <c r="CD18" s="72">
        <f t="shared" si="8"/>
        <v>0.13200000000000001</v>
      </c>
      <c r="CE18" s="72">
        <f t="shared" si="9"/>
        <v>0.21999999999999997</v>
      </c>
      <c r="CF18" s="72">
        <f t="shared" si="31"/>
        <v>1.7600000000000001E-2</v>
      </c>
      <c r="CG18" s="347">
        <f t="shared" si="77"/>
        <v>4.4000000000000003E-3</v>
      </c>
      <c r="CH18" s="72">
        <f t="shared" si="78"/>
        <v>1.3200000000000002E-2</v>
      </c>
      <c r="CI18" s="297">
        <f t="shared" si="79"/>
        <v>2.1999999999999999E-2</v>
      </c>
      <c r="CJ18" s="75" t="s">
        <v>50</v>
      </c>
      <c r="CK18" s="72">
        <v>0.18</v>
      </c>
      <c r="CL18" s="72">
        <f t="shared" si="32"/>
        <v>4.4999999999999998E-2</v>
      </c>
      <c r="CM18" s="72">
        <f t="shared" si="33"/>
        <v>0.13500000000000001</v>
      </c>
      <c r="CN18" s="72">
        <f t="shared" si="34"/>
        <v>0.22499999999999998</v>
      </c>
      <c r="CO18" s="72">
        <f t="shared" si="35"/>
        <v>1.7999999999999999E-2</v>
      </c>
      <c r="CP18" s="347">
        <f t="shared" si="36"/>
        <v>4.4999999999999997E-3</v>
      </c>
      <c r="CQ18" s="72">
        <f t="shared" si="37"/>
        <v>1.3500000000000002E-2</v>
      </c>
      <c r="CR18" s="86">
        <f t="shared" si="38"/>
        <v>2.2499999999999999E-2</v>
      </c>
      <c r="CS18" s="191" t="s">
        <v>50</v>
      </c>
      <c r="CT18" s="72">
        <v>0.17699999999999999</v>
      </c>
      <c r="CU18" s="72">
        <f t="shared" si="39"/>
        <v>4.4249999999999998E-2</v>
      </c>
      <c r="CV18" s="72">
        <f t="shared" si="80"/>
        <v>0.13274999999999998</v>
      </c>
      <c r="CW18" s="72">
        <f t="shared" si="81"/>
        <v>0.22125</v>
      </c>
      <c r="CX18" s="72">
        <f t="shared" si="40"/>
        <v>1.77E-2</v>
      </c>
      <c r="CY18" s="347">
        <f t="shared" si="41"/>
        <v>4.4250000000000001E-3</v>
      </c>
      <c r="CZ18" s="72">
        <f t="shared" si="42"/>
        <v>1.3274999999999999E-2</v>
      </c>
      <c r="DA18" s="86">
        <f t="shared" si="43"/>
        <v>2.2125000000000002E-2</v>
      </c>
    </row>
    <row r="19" spans="1:105" x14ac:dyDescent="0.2">
      <c r="A19" s="511" t="s">
        <v>20</v>
      </c>
      <c r="B19" s="243"/>
      <c r="C19" s="12">
        <v>0.1</v>
      </c>
      <c r="D19" s="175">
        <v>0.16500000000000001</v>
      </c>
      <c r="E19" s="310">
        <v>25</v>
      </c>
      <c r="F19" s="168">
        <v>0.25</v>
      </c>
      <c r="G19" s="19" t="s">
        <v>50</v>
      </c>
      <c r="H19" s="73">
        <v>0.13</v>
      </c>
      <c r="I19" s="73">
        <f t="shared" si="44"/>
        <v>3.2500000000000001E-2</v>
      </c>
      <c r="J19" s="73">
        <f t="shared" si="45"/>
        <v>9.7500000000000003E-2</v>
      </c>
      <c r="K19" s="73">
        <f t="shared" si="46"/>
        <v>0.16250000000000001</v>
      </c>
      <c r="L19" s="73">
        <f t="shared" si="47"/>
        <v>1.3000000000000001E-2</v>
      </c>
      <c r="M19" s="345">
        <f t="shared" si="48"/>
        <v>3.2500000000000003E-3</v>
      </c>
      <c r="N19" s="73">
        <f t="shared" si="49"/>
        <v>9.7500000000000017E-3</v>
      </c>
      <c r="O19" s="314">
        <f t="shared" si="50"/>
        <v>1.6250000000000001E-2</v>
      </c>
      <c r="P19" s="85" t="s">
        <v>50</v>
      </c>
      <c r="Q19" s="72">
        <v>0.16</v>
      </c>
      <c r="R19" s="72">
        <f t="shared" si="12"/>
        <v>0.04</v>
      </c>
      <c r="S19" s="72">
        <f t="shared" si="13"/>
        <v>0.12</v>
      </c>
      <c r="T19" s="72">
        <f t="shared" si="14"/>
        <v>0.2</v>
      </c>
      <c r="U19" s="72">
        <f t="shared" si="51"/>
        <v>1.6E-2</v>
      </c>
      <c r="V19" s="347">
        <f t="shared" si="52"/>
        <v>4.0000000000000001E-3</v>
      </c>
      <c r="W19" s="72">
        <f t="shared" si="53"/>
        <v>1.2E-2</v>
      </c>
      <c r="X19" s="297">
        <f t="shared" si="54"/>
        <v>2.0000000000000004E-2</v>
      </c>
      <c r="Y19" s="75" t="s">
        <v>50</v>
      </c>
      <c r="Z19" s="72">
        <v>0.16200000000000001</v>
      </c>
      <c r="AA19" s="72">
        <f t="shared" si="15"/>
        <v>4.0500000000000001E-2</v>
      </c>
      <c r="AB19" s="72">
        <f t="shared" si="16"/>
        <v>0.1215</v>
      </c>
      <c r="AC19" s="72">
        <f t="shared" si="17"/>
        <v>0.20250000000000001</v>
      </c>
      <c r="AD19" s="72">
        <f t="shared" si="18"/>
        <v>1.6200000000000003E-2</v>
      </c>
      <c r="AE19" s="347">
        <f t="shared" si="55"/>
        <v>4.0500000000000006E-3</v>
      </c>
      <c r="AF19" s="72">
        <f t="shared" si="56"/>
        <v>1.2150000000000001E-2</v>
      </c>
      <c r="AG19" s="297">
        <f t="shared" si="57"/>
        <v>2.0250000000000004E-2</v>
      </c>
      <c r="AH19" s="75" t="s">
        <v>50</v>
      </c>
      <c r="AI19" s="72">
        <v>0.157</v>
      </c>
      <c r="AJ19" s="72">
        <f t="shared" si="19"/>
        <v>3.925E-2</v>
      </c>
      <c r="AK19" s="72">
        <f t="shared" si="20"/>
        <v>0.11774999999999999</v>
      </c>
      <c r="AL19" s="72">
        <f t="shared" si="21"/>
        <v>0.19625000000000001</v>
      </c>
      <c r="AM19" s="72">
        <f t="shared" si="22"/>
        <v>1.5700000000000002E-2</v>
      </c>
      <c r="AN19" s="347">
        <f t="shared" si="58"/>
        <v>3.9250000000000005E-3</v>
      </c>
      <c r="AO19" s="72">
        <f t="shared" si="59"/>
        <v>1.1775000000000001E-2</v>
      </c>
      <c r="AP19" s="297">
        <f t="shared" si="60"/>
        <v>1.9625000000000004E-2</v>
      </c>
      <c r="AQ19" s="75"/>
      <c r="AR19" s="72">
        <f t="shared" si="23"/>
        <v>0.15225000000000002</v>
      </c>
      <c r="AS19" s="29">
        <f t="shared" si="61"/>
        <v>3.8062500000000006E-2</v>
      </c>
      <c r="AT19" s="72">
        <f t="shared" si="62"/>
        <v>0.11418750000000003</v>
      </c>
      <c r="AU19" s="72">
        <f t="shared" si="63"/>
        <v>0.19031250000000002</v>
      </c>
      <c r="AV19" s="72">
        <f t="shared" si="64"/>
        <v>1.5225000000000002E-2</v>
      </c>
      <c r="AW19" s="347">
        <f t="shared" si="65"/>
        <v>3.8062500000000006E-3</v>
      </c>
      <c r="AX19" s="72">
        <f t="shared" si="66"/>
        <v>1.1418750000000004E-2</v>
      </c>
      <c r="AY19" s="297">
        <f t="shared" si="67"/>
        <v>1.9031250000000003E-2</v>
      </c>
      <c r="AZ19" s="75" t="s">
        <v>50</v>
      </c>
      <c r="BA19" s="72">
        <v>0.16200000000000001</v>
      </c>
      <c r="BB19" s="72">
        <f t="shared" si="24"/>
        <v>4.0500000000000001E-2</v>
      </c>
      <c r="BC19" s="72">
        <f t="shared" si="2"/>
        <v>0.1215</v>
      </c>
      <c r="BD19" s="72">
        <f t="shared" si="3"/>
        <v>0.20250000000000001</v>
      </c>
      <c r="BE19" s="72">
        <f t="shared" si="25"/>
        <v>1.6200000000000003E-2</v>
      </c>
      <c r="BF19" s="347">
        <f t="shared" si="68"/>
        <v>4.0500000000000006E-3</v>
      </c>
      <c r="BG19" s="72">
        <f t="shared" si="69"/>
        <v>1.2150000000000001E-2</v>
      </c>
      <c r="BH19" s="297">
        <f t="shared" si="70"/>
        <v>2.0250000000000004E-2</v>
      </c>
      <c r="BI19" s="75" t="s">
        <v>50</v>
      </c>
      <c r="BJ19" s="72">
        <v>0.16400000000000001</v>
      </c>
      <c r="BK19" s="72">
        <f t="shared" si="26"/>
        <v>4.1000000000000002E-2</v>
      </c>
      <c r="BL19" s="72">
        <f t="shared" si="4"/>
        <v>0.123</v>
      </c>
      <c r="BM19" s="72">
        <f t="shared" si="5"/>
        <v>0.20500000000000002</v>
      </c>
      <c r="BN19" s="72">
        <f t="shared" si="27"/>
        <v>1.6400000000000001E-2</v>
      </c>
      <c r="BO19" s="347">
        <f t="shared" si="71"/>
        <v>4.1000000000000003E-3</v>
      </c>
      <c r="BP19" s="72">
        <f t="shared" si="72"/>
        <v>1.23E-2</v>
      </c>
      <c r="BQ19" s="297">
        <f t="shared" si="73"/>
        <v>2.0500000000000004E-2</v>
      </c>
      <c r="BR19" s="75" t="s">
        <v>50</v>
      </c>
      <c r="BS19" s="72">
        <v>0.156</v>
      </c>
      <c r="BT19" s="29">
        <f t="shared" si="28"/>
        <v>3.9E-2</v>
      </c>
      <c r="BU19" s="29">
        <f t="shared" si="6"/>
        <v>0.11699999999999999</v>
      </c>
      <c r="BV19" s="29">
        <f t="shared" si="7"/>
        <v>0.19500000000000001</v>
      </c>
      <c r="BW19" s="72">
        <f t="shared" si="29"/>
        <v>1.5600000000000001E-2</v>
      </c>
      <c r="BX19" s="347">
        <f t="shared" si="74"/>
        <v>3.9000000000000003E-3</v>
      </c>
      <c r="BY19" s="72">
        <f t="shared" si="75"/>
        <v>1.17E-2</v>
      </c>
      <c r="BZ19" s="297">
        <f t="shared" si="76"/>
        <v>1.9500000000000003E-2</v>
      </c>
      <c r="CA19" s="75" t="s">
        <v>50</v>
      </c>
      <c r="CB19" s="72">
        <v>0.16</v>
      </c>
      <c r="CC19" s="72">
        <f t="shared" si="30"/>
        <v>0.04</v>
      </c>
      <c r="CD19" s="72">
        <f t="shared" si="8"/>
        <v>0.12</v>
      </c>
      <c r="CE19" s="72">
        <f t="shared" si="9"/>
        <v>0.2</v>
      </c>
      <c r="CF19" s="72">
        <f t="shared" si="31"/>
        <v>1.6E-2</v>
      </c>
      <c r="CG19" s="347">
        <f t="shared" si="77"/>
        <v>4.0000000000000001E-3</v>
      </c>
      <c r="CH19" s="72">
        <f t="shared" si="78"/>
        <v>1.2E-2</v>
      </c>
      <c r="CI19" s="297">
        <f t="shared" si="79"/>
        <v>2.0000000000000004E-2</v>
      </c>
      <c r="CJ19" s="75" t="s">
        <v>50</v>
      </c>
      <c r="CK19" s="72">
        <v>0.16300000000000001</v>
      </c>
      <c r="CL19" s="72">
        <f t="shared" si="32"/>
        <v>4.0750000000000001E-2</v>
      </c>
      <c r="CM19" s="72">
        <f t="shared" si="33"/>
        <v>0.12225</v>
      </c>
      <c r="CN19" s="72">
        <f t="shared" si="34"/>
        <v>0.20375000000000001</v>
      </c>
      <c r="CO19" s="72">
        <f t="shared" si="35"/>
        <v>1.6300000000000002E-2</v>
      </c>
      <c r="CP19" s="347">
        <f t="shared" si="36"/>
        <v>4.0750000000000005E-3</v>
      </c>
      <c r="CQ19" s="72">
        <f t="shared" si="37"/>
        <v>1.2225E-2</v>
      </c>
      <c r="CR19" s="86">
        <f t="shared" si="38"/>
        <v>2.0375000000000004E-2</v>
      </c>
      <c r="CS19" s="191" t="s">
        <v>50</v>
      </c>
      <c r="CT19" s="72">
        <v>0.161</v>
      </c>
      <c r="CU19" s="72">
        <f t="shared" si="39"/>
        <v>4.0250000000000001E-2</v>
      </c>
      <c r="CV19" s="72">
        <f t="shared" si="80"/>
        <v>0.12075</v>
      </c>
      <c r="CW19" s="72">
        <f t="shared" si="81"/>
        <v>0.20125000000000001</v>
      </c>
      <c r="CX19" s="72">
        <f t="shared" si="40"/>
        <v>1.61E-2</v>
      </c>
      <c r="CY19" s="347">
        <f t="shared" si="41"/>
        <v>4.0249999999999999E-3</v>
      </c>
      <c r="CZ19" s="72">
        <f t="shared" si="42"/>
        <v>1.2075000000000001E-2</v>
      </c>
      <c r="DA19" s="86">
        <f t="shared" si="43"/>
        <v>2.0125000000000004E-2</v>
      </c>
    </row>
    <row r="20" spans="1:105" x14ac:dyDescent="0.2">
      <c r="A20" s="511" t="s">
        <v>28</v>
      </c>
      <c r="B20" s="243"/>
      <c r="C20" s="12">
        <v>0.1</v>
      </c>
      <c r="D20" s="175">
        <v>0.13500000000000001</v>
      </c>
      <c r="E20" s="310">
        <v>25</v>
      </c>
      <c r="F20" s="168">
        <v>0.25</v>
      </c>
      <c r="G20" s="19" t="s">
        <v>50</v>
      </c>
      <c r="H20" s="73">
        <v>0.106</v>
      </c>
      <c r="I20" s="73">
        <f t="shared" si="44"/>
        <v>2.6499999999999999E-2</v>
      </c>
      <c r="J20" s="73">
        <f t="shared" si="45"/>
        <v>7.9500000000000001E-2</v>
      </c>
      <c r="K20" s="73">
        <f t="shared" si="46"/>
        <v>0.13250000000000001</v>
      </c>
      <c r="L20" s="73">
        <f t="shared" si="47"/>
        <v>1.06E-2</v>
      </c>
      <c r="M20" s="345">
        <f t="shared" si="48"/>
        <v>2.65E-3</v>
      </c>
      <c r="N20" s="73">
        <f t="shared" si="49"/>
        <v>7.9500000000000005E-3</v>
      </c>
      <c r="O20" s="314">
        <f t="shared" si="50"/>
        <v>1.3250000000000001E-2</v>
      </c>
      <c r="P20" s="85" t="s">
        <v>50</v>
      </c>
      <c r="Q20" s="72">
        <v>0.13</v>
      </c>
      <c r="R20" s="72">
        <f t="shared" si="12"/>
        <v>3.2500000000000001E-2</v>
      </c>
      <c r="S20" s="72">
        <f t="shared" si="13"/>
        <v>9.7500000000000003E-2</v>
      </c>
      <c r="T20" s="72">
        <f t="shared" si="14"/>
        <v>0.16250000000000001</v>
      </c>
      <c r="U20" s="72">
        <f t="shared" si="51"/>
        <v>1.3000000000000001E-2</v>
      </c>
      <c r="V20" s="347">
        <f t="shared" si="52"/>
        <v>3.2500000000000003E-3</v>
      </c>
      <c r="W20" s="72">
        <f t="shared" si="53"/>
        <v>9.7500000000000017E-3</v>
      </c>
      <c r="X20" s="297">
        <f t="shared" si="54"/>
        <v>1.6250000000000001E-2</v>
      </c>
      <c r="Y20" s="75" t="s">
        <v>50</v>
      </c>
      <c r="Z20" s="72">
        <v>0.13200000000000001</v>
      </c>
      <c r="AA20" s="72">
        <f t="shared" si="15"/>
        <v>3.3000000000000002E-2</v>
      </c>
      <c r="AB20" s="72">
        <f t="shared" si="16"/>
        <v>9.9000000000000005E-2</v>
      </c>
      <c r="AC20" s="72">
        <f t="shared" si="17"/>
        <v>0.16500000000000001</v>
      </c>
      <c r="AD20" s="72">
        <f t="shared" si="18"/>
        <v>1.3200000000000002E-2</v>
      </c>
      <c r="AE20" s="347">
        <f t="shared" si="55"/>
        <v>3.3000000000000004E-3</v>
      </c>
      <c r="AF20" s="72">
        <f t="shared" si="56"/>
        <v>9.9000000000000008E-3</v>
      </c>
      <c r="AG20" s="297">
        <f t="shared" si="57"/>
        <v>1.6500000000000001E-2</v>
      </c>
      <c r="AH20" s="75" t="s">
        <v>50</v>
      </c>
      <c r="AI20" s="72">
        <v>0.128</v>
      </c>
      <c r="AJ20" s="72">
        <f t="shared" si="19"/>
        <v>3.2000000000000001E-2</v>
      </c>
      <c r="AK20" s="72">
        <f t="shared" si="20"/>
        <v>9.6000000000000002E-2</v>
      </c>
      <c r="AL20" s="72">
        <f t="shared" si="21"/>
        <v>0.16</v>
      </c>
      <c r="AM20" s="72">
        <f t="shared" si="22"/>
        <v>1.2800000000000001E-2</v>
      </c>
      <c r="AN20" s="347">
        <f t="shared" si="58"/>
        <v>3.2000000000000002E-3</v>
      </c>
      <c r="AO20" s="72">
        <f t="shared" si="59"/>
        <v>9.6000000000000009E-3</v>
      </c>
      <c r="AP20" s="297">
        <f t="shared" si="60"/>
        <v>1.6E-2</v>
      </c>
      <c r="AQ20" s="75"/>
      <c r="AR20" s="72">
        <f t="shared" si="23"/>
        <v>0.124</v>
      </c>
      <c r="AS20" s="29">
        <f t="shared" si="61"/>
        <v>3.1E-2</v>
      </c>
      <c r="AT20" s="72">
        <f t="shared" si="62"/>
        <v>9.2999999999999999E-2</v>
      </c>
      <c r="AU20" s="72">
        <f t="shared" si="63"/>
        <v>0.155</v>
      </c>
      <c r="AV20" s="72">
        <f t="shared" si="64"/>
        <v>1.2400000000000001E-2</v>
      </c>
      <c r="AW20" s="347">
        <f t="shared" si="65"/>
        <v>3.1000000000000003E-3</v>
      </c>
      <c r="AX20" s="72">
        <f t="shared" si="66"/>
        <v>9.300000000000001E-3</v>
      </c>
      <c r="AY20" s="297">
        <f t="shared" si="67"/>
        <v>1.55E-2</v>
      </c>
      <c r="AZ20" s="75" t="s">
        <v>50</v>
      </c>
      <c r="BA20" s="72">
        <v>0.13200000000000001</v>
      </c>
      <c r="BB20" s="72">
        <f t="shared" si="24"/>
        <v>3.3000000000000002E-2</v>
      </c>
      <c r="BC20" s="72">
        <f t="shared" si="2"/>
        <v>9.9000000000000005E-2</v>
      </c>
      <c r="BD20" s="72">
        <f t="shared" si="3"/>
        <v>0.16500000000000001</v>
      </c>
      <c r="BE20" s="72">
        <f t="shared" si="25"/>
        <v>1.3200000000000002E-2</v>
      </c>
      <c r="BF20" s="347">
        <f t="shared" si="68"/>
        <v>3.3000000000000004E-3</v>
      </c>
      <c r="BG20" s="72">
        <f t="shared" si="69"/>
        <v>9.9000000000000008E-3</v>
      </c>
      <c r="BH20" s="297">
        <f t="shared" si="70"/>
        <v>1.6500000000000001E-2</v>
      </c>
      <c r="BI20" s="75" t="s">
        <v>50</v>
      </c>
      <c r="BJ20" s="72">
        <v>0.13400000000000001</v>
      </c>
      <c r="BK20" s="72">
        <f t="shared" si="26"/>
        <v>3.3500000000000002E-2</v>
      </c>
      <c r="BL20" s="72">
        <f t="shared" si="4"/>
        <v>0.10050000000000001</v>
      </c>
      <c r="BM20" s="72">
        <f t="shared" si="5"/>
        <v>0.16750000000000001</v>
      </c>
      <c r="BN20" s="72">
        <f t="shared" si="27"/>
        <v>1.3400000000000002E-2</v>
      </c>
      <c r="BO20" s="347">
        <f t="shared" si="71"/>
        <v>3.3500000000000005E-3</v>
      </c>
      <c r="BP20" s="72">
        <f t="shared" si="72"/>
        <v>1.0050000000000002E-2</v>
      </c>
      <c r="BQ20" s="297">
        <f t="shared" si="73"/>
        <v>1.6750000000000001E-2</v>
      </c>
      <c r="BR20" s="75" t="s">
        <v>50</v>
      </c>
      <c r="BS20" s="72">
        <v>0.127</v>
      </c>
      <c r="BT20" s="29">
        <f t="shared" si="28"/>
        <v>3.175E-2</v>
      </c>
      <c r="BU20" s="29">
        <f t="shared" si="6"/>
        <v>9.5250000000000001E-2</v>
      </c>
      <c r="BV20" s="29">
        <f t="shared" si="7"/>
        <v>0.15875</v>
      </c>
      <c r="BW20" s="72">
        <f t="shared" si="29"/>
        <v>1.2700000000000001E-2</v>
      </c>
      <c r="BX20" s="347">
        <f t="shared" si="74"/>
        <v>3.1750000000000003E-3</v>
      </c>
      <c r="BY20" s="72">
        <f t="shared" si="75"/>
        <v>9.5250000000000005E-3</v>
      </c>
      <c r="BZ20" s="297">
        <f t="shared" si="76"/>
        <v>1.5875E-2</v>
      </c>
      <c r="CA20" s="75" t="s">
        <v>50</v>
      </c>
      <c r="CB20" s="72">
        <v>0.13</v>
      </c>
      <c r="CC20" s="72">
        <f t="shared" si="30"/>
        <v>3.2500000000000001E-2</v>
      </c>
      <c r="CD20" s="72">
        <f t="shared" si="8"/>
        <v>9.7500000000000003E-2</v>
      </c>
      <c r="CE20" s="72">
        <f t="shared" si="9"/>
        <v>0.16250000000000001</v>
      </c>
      <c r="CF20" s="72">
        <f t="shared" si="31"/>
        <v>1.3000000000000001E-2</v>
      </c>
      <c r="CG20" s="347">
        <f t="shared" si="77"/>
        <v>3.2500000000000003E-3</v>
      </c>
      <c r="CH20" s="72">
        <f t="shared" si="78"/>
        <v>9.7500000000000017E-3</v>
      </c>
      <c r="CI20" s="297">
        <f t="shared" si="79"/>
        <v>1.6250000000000001E-2</v>
      </c>
      <c r="CJ20" s="75" t="s">
        <v>50</v>
      </c>
      <c r="CK20" s="72">
        <v>0.13300000000000001</v>
      </c>
      <c r="CL20" s="72">
        <f t="shared" si="32"/>
        <v>3.3250000000000002E-2</v>
      </c>
      <c r="CM20" s="72">
        <f t="shared" si="33"/>
        <v>9.9750000000000005E-2</v>
      </c>
      <c r="CN20" s="72">
        <f t="shared" si="34"/>
        <v>0.16625000000000001</v>
      </c>
      <c r="CO20" s="72">
        <f t="shared" si="35"/>
        <v>1.3300000000000001E-2</v>
      </c>
      <c r="CP20" s="347">
        <f t="shared" si="36"/>
        <v>3.3250000000000003E-3</v>
      </c>
      <c r="CQ20" s="72">
        <f t="shared" si="37"/>
        <v>9.9750000000000012E-3</v>
      </c>
      <c r="CR20" s="86">
        <f t="shared" si="38"/>
        <v>1.6625000000000001E-2</v>
      </c>
      <c r="CS20" s="191" t="s">
        <v>50</v>
      </c>
      <c r="CT20" s="72">
        <v>0.13100000000000001</v>
      </c>
      <c r="CU20" s="72">
        <f t="shared" si="39"/>
        <v>3.2750000000000001E-2</v>
      </c>
      <c r="CV20" s="72">
        <f t="shared" si="80"/>
        <v>9.8250000000000004E-2</v>
      </c>
      <c r="CW20" s="72">
        <f t="shared" si="81"/>
        <v>0.16375000000000001</v>
      </c>
      <c r="CX20" s="72">
        <f t="shared" si="40"/>
        <v>1.3100000000000001E-2</v>
      </c>
      <c r="CY20" s="347">
        <f t="shared" si="41"/>
        <v>3.2750000000000001E-3</v>
      </c>
      <c r="CZ20" s="72">
        <f t="shared" si="42"/>
        <v>9.8250000000000004E-3</v>
      </c>
      <c r="DA20" s="86">
        <f t="shared" si="43"/>
        <v>1.6375000000000001E-2</v>
      </c>
    </row>
    <row r="21" spans="1:105" x14ac:dyDescent="0.2">
      <c r="A21" s="511" t="s">
        <v>17</v>
      </c>
      <c r="B21" s="243"/>
      <c r="C21" s="12">
        <v>1</v>
      </c>
      <c r="D21" s="175">
        <v>8.5000000000000006E-2</v>
      </c>
      <c r="E21" s="310">
        <v>25</v>
      </c>
      <c r="F21" s="168">
        <v>0.25</v>
      </c>
      <c r="G21" s="19"/>
      <c r="H21" s="73">
        <v>0.13</v>
      </c>
      <c r="I21" s="73">
        <f t="shared" si="44"/>
        <v>3.2500000000000001E-2</v>
      </c>
      <c r="J21" s="73">
        <f t="shared" si="45"/>
        <v>9.7500000000000003E-2</v>
      </c>
      <c r="K21" s="73">
        <f t="shared" si="46"/>
        <v>0.16250000000000001</v>
      </c>
      <c r="L21" s="73">
        <f t="shared" si="47"/>
        <v>0.13</v>
      </c>
      <c r="M21" s="345">
        <f t="shared" si="48"/>
        <v>3.2500000000000001E-2</v>
      </c>
      <c r="N21" s="73">
        <f t="shared" si="49"/>
        <v>9.7500000000000003E-2</v>
      </c>
      <c r="O21" s="314">
        <f t="shared" si="50"/>
        <v>0.16250000000000001</v>
      </c>
      <c r="P21" s="85"/>
      <c r="Q21" s="72">
        <v>0.22</v>
      </c>
      <c r="R21" s="72">
        <f t="shared" si="12"/>
        <v>5.5E-2</v>
      </c>
      <c r="S21" s="72">
        <f t="shared" si="13"/>
        <v>0.16500000000000001</v>
      </c>
      <c r="T21" s="72">
        <f t="shared" si="14"/>
        <v>0.27500000000000002</v>
      </c>
      <c r="U21" s="72">
        <f t="shared" si="51"/>
        <v>0.22</v>
      </c>
      <c r="V21" s="347">
        <f t="shared" si="52"/>
        <v>5.5E-2</v>
      </c>
      <c r="W21" s="72">
        <f t="shared" si="53"/>
        <v>0.16500000000000001</v>
      </c>
      <c r="X21" s="297">
        <f t="shared" si="54"/>
        <v>0.27500000000000002</v>
      </c>
      <c r="Y21" s="75"/>
      <c r="Z21" s="72">
        <v>0.124</v>
      </c>
      <c r="AA21" s="72">
        <f t="shared" si="15"/>
        <v>3.1E-2</v>
      </c>
      <c r="AB21" s="72">
        <f t="shared" si="16"/>
        <v>9.2999999999999999E-2</v>
      </c>
      <c r="AC21" s="72">
        <f t="shared" si="17"/>
        <v>0.155</v>
      </c>
      <c r="AD21" s="72">
        <f t="shared" si="18"/>
        <v>0.124</v>
      </c>
      <c r="AE21" s="347">
        <f t="shared" si="55"/>
        <v>3.1E-2</v>
      </c>
      <c r="AF21" s="72">
        <f t="shared" si="56"/>
        <v>9.2999999999999999E-2</v>
      </c>
      <c r="AG21" s="297">
        <f t="shared" si="57"/>
        <v>0.155</v>
      </c>
      <c r="AH21" s="75" t="s">
        <v>50</v>
      </c>
      <c r="AI21" s="72">
        <v>7.9899999999999999E-2</v>
      </c>
      <c r="AJ21" s="72">
        <f t="shared" si="19"/>
        <v>1.9975E-2</v>
      </c>
      <c r="AK21" s="72">
        <f t="shared" si="20"/>
        <v>5.9924999999999999E-2</v>
      </c>
      <c r="AL21" s="72">
        <f t="shared" si="21"/>
        <v>9.9874999999999992E-2</v>
      </c>
      <c r="AM21" s="72">
        <f t="shared" si="22"/>
        <v>7.9899999999999999E-2</v>
      </c>
      <c r="AN21" s="347">
        <f t="shared" si="58"/>
        <v>1.9975E-2</v>
      </c>
      <c r="AO21" s="72">
        <f t="shared" si="59"/>
        <v>5.9924999999999999E-2</v>
      </c>
      <c r="AP21" s="297">
        <f t="shared" si="60"/>
        <v>9.9874999999999992E-2</v>
      </c>
      <c r="AQ21" s="75"/>
      <c r="AR21" s="72">
        <f t="shared" si="23"/>
        <v>0.13847499999999999</v>
      </c>
      <c r="AS21" s="29">
        <f t="shared" si="61"/>
        <v>3.4618749999999997E-2</v>
      </c>
      <c r="AT21" s="72">
        <f t="shared" si="62"/>
        <v>0.10385624999999998</v>
      </c>
      <c r="AU21" s="72">
        <f t="shared" si="63"/>
        <v>0.17309374999999999</v>
      </c>
      <c r="AV21" s="72">
        <f t="shared" si="64"/>
        <v>0.13847499999999999</v>
      </c>
      <c r="AW21" s="347">
        <f t="shared" si="65"/>
        <v>3.4618749999999997E-2</v>
      </c>
      <c r="AX21" s="72">
        <f t="shared" si="66"/>
        <v>0.10385624999999998</v>
      </c>
      <c r="AY21" s="297">
        <f t="shared" si="67"/>
        <v>0.17309374999999999</v>
      </c>
      <c r="AZ21" s="75"/>
      <c r="BA21" s="72">
        <v>0.20399999999999999</v>
      </c>
      <c r="BB21" s="72">
        <f t="shared" si="24"/>
        <v>5.0999999999999997E-2</v>
      </c>
      <c r="BC21" s="72">
        <f t="shared" si="2"/>
        <v>0.153</v>
      </c>
      <c r="BD21" s="72">
        <f t="shared" si="3"/>
        <v>0.255</v>
      </c>
      <c r="BE21" s="72">
        <f t="shared" si="25"/>
        <v>0.20399999999999999</v>
      </c>
      <c r="BF21" s="347">
        <f t="shared" si="68"/>
        <v>5.0999999999999997E-2</v>
      </c>
      <c r="BG21" s="72">
        <f t="shared" si="69"/>
        <v>0.153</v>
      </c>
      <c r="BH21" s="297">
        <f t="shared" si="70"/>
        <v>0.255</v>
      </c>
      <c r="BI21" s="75"/>
      <c r="BJ21" s="72">
        <v>0.13600000000000001</v>
      </c>
      <c r="BK21" s="72">
        <f t="shared" si="26"/>
        <v>3.4000000000000002E-2</v>
      </c>
      <c r="BL21" s="72">
        <f t="shared" si="4"/>
        <v>0.10200000000000001</v>
      </c>
      <c r="BM21" s="72">
        <f t="shared" si="5"/>
        <v>0.17</v>
      </c>
      <c r="BN21" s="72">
        <f t="shared" si="27"/>
        <v>0.13600000000000001</v>
      </c>
      <c r="BO21" s="347">
        <f t="shared" si="71"/>
        <v>3.4000000000000002E-2</v>
      </c>
      <c r="BP21" s="72">
        <f t="shared" si="72"/>
        <v>0.10200000000000001</v>
      </c>
      <c r="BQ21" s="297">
        <f t="shared" si="73"/>
        <v>0.17</v>
      </c>
      <c r="BR21" s="75"/>
      <c r="BS21" s="72">
        <v>0.104</v>
      </c>
      <c r="BT21" s="29">
        <f t="shared" si="28"/>
        <v>2.5999999999999999E-2</v>
      </c>
      <c r="BU21" s="29">
        <f t="shared" si="6"/>
        <v>7.8E-2</v>
      </c>
      <c r="BV21" s="29">
        <f t="shared" si="7"/>
        <v>0.13</v>
      </c>
      <c r="BW21" s="72">
        <f t="shared" si="29"/>
        <v>0.104</v>
      </c>
      <c r="BX21" s="347">
        <f t="shared" si="74"/>
        <v>2.5999999999999999E-2</v>
      </c>
      <c r="BY21" s="72">
        <f t="shared" si="75"/>
        <v>7.8E-2</v>
      </c>
      <c r="BZ21" s="297">
        <f t="shared" si="76"/>
        <v>0.13</v>
      </c>
      <c r="CA21" s="75"/>
      <c r="CB21" s="72">
        <v>0.32600000000000001</v>
      </c>
      <c r="CC21" s="72">
        <f t="shared" si="30"/>
        <v>8.1500000000000003E-2</v>
      </c>
      <c r="CD21" s="72">
        <f t="shared" si="8"/>
        <v>0.2445</v>
      </c>
      <c r="CE21" s="72">
        <f t="shared" si="9"/>
        <v>0.40750000000000003</v>
      </c>
      <c r="CF21" s="72">
        <f t="shared" si="31"/>
        <v>0.32600000000000001</v>
      </c>
      <c r="CG21" s="347">
        <f t="shared" si="77"/>
        <v>8.1500000000000003E-2</v>
      </c>
      <c r="CH21" s="72">
        <f t="shared" si="78"/>
        <v>0.2445</v>
      </c>
      <c r="CI21" s="297">
        <f t="shared" si="79"/>
        <v>0.40750000000000003</v>
      </c>
      <c r="CJ21" s="75" t="s">
        <v>50</v>
      </c>
      <c r="CK21" s="72">
        <v>8.3299999999999999E-2</v>
      </c>
      <c r="CL21" s="72">
        <f t="shared" si="32"/>
        <v>2.0825E-2</v>
      </c>
      <c r="CM21" s="72">
        <f t="shared" si="33"/>
        <v>6.2475000000000003E-2</v>
      </c>
      <c r="CN21" s="72">
        <f t="shared" si="34"/>
        <v>0.104125</v>
      </c>
      <c r="CO21" s="72">
        <f t="shared" si="35"/>
        <v>8.3299999999999999E-2</v>
      </c>
      <c r="CP21" s="347">
        <f t="shared" si="36"/>
        <v>2.0825E-2</v>
      </c>
      <c r="CQ21" s="72">
        <f t="shared" si="37"/>
        <v>6.2475000000000003E-2</v>
      </c>
      <c r="CR21" s="86">
        <f t="shared" si="38"/>
        <v>0.104125</v>
      </c>
      <c r="CS21" s="191"/>
      <c r="CT21" s="72">
        <v>0.14499999999999999</v>
      </c>
      <c r="CU21" s="72">
        <f t="shared" si="39"/>
        <v>3.6249999999999998E-2</v>
      </c>
      <c r="CV21" s="72">
        <f t="shared" si="80"/>
        <v>0.10874999999999999</v>
      </c>
      <c r="CW21" s="72">
        <f t="shared" si="81"/>
        <v>0.18124999999999999</v>
      </c>
      <c r="CX21" s="72">
        <f t="shared" si="40"/>
        <v>0.14499999999999999</v>
      </c>
      <c r="CY21" s="347">
        <f t="shared" si="41"/>
        <v>3.6249999999999998E-2</v>
      </c>
      <c r="CZ21" s="72">
        <f t="shared" si="42"/>
        <v>0.10874999999999999</v>
      </c>
      <c r="DA21" s="86">
        <f t="shared" si="43"/>
        <v>0.18124999999999999</v>
      </c>
    </row>
    <row r="22" spans="1:105" x14ac:dyDescent="0.2">
      <c r="A22" s="511" t="s">
        <v>24</v>
      </c>
      <c r="B22" s="243"/>
      <c r="C22" s="12">
        <v>0.03</v>
      </c>
      <c r="D22" s="175">
        <v>0.12</v>
      </c>
      <c r="E22" s="310">
        <v>25</v>
      </c>
      <c r="F22" s="168">
        <v>0.25</v>
      </c>
      <c r="G22" s="19"/>
      <c r="H22" s="73">
        <v>0.187</v>
      </c>
      <c r="I22" s="73">
        <f t="shared" si="44"/>
        <v>4.675E-2</v>
      </c>
      <c r="J22" s="73">
        <f t="shared" si="45"/>
        <v>0.14024999999999999</v>
      </c>
      <c r="K22" s="73">
        <f t="shared" si="46"/>
        <v>0.23375000000000001</v>
      </c>
      <c r="L22" s="73">
        <f t="shared" si="47"/>
        <v>5.6099999999999995E-3</v>
      </c>
      <c r="M22" s="345">
        <f t="shared" si="48"/>
        <v>1.4024999999999999E-3</v>
      </c>
      <c r="N22" s="73">
        <f t="shared" si="49"/>
        <v>4.2074999999999994E-3</v>
      </c>
      <c r="O22" s="314">
        <f t="shared" si="50"/>
        <v>7.0125000000000005E-3</v>
      </c>
      <c r="P22" s="85"/>
      <c r="Q22" s="72">
        <v>0.35299999999999998</v>
      </c>
      <c r="R22" s="72">
        <f t="shared" si="12"/>
        <v>8.8249999999999995E-2</v>
      </c>
      <c r="S22" s="72">
        <f t="shared" si="13"/>
        <v>0.26474999999999999</v>
      </c>
      <c r="T22" s="72">
        <f t="shared" si="14"/>
        <v>0.44124999999999998</v>
      </c>
      <c r="U22" s="72">
        <f t="shared" si="51"/>
        <v>1.0589999999999999E-2</v>
      </c>
      <c r="V22" s="347">
        <f t="shared" si="52"/>
        <v>2.6474999999999997E-3</v>
      </c>
      <c r="W22" s="72">
        <f t="shared" si="53"/>
        <v>7.9424999999999999E-3</v>
      </c>
      <c r="X22" s="297">
        <f t="shared" si="54"/>
        <v>1.3237499999999999E-2</v>
      </c>
      <c r="Y22" s="75"/>
      <c r="Z22" s="72">
        <v>0.20100000000000001</v>
      </c>
      <c r="AA22" s="72">
        <f t="shared" si="15"/>
        <v>5.0250000000000003E-2</v>
      </c>
      <c r="AB22" s="72">
        <f t="shared" si="16"/>
        <v>0.15075</v>
      </c>
      <c r="AC22" s="72">
        <f t="shared" si="17"/>
        <v>0.25125000000000003</v>
      </c>
      <c r="AD22" s="72">
        <f t="shared" si="18"/>
        <v>6.0299999999999998E-3</v>
      </c>
      <c r="AE22" s="347">
        <f t="shared" si="55"/>
        <v>1.5074999999999999E-3</v>
      </c>
      <c r="AF22" s="72">
        <f t="shared" si="56"/>
        <v>4.5224999999999996E-3</v>
      </c>
      <c r="AG22" s="297">
        <f t="shared" si="57"/>
        <v>7.5375000000000008E-3</v>
      </c>
      <c r="AH22" s="75" t="s">
        <v>50</v>
      </c>
      <c r="AI22" s="72">
        <v>0.115</v>
      </c>
      <c r="AJ22" s="72">
        <f t="shared" si="19"/>
        <v>2.8750000000000001E-2</v>
      </c>
      <c r="AK22" s="72">
        <f t="shared" si="20"/>
        <v>8.6250000000000007E-2</v>
      </c>
      <c r="AL22" s="72">
        <f t="shared" si="21"/>
        <v>0.14375000000000002</v>
      </c>
      <c r="AM22" s="72">
        <f t="shared" si="22"/>
        <v>3.4499999999999999E-3</v>
      </c>
      <c r="AN22" s="347">
        <f t="shared" si="58"/>
        <v>8.6249999999999999E-4</v>
      </c>
      <c r="AO22" s="72">
        <f t="shared" si="59"/>
        <v>2.5875E-3</v>
      </c>
      <c r="AP22" s="297">
        <f t="shared" si="60"/>
        <v>4.3125000000000004E-3</v>
      </c>
      <c r="AQ22" s="75"/>
      <c r="AR22" s="72">
        <f t="shared" si="23"/>
        <v>0.21400000000000002</v>
      </c>
      <c r="AS22" s="29">
        <f t="shared" si="61"/>
        <v>5.3500000000000006E-2</v>
      </c>
      <c r="AT22" s="72">
        <f t="shared" si="62"/>
        <v>0.16050000000000003</v>
      </c>
      <c r="AU22" s="72">
        <f t="shared" si="63"/>
        <v>0.26750000000000002</v>
      </c>
      <c r="AV22" s="72">
        <f t="shared" si="64"/>
        <v>6.4200000000000004E-3</v>
      </c>
      <c r="AW22" s="347">
        <f t="shared" si="65"/>
        <v>1.6050000000000001E-3</v>
      </c>
      <c r="AX22" s="72">
        <f t="shared" si="66"/>
        <v>4.8150000000000007E-3</v>
      </c>
      <c r="AY22" s="297">
        <f t="shared" si="67"/>
        <v>8.0250000000000009E-3</v>
      </c>
      <c r="AZ22" s="75"/>
      <c r="BA22" s="72">
        <v>0.27200000000000002</v>
      </c>
      <c r="BB22" s="72">
        <f t="shared" si="24"/>
        <v>6.8000000000000005E-2</v>
      </c>
      <c r="BC22" s="72">
        <f t="shared" si="2"/>
        <v>0.20400000000000001</v>
      </c>
      <c r="BD22" s="72">
        <f t="shared" si="3"/>
        <v>0.34</v>
      </c>
      <c r="BE22" s="72">
        <f t="shared" si="25"/>
        <v>8.1600000000000006E-3</v>
      </c>
      <c r="BF22" s="347">
        <f t="shared" si="68"/>
        <v>2.0400000000000001E-3</v>
      </c>
      <c r="BG22" s="72">
        <f t="shared" si="69"/>
        <v>6.1200000000000004E-3</v>
      </c>
      <c r="BH22" s="297">
        <f t="shared" si="70"/>
        <v>1.0200000000000001E-2</v>
      </c>
      <c r="BI22" s="75"/>
      <c r="BJ22" s="72">
        <v>0.186</v>
      </c>
      <c r="BK22" s="72">
        <f t="shared" si="26"/>
        <v>4.65E-2</v>
      </c>
      <c r="BL22" s="72">
        <f t="shared" si="4"/>
        <v>0.13950000000000001</v>
      </c>
      <c r="BM22" s="72">
        <f t="shared" si="5"/>
        <v>0.23249999999999998</v>
      </c>
      <c r="BN22" s="72">
        <f t="shared" si="27"/>
        <v>5.5799999999999999E-3</v>
      </c>
      <c r="BO22" s="347">
        <f t="shared" si="71"/>
        <v>1.395E-3</v>
      </c>
      <c r="BP22" s="72">
        <f t="shared" si="72"/>
        <v>4.1850000000000004E-3</v>
      </c>
      <c r="BQ22" s="297">
        <f t="shared" si="73"/>
        <v>6.9749999999999994E-3</v>
      </c>
      <c r="BR22" s="75"/>
      <c r="BS22" s="72">
        <v>0.13100000000000001</v>
      </c>
      <c r="BT22" s="29">
        <f t="shared" si="28"/>
        <v>3.2750000000000001E-2</v>
      </c>
      <c r="BU22" s="29">
        <f t="shared" si="6"/>
        <v>9.8250000000000004E-2</v>
      </c>
      <c r="BV22" s="29">
        <f t="shared" si="7"/>
        <v>0.16375000000000001</v>
      </c>
      <c r="BW22" s="72">
        <f t="shared" si="29"/>
        <v>3.9300000000000003E-3</v>
      </c>
      <c r="BX22" s="347">
        <f t="shared" si="74"/>
        <v>9.8250000000000008E-4</v>
      </c>
      <c r="BY22" s="72">
        <f t="shared" si="75"/>
        <v>2.9475E-3</v>
      </c>
      <c r="BZ22" s="297">
        <f t="shared" si="76"/>
        <v>4.9125000000000002E-3</v>
      </c>
      <c r="CA22" s="75"/>
      <c r="CB22" s="72">
        <v>0.33500000000000002</v>
      </c>
      <c r="CC22" s="72">
        <f t="shared" si="30"/>
        <v>8.3750000000000005E-2</v>
      </c>
      <c r="CD22" s="72">
        <f t="shared" si="8"/>
        <v>0.25125000000000003</v>
      </c>
      <c r="CE22" s="72">
        <f t="shared" si="9"/>
        <v>0.41875000000000001</v>
      </c>
      <c r="CF22" s="72">
        <f t="shared" si="31"/>
        <v>1.005E-2</v>
      </c>
      <c r="CG22" s="347">
        <f t="shared" si="77"/>
        <v>2.5125E-3</v>
      </c>
      <c r="CH22" s="72">
        <f t="shared" si="78"/>
        <v>7.5375000000000008E-3</v>
      </c>
      <c r="CI22" s="297">
        <f t="shared" si="79"/>
        <v>1.2562499999999999E-2</v>
      </c>
      <c r="CJ22" s="75"/>
      <c r="CK22" s="72">
        <v>0.13200000000000001</v>
      </c>
      <c r="CL22" s="72">
        <f t="shared" si="32"/>
        <v>3.3000000000000002E-2</v>
      </c>
      <c r="CM22" s="72">
        <f t="shared" si="33"/>
        <v>9.9000000000000005E-2</v>
      </c>
      <c r="CN22" s="72">
        <f t="shared" si="34"/>
        <v>0.16500000000000001</v>
      </c>
      <c r="CO22" s="72">
        <f t="shared" si="35"/>
        <v>3.96E-3</v>
      </c>
      <c r="CP22" s="347">
        <f t="shared" si="36"/>
        <v>9.8999999999999999E-4</v>
      </c>
      <c r="CQ22" s="72">
        <f t="shared" si="37"/>
        <v>2.97E-3</v>
      </c>
      <c r="CR22" s="86">
        <f t="shared" si="38"/>
        <v>4.9500000000000004E-3</v>
      </c>
      <c r="CS22" s="191"/>
      <c r="CT22" s="72">
        <v>0.23499999999999999</v>
      </c>
      <c r="CU22" s="72">
        <f t="shared" si="39"/>
        <v>5.8749999999999997E-2</v>
      </c>
      <c r="CV22" s="72">
        <f t="shared" si="80"/>
        <v>0.17624999999999999</v>
      </c>
      <c r="CW22" s="72">
        <f t="shared" si="81"/>
        <v>0.29374999999999996</v>
      </c>
      <c r="CX22" s="72">
        <f t="shared" si="40"/>
        <v>7.049999999999999E-3</v>
      </c>
      <c r="CY22" s="347">
        <f t="shared" si="41"/>
        <v>1.7624999999999997E-3</v>
      </c>
      <c r="CZ22" s="72">
        <f t="shared" si="42"/>
        <v>5.2874999999999997E-3</v>
      </c>
      <c r="DA22" s="86">
        <f t="shared" si="43"/>
        <v>8.8124999999999992E-3</v>
      </c>
    </row>
    <row r="23" spans="1:105" x14ac:dyDescent="0.2">
      <c r="A23" s="511" t="s">
        <v>29</v>
      </c>
      <c r="B23" s="243"/>
      <c r="C23" s="12">
        <v>0.1</v>
      </c>
      <c r="D23" s="175">
        <v>3.3000000000000002E-2</v>
      </c>
      <c r="E23" s="310">
        <v>25</v>
      </c>
      <c r="F23" s="168">
        <v>0.25</v>
      </c>
      <c r="G23" s="19" t="s">
        <v>50</v>
      </c>
      <c r="H23" s="73">
        <v>0.13</v>
      </c>
      <c r="I23" s="73">
        <f t="shared" si="44"/>
        <v>3.2500000000000001E-2</v>
      </c>
      <c r="J23" s="73">
        <f t="shared" si="45"/>
        <v>9.7500000000000003E-2</v>
      </c>
      <c r="K23" s="73">
        <f t="shared" si="46"/>
        <v>0.16250000000000001</v>
      </c>
      <c r="L23" s="73">
        <f t="shared" si="47"/>
        <v>1.3000000000000001E-2</v>
      </c>
      <c r="M23" s="345">
        <f t="shared" si="48"/>
        <v>3.2500000000000003E-3</v>
      </c>
      <c r="N23" s="73">
        <f t="shared" si="49"/>
        <v>9.7500000000000017E-3</v>
      </c>
      <c r="O23" s="314">
        <f t="shared" si="50"/>
        <v>1.6250000000000001E-2</v>
      </c>
      <c r="P23" s="85" t="s">
        <v>50</v>
      </c>
      <c r="Q23" s="72">
        <v>0.16</v>
      </c>
      <c r="R23" s="72">
        <f t="shared" si="12"/>
        <v>0.04</v>
      </c>
      <c r="S23" s="72">
        <f t="shared" si="13"/>
        <v>0.12</v>
      </c>
      <c r="T23" s="72">
        <f t="shared" si="14"/>
        <v>0.2</v>
      </c>
      <c r="U23" s="72">
        <f t="shared" si="51"/>
        <v>1.6E-2</v>
      </c>
      <c r="V23" s="347">
        <f t="shared" si="52"/>
        <v>4.0000000000000001E-3</v>
      </c>
      <c r="W23" s="72">
        <f t="shared" si="53"/>
        <v>1.2E-2</v>
      </c>
      <c r="X23" s="297">
        <f t="shared" si="54"/>
        <v>2.0000000000000004E-2</v>
      </c>
      <c r="Y23" s="75" t="s">
        <v>50</v>
      </c>
      <c r="Z23" s="72">
        <v>0.16200000000000001</v>
      </c>
      <c r="AA23" s="72">
        <f t="shared" si="15"/>
        <v>4.0500000000000001E-2</v>
      </c>
      <c r="AB23" s="72">
        <f t="shared" si="16"/>
        <v>0.1215</v>
      </c>
      <c r="AC23" s="72">
        <f t="shared" si="17"/>
        <v>0.20250000000000001</v>
      </c>
      <c r="AD23" s="72">
        <f t="shared" si="18"/>
        <v>1.6200000000000003E-2</v>
      </c>
      <c r="AE23" s="347">
        <f t="shared" si="55"/>
        <v>4.0500000000000006E-3</v>
      </c>
      <c r="AF23" s="72">
        <f t="shared" si="56"/>
        <v>1.2150000000000001E-2</v>
      </c>
      <c r="AG23" s="297">
        <f t="shared" si="57"/>
        <v>2.0250000000000004E-2</v>
      </c>
      <c r="AH23" s="75" t="s">
        <v>50</v>
      </c>
      <c r="AI23" s="72">
        <v>0.157</v>
      </c>
      <c r="AJ23" s="72">
        <f t="shared" si="19"/>
        <v>3.925E-2</v>
      </c>
      <c r="AK23" s="72">
        <f t="shared" si="20"/>
        <v>0.11774999999999999</v>
      </c>
      <c r="AL23" s="72">
        <f t="shared" si="21"/>
        <v>0.19625000000000001</v>
      </c>
      <c r="AM23" s="72">
        <f t="shared" si="22"/>
        <v>1.5700000000000002E-2</v>
      </c>
      <c r="AN23" s="347">
        <f t="shared" si="58"/>
        <v>3.9250000000000005E-3</v>
      </c>
      <c r="AO23" s="72">
        <f t="shared" si="59"/>
        <v>1.1775000000000001E-2</v>
      </c>
      <c r="AP23" s="297">
        <f t="shared" si="60"/>
        <v>1.9625000000000004E-2</v>
      </c>
      <c r="AQ23" s="75"/>
      <c r="AR23" s="72">
        <f t="shared" si="23"/>
        <v>0.15225000000000002</v>
      </c>
      <c r="AS23" s="29">
        <f t="shared" si="61"/>
        <v>3.8062500000000006E-2</v>
      </c>
      <c r="AT23" s="72">
        <f t="shared" si="62"/>
        <v>0.11418750000000003</v>
      </c>
      <c r="AU23" s="72">
        <f t="shared" si="63"/>
        <v>0.19031250000000002</v>
      </c>
      <c r="AV23" s="72">
        <f t="shared" si="64"/>
        <v>1.5225000000000002E-2</v>
      </c>
      <c r="AW23" s="347">
        <f t="shared" si="65"/>
        <v>3.8062500000000006E-3</v>
      </c>
      <c r="AX23" s="72">
        <f t="shared" si="66"/>
        <v>1.1418750000000004E-2</v>
      </c>
      <c r="AY23" s="297">
        <f t="shared" si="67"/>
        <v>1.9031250000000003E-2</v>
      </c>
      <c r="AZ23" s="75" t="s">
        <v>50</v>
      </c>
      <c r="BA23" s="72">
        <v>0.16200000000000001</v>
      </c>
      <c r="BB23" s="72">
        <f t="shared" si="24"/>
        <v>4.0500000000000001E-2</v>
      </c>
      <c r="BC23" s="72">
        <f t="shared" si="2"/>
        <v>0.1215</v>
      </c>
      <c r="BD23" s="72">
        <f t="shared" si="3"/>
        <v>0.20250000000000001</v>
      </c>
      <c r="BE23" s="72">
        <f t="shared" si="25"/>
        <v>1.6200000000000003E-2</v>
      </c>
      <c r="BF23" s="347">
        <f t="shared" si="68"/>
        <v>4.0500000000000006E-3</v>
      </c>
      <c r="BG23" s="72">
        <f t="shared" si="69"/>
        <v>1.2150000000000001E-2</v>
      </c>
      <c r="BH23" s="297">
        <f t="shared" si="70"/>
        <v>2.0250000000000004E-2</v>
      </c>
      <c r="BI23" s="75" t="s">
        <v>50</v>
      </c>
      <c r="BJ23" s="72">
        <v>0.16400000000000001</v>
      </c>
      <c r="BK23" s="72">
        <f t="shared" si="26"/>
        <v>4.1000000000000002E-2</v>
      </c>
      <c r="BL23" s="72">
        <f t="shared" si="4"/>
        <v>0.123</v>
      </c>
      <c r="BM23" s="72">
        <f t="shared" si="5"/>
        <v>0.20500000000000002</v>
      </c>
      <c r="BN23" s="72">
        <f t="shared" si="27"/>
        <v>1.6400000000000001E-2</v>
      </c>
      <c r="BO23" s="347">
        <f t="shared" si="71"/>
        <v>4.1000000000000003E-3</v>
      </c>
      <c r="BP23" s="72">
        <f t="shared" si="72"/>
        <v>1.23E-2</v>
      </c>
      <c r="BQ23" s="297">
        <f t="shared" si="73"/>
        <v>2.0500000000000004E-2</v>
      </c>
      <c r="BR23" s="75" t="s">
        <v>50</v>
      </c>
      <c r="BS23" s="72">
        <v>0.156</v>
      </c>
      <c r="BT23" s="29">
        <f t="shared" si="28"/>
        <v>3.9E-2</v>
      </c>
      <c r="BU23" s="29">
        <f t="shared" si="6"/>
        <v>0.11699999999999999</v>
      </c>
      <c r="BV23" s="29">
        <f t="shared" si="7"/>
        <v>0.19500000000000001</v>
      </c>
      <c r="BW23" s="72">
        <f t="shared" si="29"/>
        <v>1.5600000000000001E-2</v>
      </c>
      <c r="BX23" s="347">
        <f t="shared" si="74"/>
        <v>3.9000000000000003E-3</v>
      </c>
      <c r="BY23" s="72">
        <f t="shared" si="75"/>
        <v>1.17E-2</v>
      </c>
      <c r="BZ23" s="297">
        <f t="shared" si="76"/>
        <v>1.9500000000000003E-2</v>
      </c>
      <c r="CA23" s="75" t="s">
        <v>50</v>
      </c>
      <c r="CB23" s="72">
        <v>0.16</v>
      </c>
      <c r="CC23" s="72">
        <f t="shared" si="30"/>
        <v>0.04</v>
      </c>
      <c r="CD23" s="72">
        <f t="shared" si="8"/>
        <v>0.12</v>
      </c>
      <c r="CE23" s="72">
        <f t="shared" si="9"/>
        <v>0.2</v>
      </c>
      <c r="CF23" s="72">
        <f t="shared" si="31"/>
        <v>1.6E-2</v>
      </c>
      <c r="CG23" s="347">
        <f t="shared" si="77"/>
        <v>4.0000000000000001E-3</v>
      </c>
      <c r="CH23" s="72">
        <f t="shared" si="78"/>
        <v>1.2E-2</v>
      </c>
      <c r="CI23" s="297">
        <f t="shared" si="79"/>
        <v>2.0000000000000004E-2</v>
      </c>
      <c r="CJ23" s="75" t="s">
        <v>50</v>
      </c>
      <c r="CK23" s="72">
        <v>0.16300000000000001</v>
      </c>
      <c r="CL23" s="72">
        <f t="shared" si="32"/>
        <v>4.0750000000000001E-2</v>
      </c>
      <c r="CM23" s="72">
        <f t="shared" si="33"/>
        <v>0.12225</v>
      </c>
      <c r="CN23" s="72">
        <f t="shared" si="34"/>
        <v>0.20375000000000001</v>
      </c>
      <c r="CO23" s="72">
        <f t="shared" si="35"/>
        <v>1.6300000000000002E-2</v>
      </c>
      <c r="CP23" s="347">
        <f t="shared" si="36"/>
        <v>4.0750000000000005E-3</v>
      </c>
      <c r="CQ23" s="72">
        <f t="shared" si="37"/>
        <v>1.2225E-2</v>
      </c>
      <c r="CR23" s="86">
        <f t="shared" si="38"/>
        <v>2.0375000000000004E-2</v>
      </c>
      <c r="CS23" s="191" t="s">
        <v>50</v>
      </c>
      <c r="CT23" s="72">
        <v>0.161</v>
      </c>
      <c r="CU23" s="72">
        <f t="shared" si="39"/>
        <v>4.0250000000000001E-2</v>
      </c>
      <c r="CV23" s="72">
        <f t="shared" si="80"/>
        <v>0.12075</v>
      </c>
      <c r="CW23" s="72">
        <f t="shared" si="81"/>
        <v>0.20125000000000001</v>
      </c>
      <c r="CX23" s="72">
        <f t="shared" si="40"/>
        <v>1.61E-2</v>
      </c>
      <c r="CY23" s="347">
        <f t="shared" si="41"/>
        <v>4.0249999999999999E-3</v>
      </c>
      <c r="CZ23" s="72">
        <f t="shared" si="42"/>
        <v>1.2075000000000001E-2</v>
      </c>
      <c r="DA23" s="86">
        <f t="shared" si="43"/>
        <v>2.0125000000000004E-2</v>
      </c>
    </row>
    <row r="24" spans="1:105" x14ac:dyDescent="0.2">
      <c r="A24" s="511" t="s">
        <v>25</v>
      </c>
      <c r="B24" s="243"/>
      <c r="C24" s="12">
        <v>0.3</v>
      </c>
      <c r="D24" s="175">
        <v>0.185</v>
      </c>
      <c r="E24" s="310">
        <v>25</v>
      </c>
      <c r="F24" s="168">
        <v>0.25</v>
      </c>
      <c r="G24" s="19"/>
      <c r="H24" s="73">
        <v>1.28</v>
      </c>
      <c r="I24" s="73">
        <f t="shared" si="44"/>
        <v>0.32</v>
      </c>
      <c r="J24" s="73">
        <f t="shared" si="45"/>
        <v>0.96</v>
      </c>
      <c r="K24" s="73">
        <f t="shared" si="46"/>
        <v>1.6</v>
      </c>
      <c r="L24" s="73">
        <f t="shared" si="47"/>
        <v>0.38400000000000001</v>
      </c>
      <c r="M24" s="345">
        <f t="shared" si="48"/>
        <v>9.6000000000000002E-2</v>
      </c>
      <c r="N24" s="73">
        <f t="shared" si="49"/>
        <v>0.28799999999999998</v>
      </c>
      <c r="O24" s="314">
        <f t="shared" si="50"/>
        <v>0.48</v>
      </c>
      <c r="P24" s="85"/>
      <c r="Q24" s="72">
        <v>2.2599999999999998</v>
      </c>
      <c r="R24" s="72">
        <f t="shared" si="12"/>
        <v>0.56499999999999995</v>
      </c>
      <c r="S24" s="72">
        <f t="shared" si="13"/>
        <v>1.6949999999999998</v>
      </c>
      <c r="T24" s="72">
        <f t="shared" si="14"/>
        <v>2.8249999999999997</v>
      </c>
      <c r="U24" s="72">
        <f t="shared" si="51"/>
        <v>0.67799999999999994</v>
      </c>
      <c r="V24" s="347">
        <f t="shared" si="52"/>
        <v>0.16949999999999998</v>
      </c>
      <c r="W24" s="72">
        <f t="shared" si="53"/>
        <v>0.50849999999999995</v>
      </c>
      <c r="X24" s="297">
        <f t="shared" si="54"/>
        <v>0.84749999999999992</v>
      </c>
      <c r="Y24" s="75"/>
      <c r="Z24" s="72">
        <v>1.08</v>
      </c>
      <c r="AA24" s="72">
        <f t="shared" si="15"/>
        <v>0.27</v>
      </c>
      <c r="AB24" s="72">
        <f t="shared" si="16"/>
        <v>0.81</v>
      </c>
      <c r="AC24" s="72">
        <f t="shared" si="17"/>
        <v>1.35</v>
      </c>
      <c r="AD24" s="72">
        <f t="shared" si="18"/>
        <v>0.32400000000000001</v>
      </c>
      <c r="AE24" s="347">
        <f t="shared" si="55"/>
        <v>8.1000000000000003E-2</v>
      </c>
      <c r="AF24" s="72">
        <f t="shared" si="56"/>
        <v>0.24299999999999999</v>
      </c>
      <c r="AG24" s="297">
        <f t="shared" si="57"/>
        <v>0.40500000000000003</v>
      </c>
      <c r="AH24" s="75"/>
      <c r="AI24" s="72">
        <v>0.20699999999999999</v>
      </c>
      <c r="AJ24" s="72">
        <f t="shared" si="19"/>
        <v>5.1749999999999997E-2</v>
      </c>
      <c r="AK24" s="72">
        <f t="shared" si="20"/>
        <v>0.15525</v>
      </c>
      <c r="AL24" s="72">
        <f t="shared" si="21"/>
        <v>0.25874999999999998</v>
      </c>
      <c r="AM24" s="72">
        <f t="shared" si="22"/>
        <v>6.2099999999999995E-2</v>
      </c>
      <c r="AN24" s="347">
        <f t="shared" si="58"/>
        <v>1.5524999999999999E-2</v>
      </c>
      <c r="AO24" s="72">
        <f t="shared" si="59"/>
        <v>4.6574999999999998E-2</v>
      </c>
      <c r="AP24" s="297">
        <f t="shared" si="60"/>
        <v>7.7624999999999986E-2</v>
      </c>
      <c r="AQ24" s="75"/>
      <c r="AR24" s="72">
        <f t="shared" si="23"/>
        <v>1.20675</v>
      </c>
      <c r="AS24" s="29">
        <f t="shared" si="61"/>
        <v>0.3016875</v>
      </c>
      <c r="AT24" s="72">
        <f t="shared" si="62"/>
        <v>0.90506249999999999</v>
      </c>
      <c r="AU24" s="72">
        <f t="shared" si="63"/>
        <v>1.5084374999999999</v>
      </c>
      <c r="AV24" s="72">
        <f t="shared" si="64"/>
        <v>0.36202499999999999</v>
      </c>
      <c r="AW24" s="347">
        <f t="shared" si="65"/>
        <v>9.0506249999999996E-2</v>
      </c>
      <c r="AX24" s="72">
        <f t="shared" si="66"/>
        <v>0.27151874999999998</v>
      </c>
      <c r="AY24" s="297">
        <f t="shared" si="67"/>
        <v>0.45253124999999994</v>
      </c>
      <c r="AZ24" s="75"/>
      <c r="BA24" s="72">
        <v>1.53</v>
      </c>
      <c r="BB24" s="72">
        <f t="shared" si="24"/>
        <v>0.38250000000000001</v>
      </c>
      <c r="BC24" s="72">
        <f t="shared" si="2"/>
        <v>1.1475</v>
      </c>
      <c r="BD24" s="72">
        <f t="shared" si="3"/>
        <v>1.9125000000000001</v>
      </c>
      <c r="BE24" s="72">
        <f t="shared" si="25"/>
        <v>0.45899999999999996</v>
      </c>
      <c r="BF24" s="347">
        <f t="shared" si="68"/>
        <v>0.11474999999999999</v>
      </c>
      <c r="BG24" s="72">
        <f t="shared" si="69"/>
        <v>0.34425</v>
      </c>
      <c r="BH24" s="297">
        <f t="shared" si="70"/>
        <v>0.57374999999999998</v>
      </c>
      <c r="BI24" s="75"/>
      <c r="BJ24" s="72">
        <v>1.0900000000000001</v>
      </c>
      <c r="BK24" s="72">
        <f t="shared" si="26"/>
        <v>0.27250000000000002</v>
      </c>
      <c r="BL24" s="72">
        <f t="shared" si="4"/>
        <v>0.81750000000000012</v>
      </c>
      <c r="BM24" s="72">
        <f t="shared" si="5"/>
        <v>1.3625</v>
      </c>
      <c r="BN24" s="72">
        <f t="shared" si="27"/>
        <v>0.32700000000000001</v>
      </c>
      <c r="BO24" s="347">
        <f t="shared" si="71"/>
        <v>8.1750000000000003E-2</v>
      </c>
      <c r="BP24" s="72">
        <f t="shared" si="72"/>
        <v>0.24525000000000002</v>
      </c>
      <c r="BQ24" s="297">
        <f t="shared" si="73"/>
        <v>0.40875</v>
      </c>
      <c r="BR24" s="75"/>
      <c r="BS24" s="72">
        <v>1.1100000000000001</v>
      </c>
      <c r="BT24" s="29">
        <f t="shared" si="28"/>
        <v>0.27750000000000002</v>
      </c>
      <c r="BU24" s="29">
        <f t="shared" si="6"/>
        <v>0.83250000000000002</v>
      </c>
      <c r="BV24" s="29">
        <f t="shared" si="7"/>
        <v>1.3875000000000002</v>
      </c>
      <c r="BW24" s="72">
        <f t="shared" si="29"/>
        <v>0.33300000000000002</v>
      </c>
      <c r="BX24" s="347">
        <f t="shared" si="74"/>
        <v>8.3250000000000005E-2</v>
      </c>
      <c r="BY24" s="72">
        <f t="shared" si="75"/>
        <v>0.24975</v>
      </c>
      <c r="BZ24" s="297">
        <f t="shared" si="76"/>
        <v>0.41625000000000006</v>
      </c>
      <c r="CA24" s="75"/>
      <c r="CB24" s="72">
        <v>2.4700000000000002</v>
      </c>
      <c r="CC24" s="72">
        <f t="shared" si="30"/>
        <v>0.61750000000000005</v>
      </c>
      <c r="CD24" s="72">
        <f t="shared" si="8"/>
        <v>1.8525</v>
      </c>
      <c r="CE24" s="72">
        <f t="shared" si="9"/>
        <v>3.0875000000000004</v>
      </c>
      <c r="CF24" s="72">
        <f t="shared" si="31"/>
        <v>0.74099999999999999</v>
      </c>
      <c r="CG24" s="347">
        <f t="shared" si="77"/>
        <v>0.18525</v>
      </c>
      <c r="CH24" s="72">
        <f t="shared" si="78"/>
        <v>0.55574999999999997</v>
      </c>
      <c r="CI24" s="297">
        <f t="shared" si="79"/>
        <v>0.92625000000000002</v>
      </c>
      <c r="CJ24" s="75"/>
      <c r="CK24" s="72">
        <v>0.95</v>
      </c>
      <c r="CL24" s="72">
        <f t="shared" si="32"/>
        <v>0.23749999999999999</v>
      </c>
      <c r="CM24" s="72">
        <f t="shared" si="33"/>
        <v>0.71249999999999991</v>
      </c>
      <c r="CN24" s="72">
        <f t="shared" si="34"/>
        <v>1.1875</v>
      </c>
      <c r="CO24" s="72">
        <f t="shared" si="35"/>
        <v>0.28499999999999998</v>
      </c>
      <c r="CP24" s="347">
        <f t="shared" si="36"/>
        <v>7.1249999999999994E-2</v>
      </c>
      <c r="CQ24" s="72">
        <f t="shared" si="37"/>
        <v>0.21374999999999997</v>
      </c>
      <c r="CR24" s="86">
        <f t="shared" si="38"/>
        <v>0.35625000000000001</v>
      </c>
      <c r="CS24" s="191"/>
      <c r="CT24" s="72">
        <v>1.56</v>
      </c>
      <c r="CU24" s="72">
        <f t="shared" si="39"/>
        <v>0.39</v>
      </c>
      <c r="CV24" s="72">
        <f t="shared" si="80"/>
        <v>1.17</v>
      </c>
      <c r="CW24" s="72">
        <f t="shared" si="81"/>
        <v>1.9500000000000002</v>
      </c>
      <c r="CX24" s="72">
        <f t="shared" si="40"/>
        <v>0.46799999999999997</v>
      </c>
      <c r="CY24" s="347">
        <f t="shared" si="41"/>
        <v>0.11699999999999999</v>
      </c>
      <c r="CZ24" s="72">
        <f t="shared" si="42"/>
        <v>0.35099999999999998</v>
      </c>
      <c r="DA24" s="86">
        <f t="shared" si="43"/>
        <v>0.58500000000000008</v>
      </c>
    </row>
    <row r="25" spans="1:105" x14ac:dyDescent="0.2">
      <c r="A25" s="511" t="s">
        <v>16</v>
      </c>
      <c r="B25" s="243"/>
      <c r="C25" s="12">
        <v>1</v>
      </c>
      <c r="D25" s="175">
        <v>6.5000000000000002E-2</v>
      </c>
      <c r="E25" s="310">
        <v>25</v>
      </c>
      <c r="F25" s="168">
        <v>0.25</v>
      </c>
      <c r="G25" s="19"/>
      <c r="H25" s="73">
        <v>7.5200000000000003E-2</v>
      </c>
      <c r="I25" s="73">
        <f t="shared" si="44"/>
        <v>1.8800000000000001E-2</v>
      </c>
      <c r="J25" s="73">
        <f t="shared" si="45"/>
        <v>5.6400000000000006E-2</v>
      </c>
      <c r="K25" s="73">
        <f t="shared" si="46"/>
        <v>9.4E-2</v>
      </c>
      <c r="L25" s="73">
        <f t="shared" si="47"/>
        <v>7.5200000000000003E-2</v>
      </c>
      <c r="M25" s="345">
        <f t="shared" si="48"/>
        <v>1.8800000000000001E-2</v>
      </c>
      <c r="N25" s="73">
        <f t="shared" si="49"/>
        <v>5.6400000000000006E-2</v>
      </c>
      <c r="O25" s="314">
        <f t="shared" si="50"/>
        <v>9.4E-2</v>
      </c>
      <c r="P25" s="85"/>
      <c r="Q25" s="72">
        <v>0.126</v>
      </c>
      <c r="R25" s="72">
        <f t="shared" si="12"/>
        <v>3.15E-2</v>
      </c>
      <c r="S25" s="72">
        <f t="shared" si="13"/>
        <v>9.4500000000000001E-2</v>
      </c>
      <c r="T25" s="72">
        <f t="shared" si="14"/>
        <v>0.1575</v>
      </c>
      <c r="U25" s="72">
        <f t="shared" si="51"/>
        <v>0.126</v>
      </c>
      <c r="V25" s="347">
        <f t="shared" si="52"/>
        <v>3.15E-2</v>
      </c>
      <c r="W25" s="72">
        <f t="shared" si="53"/>
        <v>9.4500000000000001E-2</v>
      </c>
      <c r="X25" s="297">
        <f t="shared" si="54"/>
        <v>0.1575</v>
      </c>
      <c r="Y25" s="75" t="s">
        <v>50</v>
      </c>
      <c r="Z25" s="72">
        <v>6.2700000000000006E-2</v>
      </c>
      <c r="AA25" s="72">
        <f t="shared" si="15"/>
        <v>1.5675000000000001E-2</v>
      </c>
      <c r="AB25" s="72">
        <f t="shared" si="16"/>
        <v>4.7025000000000004E-2</v>
      </c>
      <c r="AC25" s="72">
        <f t="shared" si="17"/>
        <v>7.8375E-2</v>
      </c>
      <c r="AD25" s="72">
        <f t="shared" si="18"/>
        <v>6.2700000000000006E-2</v>
      </c>
      <c r="AE25" s="347">
        <f t="shared" si="55"/>
        <v>1.5675000000000001E-2</v>
      </c>
      <c r="AF25" s="72">
        <f t="shared" si="56"/>
        <v>4.7025000000000004E-2</v>
      </c>
      <c r="AG25" s="297">
        <f t="shared" si="57"/>
        <v>7.8375E-2</v>
      </c>
      <c r="AH25" s="75" t="s">
        <v>50</v>
      </c>
      <c r="AI25" s="72">
        <v>6.0699999999999997E-2</v>
      </c>
      <c r="AJ25" s="72">
        <f t="shared" si="19"/>
        <v>1.5174999999999999E-2</v>
      </c>
      <c r="AK25" s="72">
        <f t="shared" si="20"/>
        <v>4.5524999999999996E-2</v>
      </c>
      <c r="AL25" s="72">
        <f t="shared" si="21"/>
        <v>7.5874999999999998E-2</v>
      </c>
      <c r="AM25" s="72">
        <f t="shared" si="22"/>
        <v>6.0699999999999997E-2</v>
      </c>
      <c r="AN25" s="347">
        <f t="shared" si="58"/>
        <v>1.5174999999999999E-2</v>
      </c>
      <c r="AO25" s="72">
        <f t="shared" si="59"/>
        <v>4.5524999999999996E-2</v>
      </c>
      <c r="AP25" s="297">
        <f t="shared" si="60"/>
        <v>7.5874999999999998E-2</v>
      </c>
      <c r="AQ25" s="75"/>
      <c r="AR25" s="72">
        <f t="shared" si="23"/>
        <v>8.115E-2</v>
      </c>
      <c r="AS25" s="29">
        <f t="shared" si="61"/>
        <v>2.02875E-2</v>
      </c>
      <c r="AT25" s="72">
        <f t="shared" si="62"/>
        <v>6.08625E-2</v>
      </c>
      <c r="AU25" s="72">
        <f t="shared" si="63"/>
        <v>0.1014375</v>
      </c>
      <c r="AV25" s="72">
        <f t="shared" si="64"/>
        <v>8.115E-2</v>
      </c>
      <c r="AW25" s="347">
        <f t="shared" si="65"/>
        <v>2.02875E-2</v>
      </c>
      <c r="AX25" s="72">
        <f t="shared" si="66"/>
        <v>6.08625E-2</v>
      </c>
      <c r="AY25" s="297">
        <f t="shared" si="67"/>
        <v>0.1014375</v>
      </c>
      <c r="AZ25" s="75"/>
      <c r="BA25" s="72">
        <v>8.3099999999999993E-2</v>
      </c>
      <c r="BB25" s="72">
        <f t="shared" si="24"/>
        <v>2.0774999999999998E-2</v>
      </c>
      <c r="BC25" s="72">
        <f t="shared" si="2"/>
        <v>6.2324999999999992E-2</v>
      </c>
      <c r="BD25" s="72">
        <f t="shared" si="3"/>
        <v>0.103875</v>
      </c>
      <c r="BE25" s="72">
        <f t="shared" si="25"/>
        <v>8.3099999999999993E-2</v>
      </c>
      <c r="BF25" s="347">
        <f t="shared" si="68"/>
        <v>2.0774999999999998E-2</v>
      </c>
      <c r="BG25" s="72">
        <f t="shared" si="69"/>
        <v>6.2324999999999992E-2</v>
      </c>
      <c r="BH25" s="297">
        <f t="shared" si="70"/>
        <v>0.103875</v>
      </c>
      <c r="BI25" s="75" t="s">
        <v>50</v>
      </c>
      <c r="BJ25" s="72">
        <v>6.3500000000000001E-2</v>
      </c>
      <c r="BK25" s="72">
        <f t="shared" si="26"/>
        <v>1.5875E-2</v>
      </c>
      <c r="BL25" s="72">
        <f t="shared" si="4"/>
        <v>4.7625000000000001E-2</v>
      </c>
      <c r="BM25" s="72">
        <f t="shared" si="5"/>
        <v>7.9375000000000001E-2</v>
      </c>
      <c r="BN25" s="72">
        <f t="shared" si="27"/>
        <v>6.3500000000000001E-2</v>
      </c>
      <c r="BO25" s="347">
        <f t="shared" si="71"/>
        <v>1.5875E-2</v>
      </c>
      <c r="BP25" s="72">
        <f t="shared" si="72"/>
        <v>4.7625000000000001E-2</v>
      </c>
      <c r="BQ25" s="297">
        <f t="shared" si="73"/>
        <v>7.9375000000000001E-2</v>
      </c>
      <c r="BR25" s="75" t="s">
        <v>50</v>
      </c>
      <c r="BS25" s="72">
        <v>6.0499999999999998E-2</v>
      </c>
      <c r="BT25" s="29">
        <f t="shared" si="28"/>
        <v>1.5125E-2</v>
      </c>
      <c r="BU25" s="29">
        <f t="shared" si="6"/>
        <v>4.5374999999999999E-2</v>
      </c>
      <c r="BV25" s="29">
        <f t="shared" si="7"/>
        <v>7.5624999999999998E-2</v>
      </c>
      <c r="BW25" s="72">
        <f t="shared" si="29"/>
        <v>6.0499999999999998E-2</v>
      </c>
      <c r="BX25" s="347">
        <f t="shared" si="74"/>
        <v>1.5125E-2</v>
      </c>
      <c r="BY25" s="72">
        <f t="shared" si="75"/>
        <v>4.5374999999999999E-2</v>
      </c>
      <c r="BZ25" s="297">
        <f t="shared" si="76"/>
        <v>7.5624999999999998E-2</v>
      </c>
      <c r="CA25" s="75"/>
      <c r="CB25" s="72">
        <v>9.7100000000000006E-2</v>
      </c>
      <c r="CC25" s="72">
        <f t="shared" si="30"/>
        <v>2.4275000000000001E-2</v>
      </c>
      <c r="CD25" s="72">
        <f t="shared" si="8"/>
        <v>7.2825000000000001E-2</v>
      </c>
      <c r="CE25" s="72">
        <f t="shared" si="9"/>
        <v>0.12137500000000001</v>
      </c>
      <c r="CF25" s="72">
        <f t="shared" si="31"/>
        <v>9.7100000000000006E-2</v>
      </c>
      <c r="CG25" s="347">
        <f t="shared" si="77"/>
        <v>2.4275000000000001E-2</v>
      </c>
      <c r="CH25" s="72">
        <f t="shared" si="78"/>
        <v>7.2825000000000001E-2</v>
      </c>
      <c r="CI25" s="297">
        <f t="shared" si="79"/>
        <v>0.12137500000000001</v>
      </c>
      <c r="CJ25" s="75" t="s">
        <v>50</v>
      </c>
      <c r="CK25" s="72">
        <v>6.3299999999999995E-2</v>
      </c>
      <c r="CL25" s="72">
        <f t="shared" si="32"/>
        <v>1.5824999999999999E-2</v>
      </c>
      <c r="CM25" s="72">
        <f t="shared" si="33"/>
        <v>4.7474999999999996E-2</v>
      </c>
      <c r="CN25" s="72">
        <f t="shared" si="34"/>
        <v>7.9125000000000001E-2</v>
      </c>
      <c r="CO25" s="72">
        <f t="shared" si="35"/>
        <v>6.3299999999999995E-2</v>
      </c>
      <c r="CP25" s="347">
        <f t="shared" si="36"/>
        <v>1.5824999999999999E-2</v>
      </c>
      <c r="CQ25" s="72">
        <f t="shared" si="37"/>
        <v>4.7474999999999996E-2</v>
      </c>
      <c r="CR25" s="86">
        <f t="shared" si="38"/>
        <v>7.9125000000000001E-2</v>
      </c>
      <c r="CS25" s="191"/>
      <c r="CT25" s="72">
        <v>7.4300000000000005E-2</v>
      </c>
      <c r="CU25" s="72">
        <f t="shared" si="39"/>
        <v>1.8575000000000001E-2</v>
      </c>
      <c r="CV25" s="72">
        <f t="shared" si="80"/>
        <v>5.5725000000000004E-2</v>
      </c>
      <c r="CW25" s="72">
        <f t="shared" si="81"/>
        <v>9.2875000000000013E-2</v>
      </c>
      <c r="CX25" s="72">
        <f t="shared" si="40"/>
        <v>7.4300000000000005E-2</v>
      </c>
      <c r="CY25" s="347">
        <f t="shared" si="41"/>
        <v>1.8575000000000001E-2</v>
      </c>
      <c r="CZ25" s="72">
        <f t="shared" si="42"/>
        <v>5.5725000000000004E-2</v>
      </c>
      <c r="DA25" s="86">
        <f t="shared" si="43"/>
        <v>9.2875000000000013E-2</v>
      </c>
    </row>
    <row r="26" spans="1:105" x14ac:dyDescent="0.2">
      <c r="A26" s="511" t="s">
        <v>23</v>
      </c>
      <c r="B26" s="243"/>
      <c r="C26" s="12">
        <v>0.1</v>
      </c>
      <c r="D26" s="175">
        <v>0.17499999999999999</v>
      </c>
      <c r="E26" s="310">
        <v>25</v>
      </c>
      <c r="F26" s="168">
        <v>0.25</v>
      </c>
      <c r="G26" s="19"/>
      <c r="H26" s="73">
        <v>1.52</v>
      </c>
      <c r="I26" s="73">
        <f t="shared" si="44"/>
        <v>0.38</v>
      </c>
      <c r="J26" s="73">
        <f t="shared" si="45"/>
        <v>1.1400000000000001</v>
      </c>
      <c r="K26" s="73">
        <f t="shared" si="46"/>
        <v>1.9</v>
      </c>
      <c r="L26" s="73">
        <f t="shared" si="47"/>
        <v>0.15200000000000002</v>
      </c>
      <c r="M26" s="345">
        <f t="shared" si="48"/>
        <v>3.8000000000000006E-2</v>
      </c>
      <c r="N26" s="73">
        <f t="shared" si="49"/>
        <v>0.11400000000000002</v>
      </c>
      <c r="O26" s="314">
        <f t="shared" si="50"/>
        <v>0.19</v>
      </c>
      <c r="P26" s="85"/>
      <c r="Q26" s="72">
        <v>1.78</v>
      </c>
      <c r="R26" s="72">
        <f t="shared" si="12"/>
        <v>0.44500000000000001</v>
      </c>
      <c r="S26" s="72">
        <f t="shared" si="13"/>
        <v>1.335</v>
      </c>
      <c r="T26" s="72">
        <f t="shared" si="14"/>
        <v>2.2250000000000001</v>
      </c>
      <c r="U26" s="72">
        <f t="shared" si="51"/>
        <v>0.17800000000000002</v>
      </c>
      <c r="V26" s="347">
        <f t="shared" si="52"/>
        <v>4.4500000000000005E-2</v>
      </c>
      <c r="W26" s="72">
        <f t="shared" si="53"/>
        <v>0.13350000000000001</v>
      </c>
      <c r="X26" s="297">
        <f t="shared" si="54"/>
        <v>0.22250000000000003</v>
      </c>
      <c r="Y26" s="75"/>
      <c r="Z26" s="72">
        <v>0.97299999999999998</v>
      </c>
      <c r="AA26" s="72">
        <f t="shared" si="15"/>
        <v>0.24324999999999999</v>
      </c>
      <c r="AB26" s="72">
        <f t="shared" si="16"/>
        <v>0.72975000000000001</v>
      </c>
      <c r="AC26" s="72">
        <f t="shared" si="17"/>
        <v>1.2162500000000001</v>
      </c>
      <c r="AD26" s="72">
        <f t="shared" si="18"/>
        <v>9.7299999999999998E-2</v>
      </c>
      <c r="AE26" s="347">
        <f t="shared" si="55"/>
        <v>2.4324999999999999E-2</v>
      </c>
      <c r="AF26" s="72">
        <f t="shared" si="56"/>
        <v>7.2974999999999998E-2</v>
      </c>
      <c r="AG26" s="297">
        <f t="shared" si="57"/>
        <v>0.12162500000000001</v>
      </c>
      <c r="AH26" s="75"/>
      <c r="AI26" s="72">
        <v>0.47899999999999998</v>
      </c>
      <c r="AJ26" s="72">
        <f t="shared" si="19"/>
        <v>0.11975</v>
      </c>
      <c r="AK26" s="72">
        <f t="shared" si="20"/>
        <v>0.35924999999999996</v>
      </c>
      <c r="AL26" s="72">
        <f t="shared" si="21"/>
        <v>0.59875</v>
      </c>
      <c r="AM26" s="72">
        <f t="shared" si="22"/>
        <v>4.7899999999999998E-2</v>
      </c>
      <c r="AN26" s="347">
        <f t="shared" si="58"/>
        <v>1.1975E-2</v>
      </c>
      <c r="AO26" s="72">
        <f t="shared" si="59"/>
        <v>3.5924999999999999E-2</v>
      </c>
      <c r="AP26" s="297">
        <f t="shared" si="60"/>
        <v>5.9875000000000005E-2</v>
      </c>
      <c r="AQ26" s="75"/>
      <c r="AR26" s="72">
        <f t="shared" si="23"/>
        <v>1.1879999999999999</v>
      </c>
      <c r="AS26" s="29">
        <f t="shared" si="61"/>
        <v>0.29699999999999999</v>
      </c>
      <c r="AT26" s="72">
        <f t="shared" si="62"/>
        <v>0.89100000000000001</v>
      </c>
      <c r="AU26" s="72">
        <f t="shared" si="63"/>
        <v>1.4849999999999999</v>
      </c>
      <c r="AV26" s="72">
        <f t="shared" si="64"/>
        <v>0.1188</v>
      </c>
      <c r="AW26" s="347">
        <f t="shared" si="65"/>
        <v>2.9700000000000001E-2</v>
      </c>
      <c r="AX26" s="72">
        <f t="shared" si="66"/>
        <v>8.9100000000000013E-2</v>
      </c>
      <c r="AY26" s="297">
        <f t="shared" si="67"/>
        <v>0.14849999999999999</v>
      </c>
      <c r="AZ26" s="75"/>
      <c r="BA26" s="72">
        <v>1.25</v>
      </c>
      <c r="BB26" s="72">
        <f t="shared" si="24"/>
        <v>0.3125</v>
      </c>
      <c r="BC26" s="72">
        <f t="shared" si="2"/>
        <v>0.9375</v>
      </c>
      <c r="BD26" s="72">
        <f t="shared" si="3"/>
        <v>1.5625</v>
      </c>
      <c r="BE26" s="72">
        <f t="shared" si="25"/>
        <v>0.125</v>
      </c>
      <c r="BF26" s="347">
        <f t="shared" si="68"/>
        <v>3.125E-2</v>
      </c>
      <c r="BG26" s="72">
        <f t="shared" si="69"/>
        <v>9.375E-2</v>
      </c>
      <c r="BH26" s="297">
        <f t="shared" si="70"/>
        <v>0.15625</v>
      </c>
      <c r="BI26" s="75"/>
      <c r="BJ26" s="72">
        <v>0.872</v>
      </c>
      <c r="BK26" s="72">
        <f t="shared" si="26"/>
        <v>0.218</v>
      </c>
      <c r="BL26" s="72">
        <f t="shared" si="4"/>
        <v>0.65400000000000003</v>
      </c>
      <c r="BM26" s="72">
        <f t="shared" si="5"/>
        <v>1.0900000000000001</v>
      </c>
      <c r="BN26" s="72">
        <f t="shared" si="27"/>
        <v>8.72E-2</v>
      </c>
      <c r="BO26" s="347">
        <f t="shared" si="71"/>
        <v>2.18E-2</v>
      </c>
      <c r="BP26" s="72">
        <f t="shared" si="72"/>
        <v>6.54E-2</v>
      </c>
      <c r="BQ26" s="297">
        <f t="shared" si="73"/>
        <v>0.10900000000000001</v>
      </c>
      <c r="BR26" s="75"/>
      <c r="BS26" s="72">
        <v>0.55400000000000005</v>
      </c>
      <c r="BT26" s="29">
        <f t="shared" si="28"/>
        <v>0.13850000000000001</v>
      </c>
      <c r="BU26" s="29">
        <f t="shared" si="6"/>
        <v>0.41550000000000004</v>
      </c>
      <c r="BV26" s="29">
        <f t="shared" si="7"/>
        <v>0.69250000000000012</v>
      </c>
      <c r="BW26" s="72">
        <f t="shared" si="29"/>
        <v>5.5400000000000005E-2</v>
      </c>
      <c r="BX26" s="347">
        <f t="shared" si="74"/>
        <v>1.3850000000000001E-2</v>
      </c>
      <c r="BY26" s="72">
        <f t="shared" si="75"/>
        <v>4.1550000000000004E-2</v>
      </c>
      <c r="BZ26" s="297">
        <f t="shared" si="76"/>
        <v>6.925000000000002E-2</v>
      </c>
      <c r="CA26" s="75"/>
      <c r="CB26" s="72">
        <v>0.89</v>
      </c>
      <c r="CC26" s="72">
        <f t="shared" si="30"/>
        <v>0.2225</v>
      </c>
      <c r="CD26" s="72">
        <f t="shared" si="8"/>
        <v>0.66749999999999998</v>
      </c>
      <c r="CE26" s="72">
        <f t="shared" si="9"/>
        <v>1.1125</v>
      </c>
      <c r="CF26" s="72">
        <f t="shared" si="31"/>
        <v>8.900000000000001E-2</v>
      </c>
      <c r="CG26" s="347">
        <f t="shared" si="77"/>
        <v>2.2250000000000002E-2</v>
      </c>
      <c r="CH26" s="72">
        <f t="shared" si="78"/>
        <v>6.6750000000000004E-2</v>
      </c>
      <c r="CI26" s="297">
        <f t="shared" si="79"/>
        <v>0.11125000000000002</v>
      </c>
      <c r="CJ26" s="75"/>
      <c r="CK26" s="72">
        <v>1.26</v>
      </c>
      <c r="CL26" s="72">
        <f t="shared" si="32"/>
        <v>0.315</v>
      </c>
      <c r="CM26" s="72">
        <f t="shared" si="33"/>
        <v>0.94500000000000006</v>
      </c>
      <c r="CN26" s="72">
        <f t="shared" si="34"/>
        <v>1.575</v>
      </c>
      <c r="CO26" s="72">
        <f t="shared" si="35"/>
        <v>0.126</v>
      </c>
      <c r="CP26" s="347">
        <f t="shared" si="36"/>
        <v>3.15E-2</v>
      </c>
      <c r="CQ26" s="72">
        <f t="shared" si="37"/>
        <v>9.4500000000000015E-2</v>
      </c>
      <c r="CR26" s="86">
        <f t="shared" si="38"/>
        <v>0.1575</v>
      </c>
      <c r="CS26" s="191"/>
      <c r="CT26" s="72">
        <v>1.02</v>
      </c>
      <c r="CU26" s="72">
        <f t="shared" si="39"/>
        <v>0.255</v>
      </c>
      <c r="CV26" s="72">
        <f t="shared" si="80"/>
        <v>0.76500000000000001</v>
      </c>
      <c r="CW26" s="72">
        <f t="shared" si="81"/>
        <v>1.2749999999999999</v>
      </c>
      <c r="CX26" s="72">
        <f t="shared" si="40"/>
        <v>0.10200000000000001</v>
      </c>
      <c r="CY26" s="347">
        <f t="shared" si="41"/>
        <v>2.5500000000000002E-2</v>
      </c>
      <c r="CZ26" s="72">
        <f t="shared" si="42"/>
        <v>7.6500000000000012E-2</v>
      </c>
      <c r="DA26" s="86">
        <f t="shared" si="43"/>
        <v>0.1275</v>
      </c>
    </row>
    <row r="27" spans="1:105" x14ac:dyDescent="0.2">
      <c r="A27" s="511" t="s">
        <v>22</v>
      </c>
      <c r="B27" s="243"/>
      <c r="C27" s="12">
        <v>2.9999999999999997E-4</v>
      </c>
      <c r="D27" s="175">
        <v>1.95</v>
      </c>
      <c r="E27" s="310">
        <v>25</v>
      </c>
      <c r="F27" s="168">
        <v>0.25</v>
      </c>
      <c r="G27" s="19" t="s">
        <v>50</v>
      </c>
      <c r="H27" s="73">
        <v>1.54</v>
      </c>
      <c r="I27" s="73">
        <f t="shared" si="44"/>
        <v>0.38500000000000001</v>
      </c>
      <c r="J27" s="73">
        <f t="shared" si="45"/>
        <v>1.155</v>
      </c>
      <c r="K27" s="73">
        <f t="shared" si="46"/>
        <v>1.925</v>
      </c>
      <c r="L27" s="73">
        <f t="shared" si="47"/>
        <v>4.6199999999999995E-4</v>
      </c>
      <c r="M27" s="345">
        <f t="shared" si="48"/>
        <v>1.1549999999999999E-4</v>
      </c>
      <c r="N27" s="73">
        <f t="shared" si="49"/>
        <v>3.4649999999999997E-4</v>
      </c>
      <c r="O27" s="314">
        <f t="shared" si="50"/>
        <v>5.775E-4</v>
      </c>
      <c r="P27" s="85" t="s">
        <v>50</v>
      </c>
      <c r="Q27" s="72">
        <v>1.89</v>
      </c>
      <c r="R27" s="72">
        <f t="shared" si="12"/>
        <v>0.47249999999999998</v>
      </c>
      <c r="S27" s="72">
        <f t="shared" si="13"/>
        <v>1.4175</v>
      </c>
      <c r="T27" s="72">
        <f t="shared" si="14"/>
        <v>2.3624999999999998</v>
      </c>
      <c r="U27" s="72">
        <f t="shared" si="51"/>
        <v>5.669999999999999E-4</v>
      </c>
      <c r="V27" s="347">
        <f t="shared" si="52"/>
        <v>1.4174999999999998E-4</v>
      </c>
      <c r="W27" s="72">
        <f t="shared" si="53"/>
        <v>4.2524999999999996E-4</v>
      </c>
      <c r="X27" s="297">
        <f t="shared" si="54"/>
        <v>7.0874999999999985E-4</v>
      </c>
      <c r="Y27" s="75" t="s">
        <v>50</v>
      </c>
      <c r="Z27" s="72">
        <v>1.91</v>
      </c>
      <c r="AA27" s="72">
        <f t="shared" si="15"/>
        <v>0.47749999999999998</v>
      </c>
      <c r="AB27" s="72">
        <f t="shared" si="16"/>
        <v>1.4324999999999999</v>
      </c>
      <c r="AC27" s="72">
        <f t="shared" si="17"/>
        <v>2.3874999999999997</v>
      </c>
      <c r="AD27" s="72">
        <f t="shared" si="18"/>
        <v>5.7299999999999994E-4</v>
      </c>
      <c r="AE27" s="347">
        <f t="shared" si="55"/>
        <v>1.4324999999999999E-4</v>
      </c>
      <c r="AF27" s="72">
        <f t="shared" si="56"/>
        <v>4.297499999999999E-4</v>
      </c>
      <c r="AG27" s="297">
        <f t="shared" si="57"/>
        <v>7.1624999999999987E-4</v>
      </c>
      <c r="AH27" s="75" t="s">
        <v>50</v>
      </c>
      <c r="AI27" s="72">
        <v>1.85</v>
      </c>
      <c r="AJ27" s="72">
        <f t="shared" si="19"/>
        <v>0.46250000000000002</v>
      </c>
      <c r="AK27" s="72">
        <f t="shared" si="20"/>
        <v>1.3875000000000002</v>
      </c>
      <c r="AL27" s="72">
        <f t="shared" si="21"/>
        <v>2.3125</v>
      </c>
      <c r="AM27" s="72">
        <f t="shared" si="22"/>
        <v>5.5499999999999994E-4</v>
      </c>
      <c r="AN27" s="347">
        <f t="shared" si="58"/>
        <v>1.3874999999999998E-4</v>
      </c>
      <c r="AO27" s="72">
        <f t="shared" si="59"/>
        <v>4.1625000000000001E-4</v>
      </c>
      <c r="AP27" s="297">
        <f t="shared" si="60"/>
        <v>6.9374999999999992E-4</v>
      </c>
      <c r="AQ27" s="75"/>
      <c r="AR27" s="72">
        <f t="shared" si="23"/>
        <v>1.7974999999999999</v>
      </c>
      <c r="AS27" s="29">
        <f t="shared" si="61"/>
        <v>0.44937499999999997</v>
      </c>
      <c r="AT27" s="72">
        <f t="shared" si="62"/>
        <v>1.348125</v>
      </c>
      <c r="AU27" s="72">
        <f t="shared" si="63"/>
        <v>2.2468749999999997</v>
      </c>
      <c r="AV27" s="72">
        <f t="shared" si="64"/>
        <v>5.3924999999999991E-4</v>
      </c>
      <c r="AW27" s="347">
        <f t="shared" si="65"/>
        <v>1.3481249999999998E-4</v>
      </c>
      <c r="AX27" s="72">
        <f t="shared" si="66"/>
        <v>4.0443749999999996E-4</v>
      </c>
      <c r="AY27" s="297">
        <f t="shared" si="67"/>
        <v>6.7406249999999986E-4</v>
      </c>
      <c r="AZ27" s="75" t="s">
        <v>50</v>
      </c>
      <c r="BA27" s="72">
        <v>1.91</v>
      </c>
      <c r="BB27" s="72">
        <f t="shared" si="24"/>
        <v>0.47749999999999998</v>
      </c>
      <c r="BC27" s="72">
        <f t="shared" si="2"/>
        <v>1.4324999999999999</v>
      </c>
      <c r="BD27" s="72">
        <f t="shared" si="3"/>
        <v>2.3874999999999997</v>
      </c>
      <c r="BE27" s="72">
        <f t="shared" si="25"/>
        <v>5.7299999999999994E-4</v>
      </c>
      <c r="BF27" s="347">
        <f t="shared" si="68"/>
        <v>1.4324999999999999E-4</v>
      </c>
      <c r="BG27" s="72">
        <f t="shared" si="69"/>
        <v>4.297499999999999E-4</v>
      </c>
      <c r="BH27" s="297">
        <f t="shared" si="70"/>
        <v>7.1624999999999987E-4</v>
      </c>
      <c r="BI27" s="75" t="s">
        <v>50</v>
      </c>
      <c r="BJ27" s="72">
        <v>1.94</v>
      </c>
      <c r="BK27" s="72">
        <f t="shared" si="26"/>
        <v>0.48499999999999999</v>
      </c>
      <c r="BL27" s="72">
        <f t="shared" si="4"/>
        <v>1.4550000000000001</v>
      </c>
      <c r="BM27" s="72">
        <f t="shared" si="5"/>
        <v>2.4249999999999998</v>
      </c>
      <c r="BN27" s="72">
        <f t="shared" si="27"/>
        <v>5.8199999999999994E-4</v>
      </c>
      <c r="BO27" s="347">
        <f t="shared" si="71"/>
        <v>1.4549999999999999E-4</v>
      </c>
      <c r="BP27" s="72">
        <f t="shared" si="72"/>
        <v>4.3649999999999998E-4</v>
      </c>
      <c r="BQ27" s="297">
        <f t="shared" si="73"/>
        <v>7.2749999999999985E-4</v>
      </c>
      <c r="BR27" s="75" t="s">
        <v>50</v>
      </c>
      <c r="BS27" s="72">
        <v>1.85</v>
      </c>
      <c r="BT27" s="29">
        <f t="shared" si="28"/>
        <v>0.46250000000000002</v>
      </c>
      <c r="BU27" s="29">
        <f t="shared" si="6"/>
        <v>1.3875000000000002</v>
      </c>
      <c r="BV27" s="29">
        <f t="shared" si="7"/>
        <v>2.3125</v>
      </c>
      <c r="BW27" s="72">
        <f t="shared" si="29"/>
        <v>5.5499999999999994E-4</v>
      </c>
      <c r="BX27" s="347">
        <f t="shared" si="74"/>
        <v>1.3874999999999998E-4</v>
      </c>
      <c r="BY27" s="72">
        <f t="shared" si="75"/>
        <v>4.1625000000000001E-4</v>
      </c>
      <c r="BZ27" s="297">
        <f t="shared" si="76"/>
        <v>6.9374999999999992E-4</v>
      </c>
      <c r="CA27" s="75" t="s">
        <v>50</v>
      </c>
      <c r="CB27" s="72">
        <v>1.89</v>
      </c>
      <c r="CC27" s="72">
        <f t="shared" si="30"/>
        <v>0.47249999999999998</v>
      </c>
      <c r="CD27" s="72">
        <f t="shared" si="8"/>
        <v>1.4175</v>
      </c>
      <c r="CE27" s="72">
        <f t="shared" si="9"/>
        <v>2.3624999999999998</v>
      </c>
      <c r="CF27" s="72">
        <f t="shared" si="31"/>
        <v>5.669999999999999E-4</v>
      </c>
      <c r="CG27" s="347">
        <f t="shared" si="77"/>
        <v>1.4174999999999998E-4</v>
      </c>
      <c r="CH27" s="72">
        <f t="shared" si="78"/>
        <v>4.2524999999999996E-4</v>
      </c>
      <c r="CI27" s="297">
        <f t="shared" si="79"/>
        <v>7.0874999999999985E-4</v>
      </c>
      <c r="CJ27" s="75" t="s">
        <v>50</v>
      </c>
      <c r="CK27" s="72">
        <v>1.93</v>
      </c>
      <c r="CL27" s="72">
        <f t="shared" si="32"/>
        <v>0.48249999999999998</v>
      </c>
      <c r="CM27" s="72">
        <f t="shared" si="33"/>
        <v>1.4475</v>
      </c>
      <c r="CN27" s="72">
        <f t="shared" si="34"/>
        <v>2.4125000000000001</v>
      </c>
      <c r="CO27" s="72">
        <f t="shared" si="35"/>
        <v>5.7899999999999998E-4</v>
      </c>
      <c r="CP27" s="347">
        <f t="shared" si="36"/>
        <v>1.4474999999999999E-4</v>
      </c>
      <c r="CQ27" s="72">
        <f t="shared" si="37"/>
        <v>4.3424999999999996E-4</v>
      </c>
      <c r="CR27" s="86">
        <f t="shared" si="38"/>
        <v>7.2375E-4</v>
      </c>
      <c r="CS27" s="191" t="s">
        <v>50</v>
      </c>
      <c r="CT27" s="72">
        <v>1.9</v>
      </c>
      <c r="CU27" s="72">
        <f t="shared" si="39"/>
        <v>0.47499999999999998</v>
      </c>
      <c r="CV27" s="72">
        <f t="shared" si="80"/>
        <v>1.4249999999999998</v>
      </c>
      <c r="CW27" s="72">
        <f t="shared" si="81"/>
        <v>2.375</v>
      </c>
      <c r="CX27" s="72">
        <f t="shared" si="40"/>
        <v>5.6999999999999998E-4</v>
      </c>
      <c r="CY27" s="347">
        <f t="shared" si="41"/>
        <v>1.4249999999999999E-4</v>
      </c>
      <c r="CZ27" s="72">
        <f t="shared" si="42"/>
        <v>4.2749999999999993E-4</v>
      </c>
      <c r="DA27" s="86">
        <f t="shared" si="43"/>
        <v>7.1249999999999992E-4</v>
      </c>
    </row>
    <row r="28" spans="1:105" ht="17" thickBot="1" x14ac:dyDescent="0.25">
      <c r="A28" s="514" t="s">
        <v>32</v>
      </c>
      <c r="B28" s="244"/>
      <c r="C28" s="24">
        <v>2.9999999999999997E-4</v>
      </c>
      <c r="D28" s="246">
        <v>0.4</v>
      </c>
      <c r="E28" s="310">
        <v>25</v>
      </c>
      <c r="F28" s="168">
        <v>0.25</v>
      </c>
      <c r="G28" s="28" t="s">
        <v>50</v>
      </c>
      <c r="H28" s="327">
        <v>0.31900000000000001</v>
      </c>
      <c r="I28" s="327">
        <f t="shared" si="44"/>
        <v>7.9750000000000001E-2</v>
      </c>
      <c r="J28" s="327">
        <f t="shared" si="45"/>
        <v>0.23925000000000002</v>
      </c>
      <c r="K28" s="327">
        <f t="shared" si="46"/>
        <v>0.39874999999999999</v>
      </c>
      <c r="L28" s="327">
        <f t="shared" si="47"/>
        <v>9.5699999999999995E-5</v>
      </c>
      <c r="M28" s="346">
        <f t="shared" si="48"/>
        <v>2.3924999999999999E-5</v>
      </c>
      <c r="N28" s="327">
        <f t="shared" si="49"/>
        <v>7.1774999999999996E-5</v>
      </c>
      <c r="O28" s="334">
        <f t="shared" si="50"/>
        <v>1.1962499999999999E-4</v>
      </c>
      <c r="P28" s="87" t="s">
        <v>50</v>
      </c>
      <c r="Q28" s="88">
        <v>0.39100000000000001</v>
      </c>
      <c r="R28" s="88">
        <f t="shared" si="12"/>
        <v>9.7750000000000004E-2</v>
      </c>
      <c r="S28" s="88">
        <f t="shared" si="13"/>
        <v>0.29325000000000001</v>
      </c>
      <c r="T28" s="88">
        <f t="shared" si="14"/>
        <v>0.48875000000000002</v>
      </c>
      <c r="U28" s="88">
        <f t="shared" si="51"/>
        <v>1.1729999999999999E-4</v>
      </c>
      <c r="V28" s="348">
        <f t="shared" si="52"/>
        <v>2.9324999999999998E-5</v>
      </c>
      <c r="W28" s="88">
        <f t="shared" si="53"/>
        <v>8.7974999999999997E-5</v>
      </c>
      <c r="X28" s="318">
        <f t="shared" si="54"/>
        <v>1.46625E-4</v>
      </c>
      <c r="Y28" s="77" t="s">
        <v>50</v>
      </c>
      <c r="Z28" s="88">
        <v>0.39600000000000002</v>
      </c>
      <c r="AA28" s="88">
        <f t="shared" si="15"/>
        <v>9.9000000000000005E-2</v>
      </c>
      <c r="AB28" s="88">
        <f t="shared" si="16"/>
        <v>0.29700000000000004</v>
      </c>
      <c r="AC28" s="88">
        <f t="shared" si="17"/>
        <v>0.495</v>
      </c>
      <c r="AD28" s="88">
        <f t="shared" si="18"/>
        <v>1.188E-4</v>
      </c>
      <c r="AE28" s="348">
        <f t="shared" si="55"/>
        <v>2.97E-5</v>
      </c>
      <c r="AF28" s="88">
        <f t="shared" si="56"/>
        <v>8.9100000000000011E-5</v>
      </c>
      <c r="AG28" s="318">
        <f t="shared" si="57"/>
        <v>1.4849999999999998E-4</v>
      </c>
      <c r="AH28" s="233" t="s">
        <v>50</v>
      </c>
      <c r="AI28" s="260">
        <v>0.38300000000000001</v>
      </c>
      <c r="AJ28" s="260">
        <f t="shared" si="19"/>
        <v>9.5750000000000002E-2</v>
      </c>
      <c r="AK28" s="260">
        <f t="shared" si="20"/>
        <v>0.28725000000000001</v>
      </c>
      <c r="AL28" s="260">
        <f t="shared" si="21"/>
        <v>0.47875000000000001</v>
      </c>
      <c r="AM28" s="260">
        <f t="shared" si="22"/>
        <v>1.1489999999999999E-4</v>
      </c>
      <c r="AN28" s="354">
        <f t="shared" si="58"/>
        <v>2.8724999999999997E-5</v>
      </c>
      <c r="AO28" s="260">
        <f t="shared" si="59"/>
        <v>8.6174999999999994E-5</v>
      </c>
      <c r="AP28" s="298">
        <f t="shared" si="60"/>
        <v>1.4362499999999998E-4</v>
      </c>
      <c r="AQ28" s="233"/>
      <c r="AR28" s="260">
        <f t="shared" si="23"/>
        <v>0.37224999999999997</v>
      </c>
      <c r="AS28" s="262">
        <f t="shared" si="61"/>
        <v>9.3062499999999992E-2</v>
      </c>
      <c r="AT28" s="260">
        <f t="shared" si="62"/>
        <v>0.27918749999999998</v>
      </c>
      <c r="AU28" s="260">
        <f t="shared" si="63"/>
        <v>0.46531249999999996</v>
      </c>
      <c r="AV28" s="260">
        <f t="shared" si="64"/>
        <v>1.1167499999999998E-4</v>
      </c>
      <c r="AW28" s="354">
        <f t="shared" si="65"/>
        <v>2.7918749999999994E-5</v>
      </c>
      <c r="AX28" s="260">
        <f t="shared" si="66"/>
        <v>8.3756249999999979E-5</v>
      </c>
      <c r="AY28" s="298">
        <f t="shared" si="67"/>
        <v>1.3959374999999999E-4</v>
      </c>
      <c r="AZ28" s="233" t="s">
        <v>50</v>
      </c>
      <c r="BA28" s="260">
        <v>0.39600000000000002</v>
      </c>
      <c r="BB28" s="260">
        <f t="shared" si="24"/>
        <v>9.9000000000000005E-2</v>
      </c>
      <c r="BC28" s="260">
        <f t="shared" si="2"/>
        <v>0.29700000000000004</v>
      </c>
      <c r="BD28" s="260">
        <f t="shared" si="3"/>
        <v>0.495</v>
      </c>
      <c r="BE28" s="260">
        <f t="shared" si="25"/>
        <v>1.188E-4</v>
      </c>
      <c r="BF28" s="354">
        <f t="shared" si="68"/>
        <v>2.97E-5</v>
      </c>
      <c r="BG28" s="260">
        <f t="shared" si="69"/>
        <v>8.9100000000000011E-5</v>
      </c>
      <c r="BH28" s="298">
        <f t="shared" si="70"/>
        <v>1.4849999999999998E-4</v>
      </c>
      <c r="BI28" s="233" t="s">
        <v>50</v>
      </c>
      <c r="BJ28" s="260">
        <v>0.40100000000000002</v>
      </c>
      <c r="BK28" s="260">
        <f t="shared" si="26"/>
        <v>0.10025000000000001</v>
      </c>
      <c r="BL28" s="260">
        <f t="shared" si="4"/>
        <v>0.30075000000000002</v>
      </c>
      <c r="BM28" s="260">
        <f t="shared" si="5"/>
        <v>0.50124999999999997</v>
      </c>
      <c r="BN28" s="260">
        <f t="shared" si="27"/>
        <v>1.203E-4</v>
      </c>
      <c r="BO28" s="354">
        <f t="shared" si="71"/>
        <v>3.0074999999999999E-5</v>
      </c>
      <c r="BP28" s="260">
        <f t="shared" si="72"/>
        <v>9.0224999999999998E-5</v>
      </c>
      <c r="BQ28" s="298">
        <f t="shared" si="73"/>
        <v>1.5037499999999998E-4</v>
      </c>
      <c r="BR28" s="233" t="s">
        <v>50</v>
      </c>
      <c r="BS28" s="260">
        <v>0.38200000000000001</v>
      </c>
      <c r="BT28" s="262">
        <f t="shared" si="28"/>
        <v>9.5500000000000002E-2</v>
      </c>
      <c r="BU28" s="262">
        <f t="shared" si="6"/>
        <v>0.28649999999999998</v>
      </c>
      <c r="BV28" s="262">
        <f t="shared" si="7"/>
        <v>0.47750000000000004</v>
      </c>
      <c r="BW28" s="260">
        <f t="shared" si="29"/>
        <v>1.1459999999999999E-4</v>
      </c>
      <c r="BX28" s="354">
        <f t="shared" si="74"/>
        <v>2.8649999999999998E-5</v>
      </c>
      <c r="BY28" s="260">
        <f t="shared" si="75"/>
        <v>8.5949999999999989E-5</v>
      </c>
      <c r="BZ28" s="298">
        <f t="shared" si="76"/>
        <v>1.4324999999999999E-4</v>
      </c>
      <c r="CA28" s="233" t="s">
        <v>50</v>
      </c>
      <c r="CB28" s="260">
        <v>0.39100000000000001</v>
      </c>
      <c r="CC28" s="260">
        <f t="shared" si="30"/>
        <v>9.7750000000000004E-2</v>
      </c>
      <c r="CD28" s="260">
        <f t="shared" si="8"/>
        <v>0.29325000000000001</v>
      </c>
      <c r="CE28" s="260">
        <f t="shared" si="9"/>
        <v>0.48875000000000002</v>
      </c>
      <c r="CF28" s="260">
        <f t="shared" si="31"/>
        <v>1.1729999999999999E-4</v>
      </c>
      <c r="CG28" s="354">
        <f t="shared" si="77"/>
        <v>2.9324999999999998E-5</v>
      </c>
      <c r="CH28" s="260">
        <f t="shared" si="78"/>
        <v>8.7974999999999997E-5</v>
      </c>
      <c r="CI28" s="298">
        <f t="shared" si="79"/>
        <v>1.46625E-4</v>
      </c>
      <c r="CJ28" s="77" t="s">
        <v>50</v>
      </c>
      <c r="CK28" s="88">
        <v>0.4</v>
      </c>
      <c r="CL28" s="88">
        <f t="shared" si="32"/>
        <v>0.1</v>
      </c>
      <c r="CM28" s="88">
        <f t="shared" si="33"/>
        <v>0.30000000000000004</v>
      </c>
      <c r="CN28" s="88">
        <f t="shared" si="34"/>
        <v>0.5</v>
      </c>
      <c r="CO28" s="88">
        <f t="shared" si="35"/>
        <v>1.1999999999999999E-4</v>
      </c>
      <c r="CP28" s="348">
        <f t="shared" si="36"/>
        <v>2.9999999999999997E-5</v>
      </c>
      <c r="CQ28" s="88">
        <f t="shared" si="37"/>
        <v>9.0000000000000006E-5</v>
      </c>
      <c r="CR28" s="89">
        <f t="shared" si="38"/>
        <v>1.4999999999999999E-4</v>
      </c>
      <c r="CS28" s="192" t="s">
        <v>50</v>
      </c>
      <c r="CT28" s="88">
        <v>0.39300000000000002</v>
      </c>
      <c r="CU28" s="72">
        <f t="shared" si="39"/>
        <v>9.8250000000000004E-2</v>
      </c>
      <c r="CV28" s="72">
        <f t="shared" si="80"/>
        <v>0.29475000000000001</v>
      </c>
      <c r="CW28" s="72">
        <f t="shared" si="81"/>
        <v>0.49125000000000002</v>
      </c>
      <c r="CX28" s="72">
        <f t="shared" si="40"/>
        <v>1.1789999999999999E-4</v>
      </c>
      <c r="CY28" s="347">
        <f t="shared" si="41"/>
        <v>2.9474999999999998E-5</v>
      </c>
      <c r="CZ28" s="72">
        <f t="shared" si="42"/>
        <v>8.8424999999999994E-5</v>
      </c>
      <c r="DA28" s="86">
        <f t="shared" si="43"/>
        <v>1.4737499999999999E-4</v>
      </c>
    </row>
    <row r="29" spans="1:105" ht="32" x14ac:dyDescent="0.2">
      <c r="A29" s="128" t="s">
        <v>69</v>
      </c>
      <c r="B29" s="506"/>
      <c r="C29" s="117"/>
      <c r="D29" s="127"/>
      <c r="E29" s="300"/>
      <c r="F29" s="374"/>
      <c r="G29" s="586"/>
      <c r="H29" s="587"/>
      <c r="I29" s="587"/>
      <c r="J29" s="587"/>
      <c r="K29" s="587"/>
      <c r="L29" s="587">
        <f>ROUND(SUM(L32:L44),1)</f>
        <v>0.7</v>
      </c>
      <c r="M29" s="587">
        <f>ROUND(SUM(M32:M44),1)</f>
        <v>0.2</v>
      </c>
      <c r="N29" s="587">
        <f>L29-M29</f>
        <v>0.49999999999999994</v>
      </c>
      <c r="O29" s="588">
        <f>L29+M29</f>
        <v>0.89999999999999991</v>
      </c>
      <c r="P29" s="589"/>
      <c r="Q29" s="531"/>
      <c r="R29" s="531"/>
      <c r="S29" s="531"/>
      <c r="T29" s="531"/>
      <c r="U29" s="531">
        <f>ROUND(SUM(U32:U44),1)</f>
        <v>0.9</v>
      </c>
      <c r="V29" s="531">
        <f>ROUND(SUM(V32:V44),1)</f>
        <v>0.2</v>
      </c>
      <c r="W29" s="531">
        <f>U29-V29</f>
        <v>0.7</v>
      </c>
      <c r="X29" s="590">
        <f>U29+V29</f>
        <v>1.1000000000000001</v>
      </c>
      <c r="Y29" s="530"/>
      <c r="Z29" s="531"/>
      <c r="AA29" s="531"/>
      <c r="AB29" s="531"/>
      <c r="AC29" s="531"/>
      <c r="AD29" s="531">
        <f>ROUND(SUM(AD32:AD44),1)</f>
        <v>0.9</v>
      </c>
      <c r="AE29" s="531">
        <f>ROUND(SUM(AE32:AE44),1)</f>
        <v>0.2</v>
      </c>
      <c r="AF29" s="531">
        <f>AD29-AE29</f>
        <v>0.7</v>
      </c>
      <c r="AG29" s="590">
        <f>AD29+AE29</f>
        <v>1.1000000000000001</v>
      </c>
      <c r="AH29" s="529"/>
      <c r="AI29" s="528"/>
      <c r="AJ29" s="528"/>
      <c r="AK29" s="528"/>
      <c r="AL29" s="528"/>
      <c r="AM29" s="528">
        <f>ROUND(SUM(AM32:AM44),1)</f>
        <v>0.8</v>
      </c>
      <c r="AN29" s="528">
        <f>ROUND(SUM(AN32:AN44),1)</f>
        <v>0.2</v>
      </c>
      <c r="AO29" s="528">
        <f>AM29-AN29</f>
        <v>0.60000000000000009</v>
      </c>
      <c r="AP29" s="591">
        <f>AM29+AN29</f>
        <v>1</v>
      </c>
      <c r="AQ29" s="529"/>
      <c r="AR29" s="528"/>
      <c r="AS29" s="528"/>
      <c r="AT29" s="528"/>
      <c r="AU29" s="528"/>
      <c r="AV29" s="528">
        <f>ROUND(SUM(AV32:AV44),1)</f>
        <v>0.8</v>
      </c>
      <c r="AW29" s="528">
        <f>ROUND(SUM(AW32:AW44),1)</f>
        <v>0.2</v>
      </c>
      <c r="AX29" s="528">
        <f>AV29-AW29</f>
        <v>0.60000000000000009</v>
      </c>
      <c r="AY29" s="528">
        <f>AV29+AW29</f>
        <v>1</v>
      </c>
      <c r="AZ29" s="529"/>
      <c r="BA29" s="528"/>
      <c r="BB29" s="528"/>
      <c r="BC29" s="528"/>
      <c r="BD29" s="528"/>
      <c r="BE29" s="528">
        <f>ROUND(SUM(BE32:BE44),1)</f>
        <v>1</v>
      </c>
      <c r="BF29" s="528">
        <f>ROUND(SUM(BF32:BF44),1)</f>
        <v>0.2</v>
      </c>
      <c r="BG29" s="528">
        <f>BE29-BF29</f>
        <v>0.8</v>
      </c>
      <c r="BH29" s="591">
        <f>BE29+BF29</f>
        <v>1.2</v>
      </c>
      <c r="BI29" s="529"/>
      <c r="BJ29" s="528"/>
      <c r="BK29" s="528"/>
      <c r="BL29" s="528"/>
      <c r="BM29" s="528"/>
      <c r="BN29" s="528">
        <f>ROUND(SUM(BN32:BN44),1)</f>
        <v>1</v>
      </c>
      <c r="BO29" s="528">
        <f>ROUND(SUM(BO32:BO44),1)</f>
        <v>0.3</v>
      </c>
      <c r="BP29" s="528">
        <f>BN29-BO29</f>
        <v>0.7</v>
      </c>
      <c r="BQ29" s="591">
        <f>BN29+BO29</f>
        <v>1.3</v>
      </c>
      <c r="BR29" s="529"/>
      <c r="BS29" s="528"/>
      <c r="BT29" s="528"/>
      <c r="BU29" s="528"/>
      <c r="BV29" s="528"/>
      <c r="BW29" s="528">
        <f>ROUND(SUM(BW32:BW44),1)</f>
        <v>1</v>
      </c>
      <c r="BX29" s="528">
        <f>ROUND(SUM(BX32:BX44),1)</f>
        <v>0.3</v>
      </c>
      <c r="BY29" s="528">
        <f>BW29-BX29</f>
        <v>0.7</v>
      </c>
      <c r="BZ29" s="591">
        <f>BW29+BX29</f>
        <v>1.3</v>
      </c>
      <c r="CA29" s="529"/>
      <c r="CB29" s="528"/>
      <c r="CC29" s="528"/>
      <c r="CD29" s="528"/>
      <c r="CE29" s="528"/>
      <c r="CF29" s="528">
        <f>ROUND(SUM(CF32:CF44),1)</f>
        <v>0.8</v>
      </c>
      <c r="CG29" s="528">
        <f>ROUND(SUM(CG32:CG44),1)</f>
        <v>0.2</v>
      </c>
      <c r="CH29" s="528">
        <f>CF29-CG29</f>
        <v>0.60000000000000009</v>
      </c>
      <c r="CI29" s="591">
        <f>CF29+CG29</f>
        <v>1</v>
      </c>
      <c r="CJ29" s="529"/>
      <c r="CK29" s="528"/>
      <c r="CL29" s="528"/>
      <c r="CM29" s="528"/>
      <c r="CN29" s="528"/>
      <c r="CO29" s="528">
        <f>ROUND(SUM(CO32:CO44),1)</f>
        <v>0.7</v>
      </c>
      <c r="CP29" s="528">
        <f>ROUND(SUM(CP32:CP44),1)</f>
        <v>0.2</v>
      </c>
      <c r="CQ29" s="528">
        <f>CO29-CP29</f>
        <v>0.49999999999999994</v>
      </c>
      <c r="CR29" s="592">
        <f>CO29+CP29</f>
        <v>0.89999999999999991</v>
      </c>
      <c r="CS29" s="529"/>
      <c r="CT29" s="528"/>
      <c r="CU29" s="528"/>
      <c r="CV29" s="528"/>
      <c r="CW29" s="528"/>
      <c r="CX29" s="528">
        <f>ROUND(SUM(CX32:CX44),1)</f>
        <v>0.7</v>
      </c>
      <c r="CY29" s="528">
        <f>ROUND(SUM(CY32:CY44),1)</f>
        <v>0.2</v>
      </c>
      <c r="CZ29" s="528">
        <f>CX29-CY29</f>
        <v>0.49999999999999994</v>
      </c>
      <c r="DA29" s="592">
        <f>CX29+CY29</f>
        <v>0.89999999999999991</v>
      </c>
    </row>
    <row r="30" spans="1:105" x14ac:dyDescent="0.2">
      <c r="A30" s="978" t="s">
        <v>168</v>
      </c>
      <c r="B30" s="867"/>
      <c r="C30" s="868"/>
      <c r="D30" s="869"/>
      <c r="E30" s="870"/>
      <c r="F30" s="913"/>
      <c r="G30" s="872"/>
      <c r="H30" s="873"/>
      <c r="I30" s="873"/>
      <c r="J30" s="873"/>
      <c r="K30" s="873"/>
      <c r="L30" s="873"/>
      <c r="M30" s="873"/>
      <c r="N30" s="873"/>
      <c r="O30" s="874"/>
      <c r="P30" s="589"/>
      <c r="Q30" s="531"/>
      <c r="R30" s="531"/>
      <c r="S30" s="531"/>
      <c r="T30" s="531"/>
      <c r="U30" s="531"/>
      <c r="V30" s="531"/>
      <c r="W30" s="531"/>
      <c r="X30" s="590"/>
      <c r="Y30" s="530"/>
      <c r="Z30" s="531"/>
      <c r="AA30" s="531"/>
      <c r="AB30" s="531"/>
      <c r="AC30" s="531"/>
      <c r="AD30" s="531"/>
      <c r="AE30" s="531"/>
      <c r="AF30" s="531"/>
      <c r="AG30" s="590"/>
      <c r="AH30" s="530"/>
      <c r="AI30" s="531"/>
      <c r="AJ30" s="531"/>
      <c r="AK30" s="531"/>
      <c r="AL30" s="531"/>
      <c r="AM30" s="531"/>
      <c r="AN30" s="531"/>
      <c r="AO30" s="531"/>
      <c r="AP30" s="590"/>
      <c r="AQ30" s="530"/>
      <c r="AR30" s="531"/>
      <c r="AS30" s="531"/>
      <c r="AT30" s="531"/>
      <c r="AU30" s="531"/>
      <c r="AV30" s="72"/>
      <c r="AW30" s="347"/>
      <c r="AX30" s="72"/>
      <c r="AY30" s="86"/>
      <c r="AZ30" s="530"/>
      <c r="BA30" s="531"/>
      <c r="BB30" s="531"/>
      <c r="BC30" s="531"/>
      <c r="BD30" s="531"/>
      <c r="BE30" s="531"/>
      <c r="BF30" s="531"/>
      <c r="BG30" s="531"/>
      <c r="BH30" s="590"/>
      <c r="BI30" s="530"/>
      <c r="BJ30" s="531"/>
      <c r="BK30" s="531"/>
      <c r="BL30" s="531"/>
      <c r="BM30" s="531"/>
      <c r="BN30" s="531"/>
      <c r="BO30" s="531"/>
      <c r="BP30" s="531"/>
      <c r="BQ30" s="590"/>
      <c r="BR30" s="530"/>
      <c r="BS30" s="531"/>
      <c r="BT30" s="531"/>
      <c r="BU30" s="531"/>
      <c r="BV30" s="531"/>
      <c r="BW30" s="531"/>
      <c r="BX30" s="531"/>
      <c r="BY30" s="531"/>
      <c r="BZ30" s="590"/>
      <c r="CA30" s="530"/>
      <c r="CB30" s="531"/>
      <c r="CC30" s="531"/>
      <c r="CD30" s="531"/>
      <c r="CE30" s="531"/>
      <c r="CF30" s="531"/>
      <c r="CG30" s="531"/>
      <c r="CH30" s="531"/>
      <c r="CI30" s="590"/>
      <c r="CJ30" s="530"/>
      <c r="CK30" s="531"/>
      <c r="CL30" s="531"/>
      <c r="CM30" s="531"/>
      <c r="CN30" s="531"/>
      <c r="CO30" s="531"/>
      <c r="CP30" s="531"/>
      <c r="CQ30" s="531"/>
      <c r="CR30" s="875"/>
      <c r="CS30" s="530"/>
      <c r="CT30" s="531"/>
      <c r="CU30" s="531"/>
      <c r="CV30" s="531"/>
      <c r="CW30" s="531"/>
      <c r="CX30" s="531"/>
      <c r="CY30" s="531"/>
      <c r="CZ30" s="531"/>
      <c r="DA30" s="875"/>
    </row>
    <row r="31" spans="1:105" x14ac:dyDescent="0.2">
      <c r="A31" s="876" t="s">
        <v>153</v>
      </c>
      <c r="B31" s="867"/>
      <c r="C31" s="868"/>
      <c r="D31" s="869"/>
      <c r="E31" s="870"/>
      <c r="F31" s="871"/>
      <c r="G31" s="872"/>
      <c r="H31" s="873"/>
      <c r="I31" s="873"/>
      <c r="J31" s="873"/>
      <c r="K31" s="873"/>
      <c r="L31" s="873"/>
      <c r="M31" s="873"/>
      <c r="N31" s="873"/>
      <c r="O31" s="874"/>
      <c r="P31" s="589"/>
      <c r="Q31" s="531"/>
      <c r="R31" s="531"/>
      <c r="S31" s="531"/>
      <c r="T31" s="531"/>
      <c r="U31" s="531"/>
      <c r="V31" s="531"/>
      <c r="W31" s="531"/>
      <c r="X31" s="590"/>
      <c r="Y31" s="530"/>
      <c r="Z31" s="531"/>
      <c r="AA31" s="531"/>
      <c r="AB31" s="531"/>
      <c r="AC31" s="531"/>
      <c r="AD31" s="531"/>
      <c r="AE31" s="531"/>
      <c r="AF31" s="531"/>
      <c r="AG31" s="590"/>
      <c r="AH31" s="530"/>
      <c r="AI31" s="531"/>
      <c r="AJ31" s="531"/>
      <c r="AK31" s="531"/>
      <c r="AL31" s="531"/>
      <c r="AM31" s="531"/>
      <c r="AN31" s="531"/>
      <c r="AO31" s="531"/>
      <c r="AP31" s="590"/>
      <c r="AQ31" s="530"/>
      <c r="AR31" s="531"/>
      <c r="AS31" s="531"/>
      <c r="AT31" s="531"/>
      <c r="AU31" s="531"/>
      <c r="AV31" s="72"/>
      <c r="AW31" s="347"/>
      <c r="AX31" s="72"/>
      <c r="AY31" s="86"/>
      <c r="AZ31" s="530"/>
      <c r="BA31" s="531"/>
      <c r="BB31" s="531"/>
      <c r="BC31" s="531"/>
      <c r="BD31" s="531"/>
      <c r="BE31" s="531"/>
      <c r="BF31" s="531"/>
      <c r="BG31" s="531"/>
      <c r="BH31" s="590"/>
      <c r="BI31" s="530"/>
      <c r="BJ31" s="531"/>
      <c r="BK31" s="531"/>
      <c r="BL31" s="531"/>
      <c r="BM31" s="531"/>
      <c r="BN31" s="531"/>
      <c r="BO31" s="531"/>
      <c r="BP31" s="531"/>
      <c r="BQ31" s="590"/>
      <c r="BR31" s="530"/>
      <c r="BS31" s="531"/>
      <c r="BT31" s="531"/>
      <c r="BU31" s="531"/>
      <c r="BV31" s="531"/>
      <c r="BW31" s="531"/>
      <c r="BX31" s="531"/>
      <c r="BY31" s="531"/>
      <c r="BZ31" s="590"/>
      <c r="CA31" s="530"/>
      <c r="CB31" s="531"/>
      <c r="CC31" s="531"/>
      <c r="CD31" s="531"/>
      <c r="CE31" s="531"/>
      <c r="CF31" s="531"/>
      <c r="CG31" s="531"/>
      <c r="CH31" s="531"/>
      <c r="CI31" s="590"/>
      <c r="CJ31" s="530"/>
      <c r="CK31" s="531"/>
      <c r="CL31" s="531"/>
      <c r="CM31" s="531"/>
      <c r="CN31" s="531"/>
      <c r="CO31" s="531"/>
      <c r="CP31" s="531"/>
      <c r="CQ31" s="531"/>
      <c r="CR31" s="875"/>
      <c r="CS31" s="530"/>
      <c r="CT31" s="531"/>
      <c r="CU31" s="531"/>
      <c r="CV31" s="531"/>
      <c r="CW31" s="531"/>
      <c r="CX31" s="531"/>
      <c r="CY31" s="531"/>
      <c r="CZ31" s="531"/>
      <c r="DA31" s="875"/>
    </row>
    <row r="32" spans="1:105" x14ac:dyDescent="0.2">
      <c r="A32" s="508" t="s">
        <v>51</v>
      </c>
      <c r="B32" s="243"/>
      <c r="C32" s="390">
        <v>1E-4</v>
      </c>
      <c r="D32" s="11">
        <v>1</v>
      </c>
      <c r="E32" s="310">
        <v>25</v>
      </c>
      <c r="F32" s="168">
        <v>0.25</v>
      </c>
      <c r="G32" s="19"/>
      <c r="H32" s="146">
        <v>13</v>
      </c>
      <c r="I32" s="146">
        <f t="shared" si="44"/>
        <v>3.25</v>
      </c>
      <c r="J32" s="146">
        <f t="shared" si="45"/>
        <v>9.75</v>
      </c>
      <c r="K32" s="146">
        <f t="shared" si="46"/>
        <v>16.25</v>
      </c>
      <c r="L32" s="73">
        <f t="shared" si="47"/>
        <v>1.3000000000000002E-3</v>
      </c>
      <c r="M32" s="73">
        <f t="shared" si="48"/>
        <v>3.2500000000000004E-4</v>
      </c>
      <c r="N32" s="73">
        <f t="shared" si="49"/>
        <v>9.7500000000000006E-4</v>
      </c>
      <c r="O32" s="314">
        <f t="shared" si="50"/>
        <v>1.6250000000000001E-3</v>
      </c>
      <c r="P32" s="85"/>
      <c r="Q32" s="139">
        <v>14</v>
      </c>
      <c r="R32" s="139">
        <f t="shared" si="12"/>
        <v>3.5</v>
      </c>
      <c r="S32" s="139">
        <f t="shared" si="13"/>
        <v>10.5</v>
      </c>
      <c r="T32" s="139">
        <f t="shared" si="14"/>
        <v>17.5</v>
      </c>
      <c r="U32" s="72">
        <f>C32*Q32</f>
        <v>1.4E-3</v>
      </c>
      <c r="V32" s="347">
        <f t="shared" si="52"/>
        <v>3.5E-4</v>
      </c>
      <c r="W32" s="72">
        <f t="shared" si="53"/>
        <v>1.0500000000000002E-3</v>
      </c>
      <c r="X32" s="297">
        <f t="shared" si="54"/>
        <v>1.75E-3</v>
      </c>
      <c r="Y32" s="75"/>
      <c r="Z32" s="139">
        <v>13</v>
      </c>
      <c r="AA32" s="139">
        <f t="shared" si="15"/>
        <v>3.25</v>
      </c>
      <c r="AB32" s="139">
        <f t="shared" si="16"/>
        <v>9.75</v>
      </c>
      <c r="AC32" s="139">
        <f t="shared" si="17"/>
        <v>16.25</v>
      </c>
      <c r="AD32" s="72">
        <f t="shared" ref="AD32:AD44" si="82">C32*Z32</f>
        <v>1.3000000000000002E-3</v>
      </c>
      <c r="AE32" s="347">
        <f t="shared" si="55"/>
        <v>3.2500000000000004E-4</v>
      </c>
      <c r="AF32" s="72">
        <f t="shared" si="56"/>
        <v>9.7500000000000006E-4</v>
      </c>
      <c r="AG32" s="297">
        <f t="shared" si="57"/>
        <v>1.6250000000000001E-3</v>
      </c>
      <c r="AH32" s="75"/>
      <c r="AI32" s="139">
        <v>12</v>
      </c>
      <c r="AJ32" s="139">
        <f t="shared" si="19"/>
        <v>3</v>
      </c>
      <c r="AK32" s="139">
        <f t="shared" si="20"/>
        <v>9</v>
      </c>
      <c r="AL32" s="139">
        <f t="shared" si="21"/>
        <v>15</v>
      </c>
      <c r="AM32" s="72">
        <f t="shared" ref="AM32:AM44" si="83">C32*AI32</f>
        <v>1.2000000000000001E-3</v>
      </c>
      <c r="AN32" s="347">
        <f t="shared" si="58"/>
        <v>3.0000000000000003E-4</v>
      </c>
      <c r="AO32" s="72">
        <f t="shared" si="59"/>
        <v>9.0000000000000008E-4</v>
      </c>
      <c r="AP32" s="297">
        <f t="shared" si="60"/>
        <v>1.5E-3</v>
      </c>
      <c r="AQ32" s="75"/>
      <c r="AR32" s="139">
        <f t="shared" ref="AR32:AR44" si="84">SUM(H32,Q32,Z32,AI32)/4</f>
        <v>13</v>
      </c>
      <c r="AS32" s="139">
        <f>AR32*F32</f>
        <v>3.25</v>
      </c>
      <c r="AT32" s="139">
        <f>AR32-AS32</f>
        <v>9.75</v>
      </c>
      <c r="AU32" s="139">
        <f>AR32+AS32</f>
        <v>16.25</v>
      </c>
      <c r="AV32" s="72">
        <f t="shared" si="64"/>
        <v>1.3000000000000002E-3</v>
      </c>
      <c r="AW32" s="347">
        <f t="shared" si="65"/>
        <v>3.2500000000000004E-4</v>
      </c>
      <c r="AX32" s="72">
        <f t="shared" si="66"/>
        <v>9.7500000000000006E-4</v>
      </c>
      <c r="AY32" s="86">
        <f t="shared" si="67"/>
        <v>1.6250000000000001E-3</v>
      </c>
      <c r="AZ32" s="75"/>
      <c r="BA32" s="139">
        <v>12</v>
      </c>
      <c r="BB32" s="139">
        <f t="shared" si="24"/>
        <v>3</v>
      </c>
      <c r="BC32" s="139">
        <f t="shared" si="2"/>
        <v>9</v>
      </c>
      <c r="BD32" s="139">
        <f t="shared" si="3"/>
        <v>15</v>
      </c>
      <c r="BE32" s="72">
        <f t="shared" ref="BE32:BE44" si="85">C32*BA32</f>
        <v>1.2000000000000001E-3</v>
      </c>
      <c r="BF32" s="347">
        <f t="shared" si="68"/>
        <v>3.0000000000000003E-4</v>
      </c>
      <c r="BG32" s="72">
        <f t="shared" si="69"/>
        <v>9.0000000000000008E-4</v>
      </c>
      <c r="BH32" s="297">
        <f t="shared" si="70"/>
        <v>1.5E-3</v>
      </c>
      <c r="BI32" s="75"/>
      <c r="BJ32" s="139">
        <v>12</v>
      </c>
      <c r="BK32" s="139">
        <f t="shared" si="26"/>
        <v>3</v>
      </c>
      <c r="BL32" s="139">
        <f t="shared" si="4"/>
        <v>9</v>
      </c>
      <c r="BM32" s="139">
        <f t="shared" si="5"/>
        <v>15</v>
      </c>
      <c r="BN32" s="72">
        <f t="shared" ref="BN32:BN44" si="86">C32*BJ32</f>
        <v>1.2000000000000001E-3</v>
      </c>
      <c r="BO32" s="347">
        <f t="shared" si="71"/>
        <v>3.0000000000000003E-4</v>
      </c>
      <c r="BP32" s="72">
        <f t="shared" si="72"/>
        <v>9.0000000000000008E-4</v>
      </c>
      <c r="BQ32" s="297">
        <f t="shared" si="73"/>
        <v>1.5E-3</v>
      </c>
      <c r="BR32" s="75"/>
      <c r="BS32" s="139">
        <v>8.9</v>
      </c>
      <c r="BT32" s="139">
        <f t="shared" si="28"/>
        <v>2.2250000000000001</v>
      </c>
      <c r="BU32" s="139">
        <f t="shared" si="6"/>
        <v>6.6750000000000007</v>
      </c>
      <c r="BV32" s="139">
        <f t="shared" si="7"/>
        <v>11.125</v>
      </c>
      <c r="BW32" s="72">
        <f t="shared" ref="BW32:BW44" si="87">C32*BS32</f>
        <v>8.9000000000000006E-4</v>
      </c>
      <c r="BX32" s="347">
        <f t="shared" si="74"/>
        <v>2.2250000000000001E-4</v>
      </c>
      <c r="BY32" s="72">
        <f t="shared" si="75"/>
        <v>6.6750000000000012E-4</v>
      </c>
      <c r="BZ32" s="297">
        <f t="shared" si="76"/>
        <v>1.1125E-3</v>
      </c>
      <c r="CA32" s="75"/>
      <c r="CB32" s="139">
        <v>8.6</v>
      </c>
      <c r="CC32" s="139">
        <f t="shared" si="30"/>
        <v>2.15</v>
      </c>
      <c r="CD32" s="139">
        <f t="shared" si="8"/>
        <v>6.4499999999999993</v>
      </c>
      <c r="CE32" s="139">
        <f t="shared" si="9"/>
        <v>10.75</v>
      </c>
      <c r="CF32" s="72">
        <f t="shared" ref="CF32:CF44" si="88">C32*CB32</f>
        <v>8.5999999999999998E-4</v>
      </c>
      <c r="CG32" s="347">
        <f t="shared" si="77"/>
        <v>2.1499999999999999E-4</v>
      </c>
      <c r="CH32" s="72">
        <f t="shared" si="78"/>
        <v>6.4499999999999996E-4</v>
      </c>
      <c r="CI32" s="297">
        <f t="shared" si="79"/>
        <v>1.075E-3</v>
      </c>
      <c r="CJ32" s="75"/>
      <c r="CK32" s="139">
        <v>8.6999999999999993</v>
      </c>
      <c r="CL32" s="139">
        <f>CK32*F32</f>
        <v>2.1749999999999998</v>
      </c>
      <c r="CM32" s="139">
        <f t="shared" si="33"/>
        <v>6.5249999999999995</v>
      </c>
      <c r="CN32" s="139">
        <f t="shared" si="34"/>
        <v>10.875</v>
      </c>
      <c r="CO32" s="72">
        <f>C32*CK32</f>
        <v>8.7000000000000001E-4</v>
      </c>
      <c r="CP32" s="347">
        <f>CL32*C32</f>
        <v>2.175E-4</v>
      </c>
      <c r="CQ32" s="72">
        <f>CM32*C32</f>
        <v>6.5249999999999998E-4</v>
      </c>
      <c r="CR32" s="86">
        <f>CN32*C32</f>
        <v>1.0875000000000001E-3</v>
      </c>
      <c r="CS32" s="75" t="s">
        <v>50</v>
      </c>
      <c r="CT32" s="139">
        <v>1</v>
      </c>
      <c r="CU32" s="139">
        <f>CT32*F32</f>
        <v>0.25</v>
      </c>
      <c r="CV32" s="139">
        <f>CT32-CU32</f>
        <v>0.75</v>
      </c>
      <c r="CW32" s="139">
        <f>CT32+CU32</f>
        <v>1.25</v>
      </c>
      <c r="CX32" s="72">
        <f>CT32*C32</f>
        <v>1E-4</v>
      </c>
      <c r="CY32" s="347">
        <f>CU32*C32</f>
        <v>2.5000000000000001E-5</v>
      </c>
      <c r="CZ32" s="72">
        <f>CV32*C32</f>
        <v>7.5000000000000007E-5</v>
      </c>
      <c r="DA32" s="86">
        <f>CW32*C32</f>
        <v>1.25E-4</v>
      </c>
    </row>
    <row r="33" spans="1:105" x14ac:dyDescent="0.2">
      <c r="A33" s="508" t="s">
        <v>52</v>
      </c>
      <c r="B33" s="243"/>
      <c r="C33" s="390">
        <v>2.9999999999999997E-4</v>
      </c>
      <c r="D33" s="11">
        <v>5</v>
      </c>
      <c r="E33" s="310">
        <v>25</v>
      </c>
      <c r="F33" s="168">
        <v>0.25</v>
      </c>
      <c r="G33" s="19" t="s">
        <v>50</v>
      </c>
      <c r="H33" s="146">
        <v>5</v>
      </c>
      <c r="I33" s="146">
        <f t="shared" si="44"/>
        <v>1.25</v>
      </c>
      <c r="J33" s="146">
        <f t="shared" si="45"/>
        <v>3.75</v>
      </c>
      <c r="K33" s="146">
        <f t="shared" si="46"/>
        <v>6.25</v>
      </c>
      <c r="L33" s="73">
        <f t="shared" si="47"/>
        <v>1.4999999999999998E-3</v>
      </c>
      <c r="M33" s="73">
        <f t="shared" si="48"/>
        <v>3.7499999999999995E-4</v>
      </c>
      <c r="N33" s="73">
        <f t="shared" si="49"/>
        <v>1.1249999999999999E-3</v>
      </c>
      <c r="O33" s="314">
        <f t="shared" si="50"/>
        <v>1.8749999999999999E-3</v>
      </c>
      <c r="P33" s="85" t="s">
        <v>50</v>
      </c>
      <c r="Q33" s="139">
        <v>5</v>
      </c>
      <c r="R33" s="139">
        <f t="shared" si="12"/>
        <v>1.25</v>
      </c>
      <c r="S33" s="139">
        <f t="shared" si="13"/>
        <v>3.75</v>
      </c>
      <c r="T33" s="139">
        <f t="shared" si="14"/>
        <v>6.25</v>
      </c>
      <c r="U33" s="72">
        <f t="shared" ref="U33:U44" si="89">C33*Q33</f>
        <v>1.4999999999999998E-3</v>
      </c>
      <c r="V33" s="347">
        <f t="shared" si="52"/>
        <v>3.7499999999999995E-4</v>
      </c>
      <c r="W33" s="72">
        <f t="shared" si="53"/>
        <v>1.1249999999999999E-3</v>
      </c>
      <c r="X33" s="297">
        <f t="shared" si="54"/>
        <v>1.8749999999999999E-3</v>
      </c>
      <c r="Y33" s="75" t="s">
        <v>50</v>
      </c>
      <c r="Z33" s="139">
        <v>5</v>
      </c>
      <c r="AA33" s="139">
        <f t="shared" si="15"/>
        <v>1.25</v>
      </c>
      <c r="AB33" s="139">
        <f t="shared" si="16"/>
        <v>3.75</v>
      </c>
      <c r="AC33" s="139">
        <f t="shared" si="17"/>
        <v>6.25</v>
      </c>
      <c r="AD33" s="72">
        <f t="shared" si="82"/>
        <v>1.4999999999999998E-3</v>
      </c>
      <c r="AE33" s="347">
        <f t="shared" si="55"/>
        <v>3.7499999999999995E-4</v>
      </c>
      <c r="AF33" s="72">
        <f t="shared" si="56"/>
        <v>1.1249999999999999E-3</v>
      </c>
      <c r="AG33" s="297">
        <f t="shared" si="57"/>
        <v>1.8749999999999999E-3</v>
      </c>
      <c r="AH33" s="75" t="s">
        <v>50</v>
      </c>
      <c r="AI33" s="139">
        <v>5</v>
      </c>
      <c r="AJ33" s="139">
        <f t="shared" si="19"/>
        <v>1.25</v>
      </c>
      <c r="AK33" s="139">
        <f t="shared" si="20"/>
        <v>3.75</v>
      </c>
      <c r="AL33" s="139">
        <f t="shared" si="21"/>
        <v>6.25</v>
      </c>
      <c r="AM33" s="72">
        <f t="shared" si="83"/>
        <v>1.4999999999999998E-3</v>
      </c>
      <c r="AN33" s="347">
        <f t="shared" si="58"/>
        <v>3.7499999999999995E-4</v>
      </c>
      <c r="AO33" s="72">
        <f t="shared" si="59"/>
        <v>1.1249999999999999E-3</v>
      </c>
      <c r="AP33" s="297">
        <f t="shared" si="60"/>
        <v>1.8749999999999999E-3</v>
      </c>
      <c r="AQ33" s="75"/>
      <c r="AR33" s="139">
        <f t="shared" si="84"/>
        <v>5</v>
      </c>
      <c r="AS33" s="139">
        <f t="shared" ref="AS33:AS44" si="90">AR33*F33</f>
        <v>1.25</v>
      </c>
      <c r="AT33" s="139">
        <f t="shared" ref="AT33:AT44" si="91">AR33-AS33</f>
        <v>3.75</v>
      </c>
      <c r="AU33" s="139">
        <f t="shared" ref="AU33:AU44" si="92">AR33+AS33</f>
        <v>6.25</v>
      </c>
      <c r="AV33" s="72">
        <f t="shared" si="64"/>
        <v>1.4999999999999998E-3</v>
      </c>
      <c r="AW33" s="347">
        <f t="shared" si="65"/>
        <v>3.7499999999999995E-4</v>
      </c>
      <c r="AX33" s="72">
        <f t="shared" si="66"/>
        <v>1.1249999999999999E-3</v>
      </c>
      <c r="AY33" s="86">
        <f t="shared" si="67"/>
        <v>1.8749999999999999E-3</v>
      </c>
      <c r="AZ33" s="75" t="s">
        <v>50</v>
      </c>
      <c r="BA33" s="139">
        <v>5</v>
      </c>
      <c r="BB33" s="139">
        <f t="shared" si="24"/>
        <v>1.25</v>
      </c>
      <c r="BC33" s="139">
        <f t="shared" si="2"/>
        <v>3.75</v>
      </c>
      <c r="BD33" s="139">
        <f t="shared" si="3"/>
        <v>6.25</v>
      </c>
      <c r="BE33" s="72">
        <f t="shared" si="85"/>
        <v>1.4999999999999998E-3</v>
      </c>
      <c r="BF33" s="347">
        <f t="shared" si="68"/>
        <v>3.7499999999999995E-4</v>
      </c>
      <c r="BG33" s="72">
        <f t="shared" si="69"/>
        <v>1.1249999999999999E-3</v>
      </c>
      <c r="BH33" s="297">
        <f t="shared" si="70"/>
        <v>1.8749999999999999E-3</v>
      </c>
      <c r="BI33" s="75" t="s">
        <v>50</v>
      </c>
      <c r="BJ33" s="139">
        <v>5</v>
      </c>
      <c r="BK33" s="139">
        <f t="shared" si="26"/>
        <v>1.25</v>
      </c>
      <c r="BL33" s="139">
        <f t="shared" si="4"/>
        <v>3.75</v>
      </c>
      <c r="BM33" s="139">
        <f t="shared" si="5"/>
        <v>6.25</v>
      </c>
      <c r="BN33" s="72">
        <f t="shared" si="86"/>
        <v>1.4999999999999998E-3</v>
      </c>
      <c r="BO33" s="347">
        <f t="shared" si="71"/>
        <v>3.7499999999999995E-4</v>
      </c>
      <c r="BP33" s="72">
        <f t="shared" si="72"/>
        <v>1.1249999999999999E-3</v>
      </c>
      <c r="BQ33" s="297">
        <f t="shared" si="73"/>
        <v>1.8749999999999999E-3</v>
      </c>
      <c r="BR33" s="75" t="s">
        <v>50</v>
      </c>
      <c r="BS33" s="139">
        <v>5</v>
      </c>
      <c r="BT33" s="139">
        <f t="shared" si="28"/>
        <v>1.25</v>
      </c>
      <c r="BU33" s="139">
        <f t="shared" si="6"/>
        <v>3.75</v>
      </c>
      <c r="BV33" s="139">
        <f t="shared" si="7"/>
        <v>6.25</v>
      </c>
      <c r="BW33" s="72">
        <f t="shared" si="87"/>
        <v>1.4999999999999998E-3</v>
      </c>
      <c r="BX33" s="347">
        <f t="shared" si="74"/>
        <v>3.7499999999999995E-4</v>
      </c>
      <c r="BY33" s="72">
        <f t="shared" si="75"/>
        <v>1.1249999999999999E-3</v>
      </c>
      <c r="BZ33" s="297">
        <f t="shared" si="76"/>
        <v>1.8749999999999999E-3</v>
      </c>
      <c r="CA33" s="75" t="s">
        <v>50</v>
      </c>
      <c r="CB33" s="139">
        <v>5</v>
      </c>
      <c r="CC33" s="139">
        <f t="shared" si="30"/>
        <v>1.25</v>
      </c>
      <c r="CD33" s="139">
        <f t="shared" si="8"/>
        <v>3.75</v>
      </c>
      <c r="CE33" s="139">
        <f t="shared" si="9"/>
        <v>6.25</v>
      </c>
      <c r="CF33" s="72">
        <f t="shared" si="88"/>
        <v>1.4999999999999998E-3</v>
      </c>
      <c r="CG33" s="347">
        <f t="shared" si="77"/>
        <v>3.7499999999999995E-4</v>
      </c>
      <c r="CH33" s="72">
        <f t="shared" si="78"/>
        <v>1.1249999999999999E-3</v>
      </c>
      <c r="CI33" s="297">
        <f t="shared" si="79"/>
        <v>1.8749999999999999E-3</v>
      </c>
      <c r="CJ33" s="75" t="s">
        <v>50</v>
      </c>
      <c r="CK33" s="139">
        <v>5</v>
      </c>
      <c r="CL33" s="139">
        <f>CK33*F33</f>
        <v>1.25</v>
      </c>
      <c r="CM33" s="139">
        <f t="shared" si="33"/>
        <v>3.75</v>
      </c>
      <c r="CN33" s="139">
        <f t="shared" si="34"/>
        <v>6.25</v>
      </c>
      <c r="CO33" s="72">
        <f>C33*CK33</f>
        <v>1.4999999999999998E-3</v>
      </c>
      <c r="CP33" s="347">
        <f>CL33*C33</f>
        <v>3.7499999999999995E-4</v>
      </c>
      <c r="CQ33" s="72">
        <f>CM33*C33</f>
        <v>1.1249999999999999E-3</v>
      </c>
      <c r="CR33" s="86">
        <f>CN33*C33</f>
        <v>1.8749999999999999E-3</v>
      </c>
      <c r="CS33" s="75" t="s">
        <v>50</v>
      </c>
      <c r="CT33" s="139">
        <v>5</v>
      </c>
      <c r="CU33" s="139">
        <f>CT33*F33</f>
        <v>1.25</v>
      </c>
      <c r="CV33" s="139">
        <f t="shared" ref="CV33:CV44" si="93">CT33-CU33</f>
        <v>3.75</v>
      </c>
      <c r="CW33" s="139">
        <f t="shared" ref="CW33:CW44" si="94">CT33+CU33</f>
        <v>6.25</v>
      </c>
      <c r="CX33" s="72">
        <f>CT33*C33</f>
        <v>1.4999999999999998E-3</v>
      </c>
      <c r="CY33" s="347">
        <f>CU33*C33</f>
        <v>3.7499999999999995E-4</v>
      </c>
      <c r="CZ33" s="72">
        <f>CV33*C33</f>
        <v>1.1249999999999999E-3</v>
      </c>
      <c r="DA33" s="86">
        <f>CW33*C33</f>
        <v>1.8749999999999999E-3</v>
      </c>
    </row>
    <row r="34" spans="1:105" x14ac:dyDescent="0.2">
      <c r="A34" s="508" t="s">
        <v>53</v>
      </c>
      <c r="B34" s="243"/>
      <c r="C34" s="390">
        <v>0.1</v>
      </c>
      <c r="D34" s="11">
        <v>5</v>
      </c>
      <c r="E34" s="310">
        <v>25</v>
      </c>
      <c r="F34" s="168">
        <v>0.25</v>
      </c>
      <c r="G34" s="19" t="s">
        <v>50</v>
      </c>
      <c r="H34" s="146">
        <v>5</v>
      </c>
      <c r="I34" s="146">
        <f t="shared" si="44"/>
        <v>1.25</v>
      </c>
      <c r="J34" s="146">
        <f t="shared" si="45"/>
        <v>3.75</v>
      </c>
      <c r="K34" s="146">
        <f t="shared" si="46"/>
        <v>6.25</v>
      </c>
      <c r="L34" s="73">
        <f t="shared" si="47"/>
        <v>0.5</v>
      </c>
      <c r="M34" s="73">
        <f t="shared" si="48"/>
        <v>0.125</v>
      </c>
      <c r="N34" s="73">
        <f t="shared" si="49"/>
        <v>0.375</v>
      </c>
      <c r="O34" s="314">
        <f t="shared" si="50"/>
        <v>0.625</v>
      </c>
      <c r="P34" s="85"/>
      <c r="Q34" s="139">
        <v>6.8</v>
      </c>
      <c r="R34" s="139">
        <f t="shared" si="12"/>
        <v>1.7</v>
      </c>
      <c r="S34" s="139">
        <f t="shared" si="13"/>
        <v>5.0999999999999996</v>
      </c>
      <c r="T34" s="139">
        <f t="shared" si="14"/>
        <v>8.5</v>
      </c>
      <c r="U34" s="72">
        <f t="shared" si="89"/>
        <v>0.68</v>
      </c>
      <c r="V34" s="347">
        <f t="shared" si="52"/>
        <v>0.17</v>
      </c>
      <c r="W34" s="72">
        <f t="shared" si="53"/>
        <v>0.51</v>
      </c>
      <c r="X34" s="297">
        <f t="shared" si="54"/>
        <v>0.85000000000000009</v>
      </c>
      <c r="Y34" s="75"/>
      <c r="Z34" s="139">
        <v>6.5</v>
      </c>
      <c r="AA34" s="139">
        <f t="shared" si="15"/>
        <v>1.625</v>
      </c>
      <c r="AB34" s="139">
        <f t="shared" si="16"/>
        <v>4.875</v>
      </c>
      <c r="AC34" s="139">
        <f t="shared" si="17"/>
        <v>8.125</v>
      </c>
      <c r="AD34" s="72">
        <f t="shared" si="82"/>
        <v>0.65</v>
      </c>
      <c r="AE34" s="347">
        <f t="shared" si="55"/>
        <v>0.16250000000000001</v>
      </c>
      <c r="AF34" s="72">
        <f t="shared" si="56"/>
        <v>0.48750000000000004</v>
      </c>
      <c r="AG34" s="297">
        <f t="shared" si="57"/>
        <v>0.8125</v>
      </c>
      <c r="AH34" s="75"/>
      <c r="AI34" s="139">
        <v>5.6</v>
      </c>
      <c r="AJ34" s="139">
        <f t="shared" si="19"/>
        <v>1.4</v>
      </c>
      <c r="AK34" s="139">
        <f t="shared" si="20"/>
        <v>4.1999999999999993</v>
      </c>
      <c r="AL34" s="139">
        <f t="shared" si="21"/>
        <v>7</v>
      </c>
      <c r="AM34" s="72">
        <f t="shared" si="83"/>
        <v>0.55999999999999994</v>
      </c>
      <c r="AN34" s="347">
        <f t="shared" si="58"/>
        <v>0.13999999999999999</v>
      </c>
      <c r="AO34" s="72">
        <f t="shared" si="59"/>
        <v>0.41999999999999993</v>
      </c>
      <c r="AP34" s="297">
        <f t="shared" si="60"/>
        <v>0.70000000000000007</v>
      </c>
      <c r="AQ34" s="191"/>
      <c r="AR34" s="139">
        <f t="shared" si="84"/>
        <v>5.9749999999999996</v>
      </c>
      <c r="AS34" s="139">
        <f t="shared" si="90"/>
        <v>1.4937499999999999</v>
      </c>
      <c r="AT34" s="139">
        <f t="shared" si="91"/>
        <v>4.4812499999999993</v>
      </c>
      <c r="AU34" s="139">
        <f t="shared" si="92"/>
        <v>7.46875</v>
      </c>
      <c r="AV34" s="72">
        <f t="shared" si="64"/>
        <v>0.59750000000000003</v>
      </c>
      <c r="AW34" s="347">
        <f t="shared" si="65"/>
        <v>0.14937500000000001</v>
      </c>
      <c r="AX34" s="72">
        <f t="shared" si="66"/>
        <v>0.44812499999999994</v>
      </c>
      <c r="AY34" s="86">
        <f t="shared" si="67"/>
        <v>0.74687500000000007</v>
      </c>
      <c r="AZ34" s="75"/>
      <c r="BA34" s="139">
        <v>7.5</v>
      </c>
      <c r="BB34" s="139">
        <f t="shared" si="24"/>
        <v>1.875</v>
      </c>
      <c r="BC34" s="139">
        <f t="shared" si="2"/>
        <v>5.625</v>
      </c>
      <c r="BD34" s="139">
        <f t="shared" si="3"/>
        <v>9.375</v>
      </c>
      <c r="BE34" s="72">
        <f t="shared" si="85"/>
        <v>0.75</v>
      </c>
      <c r="BF34" s="347">
        <f t="shared" si="68"/>
        <v>0.1875</v>
      </c>
      <c r="BG34" s="72">
        <f t="shared" si="69"/>
        <v>0.5625</v>
      </c>
      <c r="BH34" s="297">
        <f t="shared" si="70"/>
        <v>0.9375</v>
      </c>
      <c r="BI34" s="75"/>
      <c r="BJ34" s="139">
        <v>8</v>
      </c>
      <c r="BK34" s="139">
        <f t="shared" si="26"/>
        <v>2</v>
      </c>
      <c r="BL34" s="139">
        <f t="shared" si="4"/>
        <v>6</v>
      </c>
      <c r="BM34" s="139">
        <f t="shared" si="5"/>
        <v>10</v>
      </c>
      <c r="BN34" s="72">
        <f t="shared" si="86"/>
        <v>0.8</v>
      </c>
      <c r="BO34" s="347">
        <f t="shared" si="71"/>
        <v>0.2</v>
      </c>
      <c r="BP34" s="72">
        <f t="shared" si="72"/>
        <v>0.60000000000000009</v>
      </c>
      <c r="BQ34" s="297">
        <f t="shared" si="73"/>
        <v>1</v>
      </c>
      <c r="BR34" s="75"/>
      <c r="BS34" s="139">
        <v>7.7</v>
      </c>
      <c r="BT34" s="139">
        <f t="shared" si="28"/>
        <v>1.925</v>
      </c>
      <c r="BU34" s="139">
        <f t="shared" si="6"/>
        <v>5.7750000000000004</v>
      </c>
      <c r="BV34" s="139">
        <f t="shared" si="7"/>
        <v>9.625</v>
      </c>
      <c r="BW34" s="72">
        <f t="shared" si="87"/>
        <v>0.77</v>
      </c>
      <c r="BX34" s="347">
        <f t="shared" si="74"/>
        <v>0.1925</v>
      </c>
      <c r="BY34" s="72">
        <f t="shared" si="75"/>
        <v>0.57750000000000001</v>
      </c>
      <c r="BZ34" s="297">
        <f t="shared" si="76"/>
        <v>0.96250000000000002</v>
      </c>
      <c r="CA34" s="75"/>
      <c r="CB34" s="139">
        <v>5.8</v>
      </c>
      <c r="CC34" s="139">
        <f t="shared" si="30"/>
        <v>1.45</v>
      </c>
      <c r="CD34" s="139">
        <f t="shared" si="8"/>
        <v>4.3499999999999996</v>
      </c>
      <c r="CE34" s="139">
        <f t="shared" si="9"/>
        <v>7.25</v>
      </c>
      <c r="CF34" s="72">
        <f t="shared" si="88"/>
        <v>0.57999999999999996</v>
      </c>
      <c r="CG34" s="347">
        <f t="shared" si="77"/>
        <v>0.14499999999999999</v>
      </c>
      <c r="CH34" s="72">
        <f t="shared" si="78"/>
        <v>0.435</v>
      </c>
      <c r="CI34" s="297">
        <f t="shared" si="79"/>
        <v>0.72500000000000009</v>
      </c>
      <c r="CJ34" s="75" t="s">
        <v>50</v>
      </c>
      <c r="CK34" s="139">
        <v>5</v>
      </c>
      <c r="CL34" s="139">
        <f>CK34*F34</f>
        <v>1.25</v>
      </c>
      <c r="CM34" s="139">
        <f t="shared" si="33"/>
        <v>3.75</v>
      </c>
      <c r="CN34" s="139">
        <f t="shared" si="34"/>
        <v>6.25</v>
      </c>
      <c r="CO34" s="72">
        <f>C34*CK34</f>
        <v>0.5</v>
      </c>
      <c r="CP34" s="347">
        <f>CL34*C34</f>
        <v>0.125</v>
      </c>
      <c r="CQ34" s="72">
        <f>CM34*C34</f>
        <v>0.375</v>
      </c>
      <c r="CR34" s="86">
        <f>CN34*C34</f>
        <v>0.625</v>
      </c>
      <c r="CS34" s="75" t="s">
        <v>50</v>
      </c>
      <c r="CT34" s="139">
        <v>5</v>
      </c>
      <c r="CU34" s="139">
        <f>CT34*F34</f>
        <v>1.25</v>
      </c>
      <c r="CV34" s="139">
        <f t="shared" si="93"/>
        <v>3.75</v>
      </c>
      <c r="CW34" s="139">
        <f t="shared" si="94"/>
        <v>6.25</v>
      </c>
      <c r="CX34" s="72">
        <f>CT34*C34</f>
        <v>0.5</v>
      </c>
      <c r="CY34" s="347">
        <f>CU34*C34</f>
        <v>0.125</v>
      </c>
      <c r="CZ34" s="72">
        <f>CV34*C34</f>
        <v>0.375</v>
      </c>
      <c r="DA34" s="86">
        <f>CW34*C34</f>
        <v>0.625</v>
      </c>
    </row>
    <row r="35" spans="1:105" x14ac:dyDescent="0.2">
      <c r="A35" s="508" t="s">
        <v>54</v>
      </c>
      <c r="B35" s="243"/>
      <c r="C35" s="390">
        <v>0.03</v>
      </c>
      <c r="D35" s="11">
        <v>5</v>
      </c>
      <c r="E35" s="310">
        <v>25</v>
      </c>
      <c r="F35" s="168">
        <v>0.25</v>
      </c>
      <c r="G35" s="19" t="s">
        <v>50</v>
      </c>
      <c r="H35" s="146">
        <v>5</v>
      </c>
      <c r="I35" s="146">
        <f t="shared" si="44"/>
        <v>1.25</v>
      </c>
      <c r="J35" s="146">
        <f t="shared" si="45"/>
        <v>3.75</v>
      </c>
      <c r="K35" s="146">
        <f t="shared" si="46"/>
        <v>6.25</v>
      </c>
      <c r="L35" s="73">
        <f t="shared" si="47"/>
        <v>0.15</v>
      </c>
      <c r="M35" s="73">
        <f t="shared" si="48"/>
        <v>3.7499999999999999E-2</v>
      </c>
      <c r="N35" s="73">
        <f t="shared" si="49"/>
        <v>0.11249999999999999</v>
      </c>
      <c r="O35" s="314">
        <f t="shared" si="50"/>
        <v>0.1875</v>
      </c>
      <c r="P35" s="85" t="s">
        <v>50</v>
      </c>
      <c r="Q35" s="139">
        <v>5</v>
      </c>
      <c r="R35" s="139">
        <f t="shared" si="12"/>
        <v>1.25</v>
      </c>
      <c r="S35" s="139">
        <f t="shared" si="13"/>
        <v>3.75</v>
      </c>
      <c r="T35" s="139">
        <f t="shared" si="14"/>
        <v>6.25</v>
      </c>
      <c r="U35" s="72">
        <f t="shared" si="89"/>
        <v>0.15</v>
      </c>
      <c r="V35" s="347">
        <f t="shared" si="52"/>
        <v>3.7499999999999999E-2</v>
      </c>
      <c r="W35" s="72">
        <f t="shared" si="53"/>
        <v>0.11249999999999999</v>
      </c>
      <c r="X35" s="297">
        <f t="shared" si="54"/>
        <v>0.1875</v>
      </c>
      <c r="Y35" s="75" t="s">
        <v>50</v>
      </c>
      <c r="Z35" s="139">
        <v>5</v>
      </c>
      <c r="AA35" s="139">
        <f t="shared" si="15"/>
        <v>1.25</v>
      </c>
      <c r="AB35" s="139">
        <f t="shared" si="16"/>
        <v>3.75</v>
      </c>
      <c r="AC35" s="139">
        <f t="shared" si="17"/>
        <v>6.25</v>
      </c>
      <c r="AD35" s="72">
        <f t="shared" si="82"/>
        <v>0.15</v>
      </c>
      <c r="AE35" s="347">
        <f t="shared" si="55"/>
        <v>3.7499999999999999E-2</v>
      </c>
      <c r="AF35" s="72">
        <f t="shared" si="56"/>
        <v>0.11249999999999999</v>
      </c>
      <c r="AG35" s="297">
        <f t="shared" si="57"/>
        <v>0.1875</v>
      </c>
      <c r="AH35" s="75" t="s">
        <v>50</v>
      </c>
      <c r="AI35" s="139">
        <v>5</v>
      </c>
      <c r="AJ35" s="139">
        <f t="shared" si="19"/>
        <v>1.25</v>
      </c>
      <c r="AK35" s="139">
        <f t="shared" si="20"/>
        <v>3.75</v>
      </c>
      <c r="AL35" s="139">
        <f t="shared" si="21"/>
        <v>6.25</v>
      </c>
      <c r="AM35" s="72">
        <f t="shared" si="83"/>
        <v>0.15</v>
      </c>
      <c r="AN35" s="347">
        <f t="shared" si="58"/>
        <v>3.7499999999999999E-2</v>
      </c>
      <c r="AO35" s="72">
        <f t="shared" si="59"/>
        <v>0.11249999999999999</v>
      </c>
      <c r="AP35" s="297">
        <f t="shared" si="60"/>
        <v>0.1875</v>
      </c>
      <c r="AQ35" s="75"/>
      <c r="AR35" s="139">
        <f t="shared" si="84"/>
        <v>5</v>
      </c>
      <c r="AS35" s="139">
        <f t="shared" si="90"/>
        <v>1.25</v>
      </c>
      <c r="AT35" s="139">
        <f t="shared" si="91"/>
        <v>3.75</v>
      </c>
      <c r="AU35" s="139">
        <f t="shared" si="92"/>
        <v>6.25</v>
      </c>
      <c r="AV35" s="72">
        <f t="shared" si="64"/>
        <v>0.15</v>
      </c>
      <c r="AW35" s="347">
        <f t="shared" si="65"/>
        <v>3.7499999999999999E-2</v>
      </c>
      <c r="AX35" s="72">
        <f t="shared" si="66"/>
        <v>0.11249999999999999</v>
      </c>
      <c r="AY35" s="86">
        <f t="shared" si="67"/>
        <v>0.1875</v>
      </c>
      <c r="AZ35" s="75" t="s">
        <v>50</v>
      </c>
      <c r="BA35" s="139">
        <v>5</v>
      </c>
      <c r="BB35" s="139">
        <f t="shared" si="24"/>
        <v>1.25</v>
      </c>
      <c r="BC35" s="139">
        <f t="shared" si="2"/>
        <v>3.75</v>
      </c>
      <c r="BD35" s="139">
        <f t="shared" si="3"/>
        <v>6.25</v>
      </c>
      <c r="BE35" s="72">
        <f t="shared" si="85"/>
        <v>0.15</v>
      </c>
      <c r="BF35" s="347">
        <f t="shared" si="68"/>
        <v>3.7499999999999999E-2</v>
      </c>
      <c r="BG35" s="72">
        <f t="shared" si="69"/>
        <v>0.11249999999999999</v>
      </c>
      <c r="BH35" s="297">
        <f t="shared" si="70"/>
        <v>0.1875</v>
      </c>
      <c r="BI35" s="75" t="s">
        <v>50</v>
      </c>
      <c r="BJ35" s="139">
        <v>5</v>
      </c>
      <c r="BK35" s="139">
        <f t="shared" si="26"/>
        <v>1.25</v>
      </c>
      <c r="BL35" s="139">
        <f t="shared" si="4"/>
        <v>3.75</v>
      </c>
      <c r="BM35" s="139">
        <f t="shared" si="5"/>
        <v>6.25</v>
      </c>
      <c r="BN35" s="72">
        <f t="shared" si="86"/>
        <v>0.15</v>
      </c>
      <c r="BO35" s="347">
        <f t="shared" si="71"/>
        <v>3.7499999999999999E-2</v>
      </c>
      <c r="BP35" s="72">
        <f t="shared" si="72"/>
        <v>0.11249999999999999</v>
      </c>
      <c r="BQ35" s="297">
        <f t="shared" si="73"/>
        <v>0.1875</v>
      </c>
      <c r="BR35" s="75" t="s">
        <v>50</v>
      </c>
      <c r="BS35" s="139">
        <v>5</v>
      </c>
      <c r="BT35" s="139">
        <f t="shared" si="28"/>
        <v>1.25</v>
      </c>
      <c r="BU35" s="139">
        <f t="shared" si="6"/>
        <v>3.75</v>
      </c>
      <c r="BV35" s="139">
        <f t="shared" si="7"/>
        <v>6.25</v>
      </c>
      <c r="BW35" s="72">
        <f t="shared" si="87"/>
        <v>0.15</v>
      </c>
      <c r="BX35" s="347">
        <f t="shared" si="74"/>
        <v>3.7499999999999999E-2</v>
      </c>
      <c r="BY35" s="72">
        <f t="shared" si="75"/>
        <v>0.11249999999999999</v>
      </c>
      <c r="BZ35" s="297">
        <f t="shared" si="76"/>
        <v>0.1875</v>
      </c>
      <c r="CA35" s="75" t="s">
        <v>50</v>
      </c>
      <c r="CB35" s="139">
        <v>5</v>
      </c>
      <c r="CC35" s="139">
        <f t="shared" si="30"/>
        <v>1.25</v>
      </c>
      <c r="CD35" s="139">
        <f t="shared" si="8"/>
        <v>3.75</v>
      </c>
      <c r="CE35" s="139">
        <f t="shared" si="9"/>
        <v>6.25</v>
      </c>
      <c r="CF35" s="72">
        <f t="shared" si="88"/>
        <v>0.15</v>
      </c>
      <c r="CG35" s="347">
        <f t="shared" si="77"/>
        <v>3.7499999999999999E-2</v>
      </c>
      <c r="CH35" s="72">
        <f t="shared" si="78"/>
        <v>0.11249999999999999</v>
      </c>
      <c r="CI35" s="297">
        <f t="shared" si="79"/>
        <v>0.1875</v>
      </c>
      <c r="CJ35" s="75" t="s">
        <v>50</v>
      </c>
      <c r="CK35" s="139">
        <v>5</v>
      </c>
      <c r="CL35" s="139">
        <f>CK35*F35</f>
        <v>1.25</v>
      </c>
      <c r="CM35" s="139">
        <f t="shared" si="33"/>
        <v>3.75</v>
      </c>
      <c r="CN35" s="139">
        <f t="shared" si="34"/>
        <v>6.25</v>
      </c>
      <c r="CO35" s="72">
        <f>C35*CK35</f>
        <v>0.15</v>
      </c>
      <c r="CP35" s="347">
        <f>CL35*C35</f>
        <v>3.7499999999999999E-2</v>
      </c>
      <c r="CQ35" s="72">
        <f>CM35*C35</f>
        <v>0.11249999999999999</v>
      </c>
      <c r="CR35" s="86">
        <f>CN35*C35</f>
        <v>0.1875</v>
      </c>
      <c r="CS35" s="75" t="s">
        <v>50</v>
      </c>
      <c r="CT35" s="139">
        <v>5</v>
      </c>
      <c r="CU35" s="139">
        <f>CT35*F35</f>
        <v>1.25</v>
      </c>
      <c r="CV35" s="139">
        <f t="shared" si="93"/>
        <v>3.75</v>
      </c>
      <c r="CW35" s="139">
        <f t="shared" si="94"/>
        <v>6.25</v>
      </c>
      <c r="CX35" s="72">
        <f>CT35*C35</f>
        <v>0.15</v>
      </c>
      <c r="CY35" s="347">
        <f>CU35*C35</f>
        <v>3.7499999999999999E-2</v>
      </c>
      <c r="CZ35" s="72">
        <f>CV35*C35</f>
        <v>0.11249999999999999</v>
      </c>
      <c r="DA35" s="86">
        <f>CW35*C35</f>
        <v>0.1875</v>
      </c>
    </row>
    <row r="36" spans="1:105" x14ac:dyDescent="0.2">
      <c r="A36" s="877" t="s">
        <v>154</v>
      </c>
      <c r="B36" s="243"/>
      <c r="C36" s="390"/>
      <c r="D36" s="11"/>
      <c r="E36" s="310"/>
      <c r="F36" s="168"/>
      <c r="G36" s="19"/>
      <c r="H36" s="146"/>
      <c r="I36" s="146"/>
      <c r="J36" s="146"/>
      <c r="K36" s="146"/>
      <c r="L36" s="73"/>
      <c r="M36" s="73"/>
      <c r="N36" s="73"/>
      <c r="O36" s="314"/>
      <c r="P36" s="85"/>
      <c r="Q36" s="139"/>
      <c r="R36" s="139"/>
      <c r="S36" s="139"/>
      <c r="T36" s="139"/>
      <c r="U36" s="72"/>
      <c r="V36" s="347"/>
      <c r="W36" s="72"/>
      <c r="X36" s="297"/>
      <c r="Y36" s="75"/>
      <c r="Z36" s="139"/>
      <c r="AA36" s="139"/>
      <c r="AB36" s="139"/>
      <c r="AC36" s="139"/>
      <c r="AD36" s="72"/>
      <c r="AE36" s="347"/>
      <c r="AF36" s="72"/>
      <c r="AG36" s="297"/>
      <c r="AH36" s="75"/>
      <c r="AI36" s="139"/>
      <c r="AJ36" s="139"/>
      <c r="AK36" s="139"/>
      <c r="AL36" s="139"/>
      <c r="AM36" s="72"/>
      <c r="AN36" s="347"/>
      <c r="AO36" s="72"/>
      <c r="AP36" s="297"/>
      <c r="AQ36" s="75"/>
      <c r="AR36" s="139"/>
      <c r="AS36" s="139"/>
      <c r="AT36" s="139"/>
      <c r="AU36" s="139"/>
      <c r="AV36" s="72"/>
      <c r="AW36" s="347"/>
      <c r="AX36" s="72"/>
      <c r="AY36" s="86"/>
      <c r="AZ36" s="75"/>
      <c r="BA36" s="139"/>
      <c r="BB36" s="139"/>
      <c r="BC36" s="139"/>
      <c r="BD36" s="139"/>
      <c r="BE36" s="72"/>
      <c r="BF36" s="347"/>
      <c r="BG36" s="72"/>
      <c r="BH36" s="297"/>
      <c r="BI36" s="75"/>
      <c r="BJ36" s="139"/>
      <c r="BK36" s="139"/>
      <c r="BL36" s="139"/>
      <c r="BM36" s="139"/>
      <c r="BN36" s="72"/>
      <c r="BO36" s="347"/>
      <c r="BP36" s="72"/>
      <c r="BQ36" s="297"/>
      <c r="BR36" s="75"/>
      <c r="BS36" s="139"/>
      <c r="BT36" s="139"/>
      <c r="BU36" s="139"/>
      <c r="BV36" s="139"/>
      <c r="BW36" s="72"/>
      <c r="BX36" s="347"/>
      <c r="BY36" s="72"/>
      <c r="BZ36" s="297"/>
      <c r="CA36" s="75"/>
      <c r="CB36" s="139"/>
      <c r="CC36" s="139"/>
      <c r="CD36" s="139"/>
      <c r="CE36" s="139"/>
      <c r="CF36" s="72"/>
      <c r="CG36" s="347"/>
      <c r="CH36" s="72"/>
      <c r="CI36" s="297"/>
      <c r="CJ36" s="75"/>
      <c r="CK36" s="139"/>
      <c r="CL36" s="139"/>
      <c r="CM36" s="139"/>
      <c r="CN36" s="139"/>
      <c r="CO36" s="72"/>
      <c r="CP36" s="347"/>
      <c r="CQ36" s="72"/>
      <c r="CR36" s="86"/>
      <c r="CS36" s="75"/>
      <c r="CT36" s="139"/>
      <c r="CU36" s="139"/>
      <c r="CV36" s="139"/>
      <c r="CW36" s="139"/>
      <c r="CX36" s="72"/>
      <c r="CY36" s="347"/>
      <c r="CZ36" s="72"/>
      <c r="DA36" s="86"/>
    </row>
    <row r="37" spans="1:105" x14ac:dyDescent="0.2">
      <c r="A37" s="508" t="s">
        <v>55</v>
      </c>
      <c r="B37" s="243"/>
      <c r="C37" s="390">
        <v>3.0000000000000001E-5</v>
      </c>
      <c r="D37" s="11">
        <v>5</v>
      </c>
      <c r="E37" s="310">
        <v>25</v>
      </c>
      <c r="F37" s="168">
        <v>0.25</v>
      </c>
      <c r="G37" s="19"/>
      <c r="H37" s="146">
        <v>250</v>
      </c>
      <c r="I37" s="146">
        <f t="shared" si="44"/>
        <v>62.5</v>
      </c>
      <c r="J37" s="146">
        <f t="shared" si="45"/>
        <v>187.5</v>
      </c>
      <c r="K37" s="146">
        <f t="shared" si="46"/>
        <v>312.5</v>
      </c>
      <c r="L37" s="73">
        <f t="shared" si="47"/>
        <v>7.5000000000000006E-3</v>
      </c>
      <c r="M37" s="73">
        <f t="shared" si="48"/>
        <v>1.8750000000000001E-3</v>
      </c>
      <c r="N37" s="73">
        <f t="shared" si="49"/>
        <v>5.6249999999999998E-3</v>
      </c>
      <c r="O37" s="314">
        <f t="shared" si="50"/>
        <v>9.3749999999999997E-3</v>
      </c>
      <c r="P37" s="85"/>
      <c r="Q37" s="139">
        <v>430</v>
      </c>
      <c r="R37" s="139">
        <f t="shared" si="12"/>
        <v>107.5</v>
      </c>
      <c r="S37" s="139">
        <f t="shared" si="13"/>
        <v>322.5</v>
      </c>
      <c r="T37" s="139">
        <f t="shared" si="14"/>
        <v>537.5</v>
      </c>
      <c r="U37" s="72">
        <f t="shared" si="89"/>
        <v>1.29E-2</v>
      </c>
      <c r="V37" s="347">
        <f t="shared" si="52"/>
        <v>3.225E-3</v>
      </c>
      <c r="W37" s="72">
        <f t="shared" si="53"/>
        <v>9.6749999999999996E-3</v>
      </c>
      <c r="X37" s="297">
        <f t="shared" si="54"/>
        <v>1.6125E-2</v>
      </c>
      <c r="Y37" s="75"/>
      <c r="Z37" s="139">
        <v>410</v>
      </c>
      <c r="AA37" s="139">
        <f t="shared" si="15"/>
        <v>102.5</v>
      </c>
      <c r="AB37" s="139">
        <f t="shared" si="16"/>
        <v>307.5</v>
      </c>
      <c r="AC37" s="139">
        <f t="shared" si="17"/>
        <v>512.5</v>
      </c>
      <c r="AD37" s="72">
        <f t="shared" si="82"/>
        <v>1.23E-2</v>
      </c>
      <c r="AE37" s="347">
        <f t="shared" si="55"/>
        <v>3.075E-3</v>
      </c>
      <c r="AF37" s="72">
        <f t="shared" si="56"/>
        <v>9.2250000000000006E-3</v>
      </c>
      <c r="AG37" s="297">
        <f t="shared" si="57"/>
        <v>1.5375E-2</v>
      </c>
      <c r="AH37" s="75"/>
      <c r="AI37" s="139">
        <v>290</v>
      </c>
      <c r="AJ37" s="139">
        <f t="shared" si="19"/>
        <v>72.5</v>
      </c>
      <c r="AK37" s="139">
        <f t="shared" si="20"/>
        <v>217.5</v>
      </c>
      <c r="AL37" s="139">
        <f t="shared" si="21"/>
        <v>362.5</v>
      </c>
      <c r="AM37" s="72">
        <f t="shared" si="83"/>
        <v>8.6999999999999994E-3</v>
      </c>
      <c r="AN37" s="347">
        <f t="shared" si="58"/>
        <v>2.1749999999999999E-3</v>
      </c>
      <c r="AO37" s="72">
        <f t="shared" si="59"/>
        <v>6.5250000000000004E-3</v>
      </c>
      <c r="AP37" s="297">
        <f t="shared" si="60"/>
        <v>1.0875000000000001E-2</v>
      </c>
      <c r="AQ37" s="75"/>
      <c r="AR37" s="139">
        <f t="shared" si="84"/>
        <v>345</v>
      </c>
      <c r="AS37" s="139">
        <f t="shared" si="90"/>
        <v>86.25</v>
      </c>
      <c r="AT37" s="139">
        <f t="shared" si="91"/>
        <v>258.75</v>
      </c>
      <c r="AU37" s="139">
        <f t="shared" si="92"/>
        <v>431.25</v>
      </c>
      <c r="AV37" s="72">
        <f t="shared" si="64"/>
        <v>1.035E-2</v>
      </c>
      <c r="AW37" s="347">
        <f t="shared" si="65"/>
        <v>2.5875E-3</v>
      </c>
      <c r="AX37" s="72">
        <f t="shared" si="66"/>
        <v>7.7625000000000003E-3</v>
      </c>
      <c r="AY37" s="86">
        <f t="shared" si="67"/>
        <v>1.2937500000000001E-2</v>
      </c>
      <c r="AZ37" s="75"/>
      <c r="BA37" s="139">
        <v>440</v>
      </c>
      <c r="BB37" s="139">
        <f t="shared" si="24"/>
        <v>110</v>
      </c>
      <c r="BC37" s="139">
        <f t="shared" si="2"/>
        <v>330</v>
      </c>
      <c r="BD37" s="139">
        <f t="shared" si="3"/>
        <v>550</v>
      </c>
      <c r="BE37" s="72">
        <f t="shared" si="85"/>
        <v>1.32E-2</v>
      </c>
      <c r="BF37" s="347">
        <f t="shared" si="68"/>
        <v>3.3E-3</v>
      </c>
      <c r="BG37" s="72">
        <f t="shared" si="69"/>
        <v>9.9000000000000008E-3</v>
      </c>
      <c r="BH37" s="297">
        <f t="shared" si="70"/>
        <v>1.6500000000000001E-2</v>
      </c>
      <c r="BI37" s="75"/>
      <c r="BJ37" s="139">
        <v>470</v>
      </c>
      <c r="BK37" s="139">
        <f t="shared" si="26"/>
        <v>117.5</v>
      </c>
      <c r="BL37" s="139">
        <f t="shared" si="4"/>
        <v>352.5</v>
      </c>
      <c r="BM37" s="139">
        <f t="shared" si="5"/>
        <v>587.5</v>
      </c>
      <c r="BN37" s="72">
        <f t="shared" si="86"/>
        <v>1.41E-2</v>
      </c>
      <c r="BO37" s="347">
        <f t="shared" si="71"/>
        <v>3.5249999999999999E-3</v>
      </c>
      <c r="BP37" s="72">
        <f t="shared" si="72"/>
        <v>1.0575000000000001E-2</v>
      </c>
      <c r="BQ37" s="297">
        <f t="shared" si="73"/>
        <v>1.7625000000000002E-2</v>
      </c>
      <c r="BR37" s="75"/>
      <c r="BS37" s="139">
        <v>570</v>
      </c>
      <c r="BT37" s="139">
        <f t="shared" si="28"/>
        <v>142.5</v>
      </c>
      <c r="BU37" s="139">
        <f t="shared" si="6"/>
        <v>427.5</v>
      </c>
      <c r="BV37" s="139">
        <f t="shared" si="7"/>
        <v>712.5</v>
      </c>
      <c r="BW37" s="72">
        <f t="shared" si="87"/>
        <v>1.7100000000000001E-2</v>
      </c>
      <c r="BX37" s="347">
        <f t="shared" si="74"/>
        <v>4.2750000000000002E-3</v>
      </c>
      <c r="BY37" s="72">
        <f t="shared" si="75"/>
        <v>1.2825E-2</v>
      </c>
      <c r="BZ37" s="297">
        <f t="shared" si="76"/>
        <v>2.1375000000000002E-2</v>
      </c>
      <c r="CA37" s="75"/>
      <c r="CB37" s="139">
        <v>430</v>
      </c>
      <c r="CC37" s="139">
        <f t="shared" si="30"/>
        <v>107.5</v>
      </c>
      <c r="CD37" s="139">
        <f t="shared" si="8"/>
        <v>322.5</v>
      </c>
      <c r="CE37" s="139">
        <f t="shared" si="9"/>
        <v>537.5</v>
      </c>
      <c r="CF37" s="72">
        <f t="shared" si="88"/>
        <v>1.29E-2</v>
      </c>
      <c r="CG37" s="347">
        <f t="shared" si="77"/>
        <v>3.225E-3</v>
      </c>
      <c r="CH37" s="72">
        <f t="shared" si="78"/>
        <v>9.6749999999999996E-3</v>
      </c>
      <c r="CI37" s="297">
        <f t="shared" si="79"/>
        <v>1.6125E-2</v>
      </c>
      <c r="CJ37" s="75"/>
      <c r="CK37" s="139">
        <v>190</v>
      </c>
      <c r="CL37" s="139">
        <f t="shared" ref="CL37:CL44" si="95">CK37*F37</f>
        <v>47.5</v>
      </c>
      <c r="CM37" s="139">
        <f t="shared" si="33"/>
        <v>142.5</v>
      </c>
      <c r="CN37" s="139">
        <f t="shared" si="34"/>
        <v>237.5</v>
      </c>
      <c r="CO37" s="72">
        <f t="shared" ref="CO37:CO44" si="96">C37*CK37</f>
        <v>5.7000000000000002E-3</v>
      </c>
      <c r="CP37" s="347">
        <f t="shared" ref="CP37:CP44" si="97">CL37*C37</f>
        <v>1.4250000000000001E-3</v>
      </c>
      <c r="CQ37" s="72">
        <f t="shared" ref="CQ37:CQ44" si="98">CM37*C37</f>
        <v>4.2750000000000002E-3</v>
      </c>
      <c r="CR37" s="86">
        <f t="shared" ref="CR37:CR44" si="99">CN37*C37</f>
        <v>7.1250000000000003E-3</v>
      </c>
      <c r="CS37" s="75"/>
      <c r="CT37" s="139">
        <v>270</v>
      </c>
      <c r="CU37" s="139">
        <f t="shared" ref="CU37:CU44" si="100">CT37*F37</f>
        <v>67.5</v>
      </c>
      <c r="CV37" s="139">
        <f t="shared" si="93"/>
        <v>202.5</v>
      </c>
      <c r="CW37" s="139">
        <f t="shared" si="94"/>
        <v>337.5</v>
      </c>
      <c r="CX37" s="72">
        <f t="shared" ref="CX37:CX44" si="101">CT37*C37</f>
        <v>8.0999999999999996E-3</v>
      </c>
      <c r="CY37" s="347">
        <f t="shared" ref="CY37:CY44" si="102">CU37*C37</f>
        <v>2.0249999999999999E-3</v>
      </c>
      <c r="CZ37" s="72">
        <f t="shared" ref="CZ37:CZ44" si="103">CV37*C37</f>
        <v>6.0750000000000005E-3</v>
      </c>
      <c r="DA37" s="86">
        <f t="shared" ref="DA37:DA44" si="104">CW37*C37</f>
        <v>1.0125E-2</v>
      </c>
    </row>
    <row r="38" spans="1:105" x14ac:dyDescent="0.2">
      <c r="A38" s="508" t="s">
        <v>56</v>
      </c>
      <c r="B38" s="243"/>
      <c r="C38" s="390">
        <v>3.0000000000000001E-5</v>
      </c>
      <c r="D38" s="11">
        <v>5</v>
      </c>
      <c r="E38" s="310">
        <v>25</v>
      </c>
      <c r="F38" s="168">
        <v>0.25</v>
      </c>
      <c r="G38" s="19"/>
      <c r="H38" s="146">
        <v>10</v>
      </c>
      <c r="I38" s="146">
        <f t="shared" si="44"/>
        <v>2.5</v>
      </c>
      <c r="J38" s="146">
        <f t="shared" si="45"/>
        <v>7.5</v>
      </c>
      <c r="K38" s="146">
        <f t="shared" si="46"/>
        <v>12.5</v>
      </c>
      <c r="L38" s="73">
        <f t="shared" si="47"/>
        <v>3.0000000000000003E-4</v>
      </c>
      <c r="M38" s="73">
        <f t="shared" si="48"/>
        <v>7.5000000000000007E-5</v>
      </c>
      <c r="N38" s="73">
        <f t="shared" si="49"/>
        <v>2.2499999999999999E-4</v>
      </c>
      <c r="O38" s="314">
        <f t="shared" si="50"/>
        <v>3.7500000000000001E-4</v>
      </c>
      <c r="P38" s="85"/>
      <c r="Q38" s="139">
        <v>18</v>
      </c>
      <c r="R38" s="139">
        <f t="shared" si="12"/>
        <v>4.5</v>
      </c>
      <c r="S38" s="139">
        <f t="shared" si="13"/>
        <v>13.5</v>
      </c>
      <c r="T38" s="139">
        <f t="shared" si="14"/>
        <v>22.5</v>
      </c>
      <c r="U38" s="72">
        <f t="shared" si="89"/>
        <v>5.4000000000000001E-4</v>
      </c>
      <c r="V38" s="347">
        <f t="shared" si="52"/>
        <v>1.35E-4</v>
      </c>
      <c r="W38" s="72">
        <f t="shared" si="53"/>
        <v>4.0500000000000003E-4</v>
      </c>
      <c r="X38" s="297">
        <f t="shared" si="54"/>
        <v>6.7500000000000004E-4</v>
      </c>
      <c r="Y38" s="75"/>
      <c r="Z38" s="139">
        <v>18</v>
      </c>
      <c r="AA38" s="139">
        <f t="shared" si="15"/>
        <v>4.5</v>
      </c>
      <c r="AB38" s="139">
        <f t="shared" si="16"/>
        <v>13.5</v>
      </c>
      <c r="AC38" s="139">
        <f t="shared" si="17"/>
        <v>22.5</v>
      </c>
      <c r="AD38" s="72">
        <f t="shared" si="82"/>
        <v>5.4000000000000001E-4</v>
      </c>
      <c r="AE38" s="347">
        <f t="shared" si="55"/>
        <v>1.35E-4</v>
      </c>
      <c r="AF38" s="72">
        <f t="shared" si="56"/>
        <v>4.0500000000000003E-4</v>
      </c>
      <c r="AG38" s="297">
        <f t="shared" si="57"/>
        <v>6.7500000000000004E-4</v>
      </c>
      <c r="AH38" s="75"/>
      <c r="AI38" s="139">
        <v>17</v>
      </c>
      <c r="AJ38" s="139">
        <f t="shared" si="19"/>
        <v>4.25</v>
      </c>
      <c r="AK38" s="139">
        <f t="shared" si="20"/>
        <v>12.75</v>
      </c>
      <c r="AL38" s="139">
        <f t="shared" si="21"/>
        <v>21.25</v>
      </c>
      <c r="AM38" s="72">
        <f t="shared" si="83"/>
        <v>5.1000000000000004E-4</v>
      </c>
      <c r="AN38" s="347">
        <f t="shared" si="58"/>
        <v>1.2750000000000001E-4</v>
      </c>
      <c r="AO38" s="72">
        <f t="shared" si="59"/>
        <v>3.8250000000000003E-4</v>
      </c>
      <c r="AP38" s="297">
        <f t="shared" si="60"/>
        <v>6.3750000000000005E-4</v>
      </c>
      <c r="AQ38" s="75"/>
      <c r="AR38" s="139">
        <f t="shared" si="84"/>
        <v>15.75</v>
      </c>
      <c r="AS38" s="139">
        <f t="shared" si="90"/>
        <v>3.9375</v>
      </c>
      <c r="AT38" s="139">
        <f t="shared" si="91"/>
        <v>11.8125</v>
      </c>
      <c r="AU38" s="139">
        <f t="shared" si="92"/>
        <v>19.6875</v>
      </c>
      <c r="AV38" s="72">
        <f t="shared" si="64"/>
        <v>4.7249999999999999E-4</v>
      </c>
      <c r="AW38" s="347">
        <f t="shared" si="65"/>
        <v>1.18125E-4</v>
      </c>
      <c r="AX38" s="72">
        <f t="shared" si="66"/>
        <v>3.5437500000000004E-4</v>
      </c>
      <c r="AY38" s="86">
        <f t="shared" si="67"/>
        <v>5.90625E-4</v>
      </c>
      <c r="AZ38" s="75"/>
      <c r="BA38" s="139">
        <v>22</v>
      </c>
      <c r="BB38" s="139">
        <f t="shared" si="24"/>
        <v>5.5</v>
      </c>
      <c r="BC38" s="139">
        <f t="shared" si="2"/>
        <v>16.5</v>
      </c>
      <c r="BD38" s="139">
        <f t="shared" si="3"/>
        <v>27.5</v>
      </c>
      <c r="BE38" s="72">
        <f t="shared" si="85"/>
        <v>6.6E-4</v>
      </c>
      <c r="BF38" s="347">
        <f t="shared" si="68"/>
        <v>1.65E-4</v>
      </c>
      <c r="BG38" s="72">
        <f t="shared" si="69"/>
        <v>4.95E-4</v>
      </c>
      <c r="BH38" s="297">
        <f t="shared" si="70"/>
        <v>8.25E-4</v>
      </c>
      <c r="BI38" s="75"/>
      <c r="BJ38" s="139">
        <v>25</v>
      </c>
      <c r="BK38" s="139">
        <f t="shared" si="26"/>
        <v>6.25</v>
      </c>
      <c r="BL38" s="139">
        <f t="shared" si="4"/>
        <v>18.75</v>
      </c>
      <c r="BM38" s="139">
        <f t="shared" si="5"/>
        <v>31.25</v>
      </c>
      <c r="BN38" s="72">
        <f t="shared" si="86"/>
        <v>7.5000000000000002E-4</v>
      </c>
      <c r="BO38" s="347">
        <f t="shared" si="71"/>
        <v>1.875E-4</v>
      </c>
      <c r="BP38" s="72">
        <f t="shared" si="72"/>
        <v>5.6250000000000007E-4</v>
      </c>
      <c r="BQ38" s="297">
        <f t="shared" si="73"/>
        <v>9.3750000000000007E-4</v>
      </c>
      <c r="BR38" s="75"/>
      <c r="BS38" s="139">
        <v>30</v>
      </c>
      <c r="BT38" s="139">
        <f t="shared" si="28"/>
        <v>7.5</v>
      </c>
      <c r="BU38" s="139">
        <f t="shared" si="6"/>
        <v>22.5</v>
      </c>
      <c r="BV38" s="139">
        <f t="shared" si="7"/>
        <v>37.5</v>
      </c>
      <c r="BW38" s="72">
        <f t="shared" si="87"/>
        <v>8.9999999999999998E-4</v>
      </c>
      <c r="BX38" s="347">
        <f t="shared" si="74"/>
        <v>2.2499999999999999E-4</v>
      </c>
      <c r="BY38" s="72">
        <f t="shared" si="75"/>
        <v>6.7500000000000004E-4</v>
      </c>
      <c r="BZ38" s="297">
        <f t="shared" si="76"/>
        <v>1.1250000000000001E-3</v>
      </c>
      <c r="CA38" s="75"/>
      <c r="CB38" s="139">
        <v>22</v>
      </c>
      <c r="CC38" s="139">
        <f t="shared" si="30"/>
        <v>5.5</v>
      </c>
      <c r="CD38" s="139">
        <f t="shared" si="8"/>
        <v>16.5</v>
      </c>
      <c r="CE38" s="139">
        <f t="shared" si="9"/>
        <v>27.5</v>
      </c>
      <c r="CF38" s="72">
        <f t="shared" si="88"/>
        <v>6.6E-4</v>
      </c>
      <c r="CG38" s="347">
        <f t="shared" si="77"/>
        <v>1.65E-4</v>
      </c>
      <c r="CH38" s="72">
        <f t="shared" si="78"/>
        <v>4.95E-4</v>
      </c>
      <c r="CI38" s="297">
        <f t="shared" si="79"/>
        <v>8.25E-4</v>
      </c>
      <c r="CJ38" s="75"/>
      <c r="CK38" s="139">
        <v>8</v>
      </c>
      <c r="CL38" s="139">
        <f t="shared" si="95"/>
        <v>2</v>
      </c>
      <c r="CM38" s="139">
        <f t="shared" si="33"/>
        <v>6</v>
      </c>
      <c r="CN38" s="139">
        <f t="shared" si="34"/>
        <v>10</v>
      </c>
      <c r="CO38" s="72">
        <f t="shared" si="96"/>
        <v>2.4000000000000001E-4</v>
      </c>
      <c r="CP38" s="347">
        <f t="shared" si="97"/>
        <v>6.0000000000000002E-5</v>
      </c>
      <c r="CQ38" s="72">
        <f t="shared" si="98"/>
        <v>1.8000000000000001E-4</v>
      </c>
      <c r="CR38" s="86">
        <f t="shared" si="99"/>
        <v>3.0000000000000003E-4</v>
      </c>
      <c r="CS38" s="75"/>
      <c r="CT38" s="139">
        <v>12</v>
      </c>
      <c r="CU38" s="139">
        <f t="shared" si="100"/>
        <v>3</v>
      </c>
      <c r="CV38" s="139">
        <f t="shared" si="93"/>
        <v>9</v>
      </c>
      <c r="CW38" s="139">
        <f t="shared" si="94"/>
        <v>15</v>
      </c>
      <c r="CX38" s="72">
        <f t="shared" si="101"/>
        <v>3.6000000000000002E-4</v>
      </c>
      <c r="CY38" s="347">
        <f t="shared" si="102"/>
        <v>9.0000000000000006E-5</v>
      </c>
      <c r="CZ38" s="72">
        <f t="shared" si="103"/>
        <v>2.7E-4</v>
      </c>
      <c r="DA38" s="86">
        <f t="shared" si="104"/>
        <v>4.4999999999999999E-4</v>
      </c>
    </row>
    <row r="39" spans="1:105" x14ac:dyDescent="0.2">
      <c r="A39" s="508" t="s">
        <v>57</v>
      </c>
      <c r="B39" s="243"/>
      <c r="C39" s="390">
        <v>3.0000000000000001E-5</v>
      </c>
      <c r="D39" s="11">
        <v>5</v>
      </c>
      <c r="E39" s="310">
        <v>25</v>
      </c>
      <c r="F39" s="168">
        <v>0.25</v>
      </c>
      <c r="G39" s="19"/>
      <c r="H39" s="146">
        <v>660</v>
      </c>
      <c r="I39" s="146">
        <f t="shared" si="44"/>
        <v>165</v>
      </c>
      <c r="J39" s="146">
        <f t="shared" si="45"/>
        <v>495</v>
      </c>
      <c r="K39" s="146">
        <f t="shared" si="46"/>
        <v>825</v>
      </c>
      <c r="L39" s="73">
        <f t="shared" si="47"/>
        <v>1.9800000000000002E-2</v>
      </c>
      <c r="M39" s="73">
        <f t="shared" si="48"/>
        <v>4.9500000000000004E-3</v>
      </c>
      <c r="N39" s="73">
        <f t="shared" si="49"/>
        <v>1.485E-2</v>
      </c>
      <c r="O39" s="314">
        <f t="shared" si="50"/>
        <v>2.4750000000000001E-2</v>
      </c>
      <c r="P39" s="85"/>
      <c r="Q39" s="139">
        <v>1100</v>
      </c>
      <c r="R39" s="139">
        <f t="shared" si="12"/>
        <v>275</v>
      </c>
      <c r="S39" s="139">
        <f t="shared" si="13"/>
        <v>825</v>
      </c>
      <c r="T39" s="139">
        <f t="shared" si="14"/>
        <v>1375</v>
      </c>
      <c r="U39" s="72">
        <f t="shared" si="89"/>
        <v>3.3000000000000002E-2</v>
      </c>
      <c r="V39" s="347">
        <f t="shared" si="52"/>
        <v>8.2500000000000004E-3</v>
      </c>
      <c r="W39" s="72">
        <f t="shared" si="53"/>
        <v>2.4750000000000001E-2</v>
      </c>
      <c r="X39" s="297">
        <f t="shared" si="54"/>
        <v>4.1250000000000002E-2</v>
      </c>
      <c r="Y39" s="75"/>
      <c r="Z39" s="139">
        <v>1100</v>
      </c>
      <c r="AA39" s="139">
        <f t="shared" si="15"/>
        <v>275</v>
      </c>
      <c r="AB39" s="139">
        <f t="shared" si="16"/>
        <v>825</v>
      </c>
      <c r="AC39" s="139">
        <f t="shared" si="17"/>
        <v>1375</v>
      </c>
      <c r="AD39" s="72">
        <f t="shared" si="82"/>
        <v>3.3000000000000002E-2</v>
      </c>
      <c r="AE39" s="347">
        <f t="shared" si="55"/>
        <v>8.2500000000000004E-3</v>
      </c>
      <c r="AF39" s="72">
        <f t="shared" si="56"/>
        <v>2.4750000000000001E-2</v>
      </c>
      <c r="AG39" s="297">
        <f t="shared" si="57"/>
        <v>4.1250000000000002E-2</v>
      </c>
      <c r="AH39" s="75"/>
      <c r="AI39" s="139">
        <v>1000</v>
      </c>
      <c r="AJ39" s="139">
        <f t="shared" si="19"/>
        <v>250</v>
      </c>
      <c r="AK39" s="139">
        <f t="shared" si="20"/>
        <v>750</v>
      </c>
      <c r="AL39" s="139">
        <f t="shared" si="21"/>
        <v>1250</v>
      </c>
      <c r="AM39" s="72">
        <f t="shared" si="83"/>
        <v>3.0000000000000002E-2</v>
      </c>
      <c r="AN39" s="347">
        <f t="shared" si="58"/>
        <v>7.5000000000000006E-3</v>
      </c>
      <c r="AO39" s="72">
        <f t="shared" si="59"/>
        <v>2.2499999999999999E-2</v>
      </c>
      <c r="AP39" s="297">
        <f t="shared" si="60"/>
        <v>3.7499999999999999E-2</v>
      </c>
      <c r="AQ39" s="75"/>
      <c r="AR39" s="139">
        <f t="shared" si="84"/>
        <v>965</v>
      </c>
      <c r="AS39" s="139">
        <f t="shared" si="90"/>
        <v>241.25</v>
      </c>
      <c r="AT39" s="139">
        <f t="shared" si="91"/>
        <v>723.75</v>
      </c>
      <c r="AU39" s="139">
        <f t="shared" si="92"/>
        <v>1206.25</v>
      </c>
      <c r="AV39" s="72">
        <f t="shared" si="64"/>
        <v>2.895E-2</v>
      </c>
      <c r="AW39" s="347">
        <f t="shared" si="65"/>
        <v>7.2375E-3</v>
      </c>
      <c r="AX39" s="72">
        <f t="shared" si="66"/>
        <v>2.1712499999999999E-2</v>
      </c>
      <c r="AY39" s="86">
        <f t="shared" si="67"/>
        <v>3.6187500000000004E-2</v>
      </c>
      <c r="AZ39" s="75"/>
      <c r="BA39" s="139">
        <v>1300</v>
      </c>
      <c r="BB39" s="139">
        <f t="shared" si="24"/>
        <v>325</v>
      </c>
      <c r="BC39" s="139">
        <f t="shared" si="2"/>
        <v>975</v>
      </c>
      <c r="BD39" s="139">
        <f t="shared" si="3"/>
        <v>1625</v>
      </c>
      <c r="BE39" s="72">
        <f t="shared" si="85"/>
        <v>3.9E-2</v>
      </c>
      <c r="BF39" s="347">
        <f t="shared" si="68"/>
        <v>9.75E-3</v>
      </c>
      <c r="BG39" s="72">
        <f t="shared" si="69"/>
        <v>2.9250000000000002E-2</v>
      </c>
      <c r="BH39" s="297">
        <f t="shared" si="70"/>
        <v>4.8750000000000002E-2</v>
      </c>
      <c r="BI39" s="75"/>
      <c r="BJ39" s="139">
        <v>1400</v>
      </c>
      <c r="BK39" s="139">
        <f t="shared" si="26"/>
        <v>350</v>
      </c>
      <c r="BL39" s="139">
        <f t="shared" si="4"/>
        <v>1050</v>
      </c>
      <c r="BM39" s="139">
        <f t="shared" si="5"/>
        <v>1750</v>
      </c>
      <c r="BN39" s="72">
        <f t="shared" si="86"/>
        <v>4.2000000000000003E-2</v>
      </c>
      <c r="BO39" s="347">
        <f t="shared" si="71"/>
        <v>1.0500000000000001E-2</v>
      </c>
      <c r="BP39" s="72">
        <f t="shared" si="72"/>
        <v>3.15E-2</v>
      </c>
      <c r="BQ39" s="297">
        <f t="shared" si="73"/>
        <v>5.2499999999999998E-2</v>
      </c>
      <c r="BR39" s="75"/>
      <c r="BS39" s="139">
        <v>1700</v>
      </c>
      <c r="BT39" s="139">
        <f t="shared" si="28"/>
        <v>425</v>
      </c>
      <c r="BU39" s="139">
        <f t="shared" si="6"/>
        <v>1275</v>
      </c>
      <c r="BV39" s="139">
        <f t="shared" si="7"/>
        <v>2125</v>
      </c>
      <c r="BW39" s="72">
        <f t="shared" si="87"/>
        <v>5.1000000000000004E-2</v>
      </c>
      <c r="BX39" s="347">
        <f t="shared" si="74"/>
        <v>1.2750000000000001E-2</v>
      </c>
      <c r="BY39" s="72">
        <f t="shared" si="75"/>
        <v>3.8249999999999999E-2</v>
      </c>
      <c r="BZ39" s="297">
        <f t="shared" si="76"/>
        <v>6.3750000000000001E-2</v>
      </c>
      <c r="CA39" s="75"/>
      <c r="CB39" s="139">
        <v>1200</v>
      </c>
      <c r="CC39" s="139">
        <f t="shared" si="30"/>
        <v>300</v>
      </c>
      <c r="CD39" s="139">
        <f t="shared" si="8"/>
        <v>900</v>
      </c>
      <c r="CE39" s="139">
        <f t="shared" si="9"/>
        <v>1500</v>
      </c>
      <c r="CF39" s="72">
        <f t="shared" si="88"/>
        <v>3.6000000000000004E-2</v>
      </c>
      <c r="CG39" s="347">
        <f t="shared" si="77"/>
        <v>9.0000000000000011E-3</v>
      </c>
      <c r="CH39" s="72">
        <f t="shared" si="78"/>
        <v>2.7E-2</v>
      </c>
      <c r="CI39" s="297">
        <f t="shared" si="79"/>
        <v>4.4999999999999998E-2</v>
      </c>
      <c r="CJ39" s="75"/>
      <c r="CK39" s="139">
        <v>510</v>
      </c>
      <c r="CL39" s="139">
        <f t="shared" si="95"/>
        <v>127.5</v>
      </c>
      <c r="CM39" s="139">
        <f t="shared" si="33"/>
        <v>382.5</v>
      </c>
      <c r="CN39" s="139">
        <f t="shared" si="34"/>
        <v>637.5</v>
      </c>
      <c r="CO39" s="72">
        <f t="shared" si="96"/>
        <v>1.5300000000000001E-2</v>
      </c>
      <c r="CP39" s="347">
        <f t="shared" si="97"/>
        <v>3.8250000000000003E-3</v>
      </c>
      <c r="CQ39" s="72">
        <f t="shared" si="98"/>
        <v>1.1475000000000001E-2</v>
      </c>
      <c r="CR39" s="86">
        <f t="shared" si="99"/>
        <v>1.9125E-2</v>
      </c>
      <c r="CS39" s="75"/>
      <c r="CT39" s="139">
        <v>730</v>
      </c>
      <c r="CU39" s="139">
        <f t="shared" si="100"/>
        <v>182.5</v>
      </c>
      <c r="CV39" s="139">
        <f t="shared" si="93"/>
        <v>547.5</v>
      </c>
      <c r="CW39" s="139">
        <f t="shared" si="94"/>
        <v>912.5</v>
      </c>
      <c r="CX39" s="72">
        <f t="shared" si="101"/>
        <v>2.1899999999999999E-2</v>
      </c>
      <c r="CY39" s="347">
        <f t="shared" si="102"/>
        <v>5.4749999999999998E-3</v>
      </c>
      <c r="CZ39" s="72">
        <f t="shared" si="103"/>
        <v>1.6425000000000002E-2</v>
      </c>
      <c r="DA39" s="86">
        <f t="shared" si="104"/>
        <v>2.7375E-2</v>
      </c>
    </row>
    <row r="40" spans="1:105" x14ac:dyDescent="0.2">
      <c r="A40" s="508" t="s">
        <v>58</v>
      </c>
      <c r="B40" s="243"/>
      <c r="C40" s="390">
        <v>3.0000000000000001E-5</v>
      </c>
      <c r="D40" s="11">
        <v>5</v>
      </c>
      <c r="E40" s="310">
        <v>25</v>
      </c>
      <c r="F40" s="168">
        <v>0.25</v>
      </c>
      <c r="G40" s="19"/>
      <c r="H40" s="146">
        <v>10</v>
      </c>
      <c r="I40" s="146">
        <f t="shared" si="44"/>
        <v>2.5</v>
      </c>
      <c r="J40" s="146">
        <f t="shared" si="45"/>
        <v>7.5</v>
      </c>
      <c r="K40" s="146">
        <f t="shared" si="46"/>
        <v>12.5</v>
      </c>
      <c r="L40" s="73">
        <f t="shared" si="47"/>
        <v>3.0000000000000003E-4</v>
      </c>
      <c r="M40" s="73">
        <f t="shared" si="48"/>
        <v>7.5000000000000007E-5</v>
      </c>
      <c r="N40" s="73">
        <f t="shared" si="49"/>
        <v>2.2499999999999999E-4</v>
      </c>
      <c r="O40" s="314">
        <f t="shared" si="50"/>
        <v>3.7500000000000001E-4</v>
      </c>
      <c r="P40" s="85"/>
      <c r="Q40" s="139">
        <v>18</v>
      </c>
      <c r="R40" s="139">
        <f t="shared" si="12"/>
        <v>4.5</v>
      </c>
      <c r="S40" s="139">
        <f t="shared" si="13"/>
        <v>13.5</v>
      </c>
      <c r="T40" s="139">
        <f t="shared" si="14"/>
        <v>22.5</v>
      </c>
      <c r="U40" s="72">
        <f t="shared" si="89"/>
        <v>5.4000000000000001E-4</v>
      </c>
      <c r="V40" s="347">
        <f t="shared" si="52"/>
        <v>1.35E-4</v>
      </c>
      <c r="W40" s="72">
        <f t="shared" si="53"/>
        <v>4.0500000000000003E-4</v>
      </c>
      <c r="X40" s="297">
        <f t="shared" si="54"/>
        <v>6.7500000000000004E-4</v>
      </c>
      <c r="Y40" s="75"/>
      <c r="Z40" s="139">
        <v>17</v>
      </c>
      <c r="AA40" s="139">
        <f t="shared" si="15"/>
        <v>4.25</v>
      </c>
      <c r="AB40" s="139">
        <f t="shared" si="16"/>
        <v>12.75</v>
      </c>
      <c r="AC40" s="139">
        <f t="shared" si="17"/>
        <v>21.25</v>
      </c>
      <c r="AD40" s="72">
        <f t="shared" si="82"/>
        <v>5.1000000000000004E-4</v>
      </c>
      <c r="AE40" s="347">
        <f t="shared" si="55"/>
        <v>1.2750000000000001E-4</v>
      </c>
      <c r="AF40" s="72">
        <f t="shared" si="56"/>
        <v>3.8250000000000003E-4</v>
      </c>
      <c r="AG40" s="297">
        <f t="shared" si="57"/>
        <v>6.3750000000000005E-4</v>
      </c>
      <c r="AH40" s="75"/>
      <c r="AI40" s="139">
        <v>17</v>
      </c>
      <c r="AJ40" s="139">
        <f t="shared" si="19"/>
        <v>4.25</v>
      </c>
      <c r="AK40" s="139">
        <f t="shared" si="20"/>
        <v>12.75</v>
      </c>
      <c r="AL40" s="139">
        <f t="shared" si="21"/>
        <v>21.25</v>
      </c>
      <c r="AM40" s="72">
        <f t="shared" si="83"/>
        <v>5.1000000000000004E-4</v>
      </c>
      <c r="AN40" s="347">
        <f t="shared" si="58"/>
        <v>1.2750000000000001E-4</v>
      </c>
      <c r="AO40" s="72">
        <f t="shared" si="59"/>
        <v>3.8250000000000003E-4</v>
      </c>
      <c r="AP40" s="297">
        <f t="shared" si="60"/>
        <v>6.3750000000000005E-4</v>
      </c>
      <c r="AQ40" s="75"/>
      <c r="AR40" s="139">
        <f t="shared" si="84"/>
        <v>15.5</v>
      </c>
      <c r="AS40" s="139">
        <f t="shared" si="90"/>
        <v>3.875</v>
      </c>
      <c r="AT40" s="139">
        <f t="shared" si="91"/>
        <v>11.625</v>
      </c>
      <c r="AU40" s="139">
        <f t="shared" si="92"/>
        <v>19.375</v>
      </c>
      <c r="AV40" s="72">
        <f t="shared" si="64"/>
        <v>4.6500000000000003E-4</v>
      </c>
      <c r="AW40" s="347">
        <f t="shared" si="65"/>
        <v>1.1625000000000001E-4</v>
      </c>
      <c r="AX40" s="72">
        <f t="shared" si="66"/>
        <v>3.4874999999999999E-4</v>
      </c>
      <c r="AY40" s="86">
        <f t="shared" si="67"/>
        <v>5.8125000000000006E-4</v>
      </c>
      <c r="AZ40" s="75"/>
      <c r="BA40" s="139">
        <v>19</v>
      </c>
      <c r="BB40" s="139">
        <f t="shared" si="24"/>
        <v>4.75</v>
      </c>
      <c r="BC40" s="139">
        <f t="shared" si="2"/>
        <v>14.25</v>
      </c>
      <c r="BD40" s="139">
        <f t="shared" si="3"/>
        <v>23.75</v>
      </c>
      <c r="BE40" s="72">
        <f t="shared" si="85"/>
        <v>5.6999999999999998E-4</v>
      </c>
      <c r="BF40" s="347">
        <f t="shared" si="68"/>
        <v>1.4249999999999999E-4</v>
      </c>
      <c r="BG40" s="72">
        <f t="shared" si="69"/>
        <v>4.2750000000000004E-4</v>
      </c>
      <c r="BH40" s="297">
        <f t="shared" si="70"/>
        <v>7.1250000000000003E-4</v>
      </c>
      <c r="BI40" s="75"/>
      <c r="BJ40" s="139">
        <v>15</v>
      </c>
      <c r="BK40" s="139">
        <f t="shared" si="26"/>
        <v>3.75</v>
      </c>
      <c r="BL40" s="139">
        <f t="shared" si="4"/>
        <v>11.25</v>
      </c>
      <c r="BM40" s="139">
        <f t="shared" si="5"/>
        <v>18.75</v>
      </c>
      <c r="BN40" s="72">
        <f t="shared" si="86"/>
        <v>4.4999999999999999E-4</v>
      </c>
      <c r="BO40" s="347">
        <f t="shared" si="71"/>
        <v>1.125E-4</v>
      </c>
      <c r="BP40" s="72">
        <f t="shared" si="72"/>
        <v>3.3750000000000002E-4</v>
      </c>
      <c r="BQ40" s="297">
        <f t="shared" si="73"/>
        <v>5.6250000000000007E-4</v>
      </c>
      <c r="BR40" s="75"/>
      <c r="BS40" s="139">
        <v>23</v>
      </c>
      <c r="BT40" s="139">
        <f t="shared" si="28"/>
        <v>5.75</v>
      </c>
      <c r="BU40" s="139">
        <f t="shared" si="6"/>
        <v>17.25</v>
      </c>
      <c r="BV40" s="139">
        <f t="shared" si="7"/>
        <v>28.75</v>
      </c>
      <c r="BW40" s="72">
        <f t="shared" si="87"/>
        <v>6.8999999999999997E-4</v>
      </c>
      <c r="BX40" s="347">
        <f t="shared" si="74"/>
        <v>1.7249999999999999E-4</v>
      </c>
      <c r="BY40" s="72">
        <f t="shared" si="75"/>
        <v>5.1750000000000006E-4</v>
      </c>
      <c r="BZ40" s="297">
        <f t="shared" si="76"/>
        <v>8.6249999999999999E-4</v>
      </c>
      <c r="CA40" s="75"/>
      <c r="CB40" s="139">
        <v>21</v>
      </c>
      <c r="CC40" s="139">
        <f t="shared" si="30"/>
        <v>5.25</v>
      </c>
      <c r="CD40" s="139">
        <f t="shared" si="8"/>
        <v>15.75</v>
      </c>
      <c r="CE40" s="139">
        <f t="shared" si="9"/>
        <v>26.25</v>
      </c>
      <c r="CF40" s="72">
        <f t="shared" si="88"/>
        <v>6.3000000000000003E-4</v>
      </c>
      <c r="CG40" s="347">
        <f t="shared" si="77"/>
        <v>1.5750000000000001E-4</v>
      </c>
      <c r="CH40" s="72">
        <f t="shared" si="78"/>
        <v>4.7249999999999999E-4</v>
      </c>
      <c r="CI40" s="297">
        <f t="shared" si="79"/>
        <v>7.8750000000000001E-4</v>
      </c>
      <c r="CJ40" s="75"/>
      <c r="CK40" s="139">
        <v>8.6999999999999993</v>
      </c>
      <c r="CL40" s="139">
        <f t="shared" si="95"/>
        <v>2.1749999999999998</v>
      </c>
      <c r="CM40" s="139">
        <f t="shared" si="33"/>
        <v>6.5249999999999995</v>
      </c>
      <c r="CN40" s="139">
        <f t="shared" si="34"/>
        <v>10.875</v>
      </c>
      <c r="CO40" s="72">
        <f t="shared" si="96"/>
        <v>2.61E-4</v>
      </c>
      <c r="CP40" s="347">
        <f t="shared" si="97"/>
        <v>6.525E-5</v>
      </c>
      <c r="CQ40" s="72">
        <f t="shared" si="98"/>
        <v>1.9574999999999999E-4</v>
      </c>
      <c r="CR40" s="86">
        <f t="shared" si="99"/>
        <v>3.2624999999999999E-4</v>
      </c>
      <c r="CS40" s="75"/>
      <c r="CT40" s="139">
        <v>13</v>
      </c>
      <c r="CU40" s="139">
        <f t="shared" si="100"/>
        <v>3.25</v>
      </c>
      <c r="CV40" s="139">
        <f t="shared" si="93"/>
        <v>9.75</v>
      </c>
      <c r="CW40" s="139">
        <f t="shared" si="94"/>
        <v>16.25</v>
      </c>
      <c r="CX40" s="72">
        <f t="shared" si="101"/>
        <v>3.8999999999999999E-4</v>
      </c>
      <c r="CY40" s="347">
        <f t="shared" si="102"/>
        <v>9.7499999999999998E-5</v>
      </c>
      <c r="CZ40" s="72">
        <f t="shared" si="103"/>
        <v>2.9250000000000001E-4</v>
      </c>
      <c r="DA40" s="86">
        <f t="shared" si="104"/>
        <v>4.8750000000000003E-4</v>
      </c>
    </row>
    <row r="41" spans="1:105" x14ac:dyDescent="0.2">
      <c r="A41" s="508" t="s">
        <v>59</v>
      </c>
      <c r="B41" s="243"/>
      <c r="C41" s="390">
        <v>3.0000000000000001E-5</v>
      </c>
      <c r="D41" s="11">
        <v>5</v>
      </c>
      <c r="E41" s="310">
        <v>25</v>
      </c>
      <c r="F41" s="168">
        <v>0.25</v>
      </c>
      <c r="G41" s="19"/>
      <c r="H41" s="146">
        <v>78</v>
      </c>
      <c r="I41" s="146">
        <f t="shared" si="44"/>
        <v>19.5</v>
      </c>
      <c r="J41" s="146">
        <f t="shared" si="45"/>
        <v>58.5</v>
      </c>
      <c r="K41" s="146">
        <f t="shared" si="46"/>
        <v>97.5</v>
      </c>
      <c r="L41" s="73">
        <f t="shared" si="47"/>
        <v>2.3400000000000001E-3</v>
      </c>
      <c r="M41" s="73">
        <f t="shared" si="48"/>
        <v>5.8500000000000002E-4</v>
      </c>
      <c r="N41" s="73">
        <f t="shared" si="49"/>
        <v>1.755E-3</v>
      </c>
      <c r="O41" s="314">
        <f t="shared" si="50"/>
        <v>2.9250000000000001E-3</v>
      </c>
      <c r="P41" s="85"/>
      <c r="Q41" s="139">
        <v>140</v>
      </c>
      <c r="R41" s="139">
        <f t="shared" si="12"/>
        <v>35</v>
      </c>
      <c r="S41" s="139">
        <f t="shared" si="13"/>
        <v>105</v>
      </c>
      <c r="T41" s="139">
        <f t="shared" si="14"/>
        <v>175</v>
      </c>
      <c r="U41" s="72">
        <f t="shared" si="89"/>
        <v>4.1999999999999997E-3</v>
      </c>
      <c r="V41" s="347">
        <f t="shared" si="52"/>
        <v>1.0499999999999999E-3</v>
      </c>
      <c r="W41" s="72">
        <f t="shared" si="53"/>
        <v>3.15E-3</v>
      </c>
      <c r="X41" s="297">
        <f t="shared" si="54"/>
        <v>5.2500000000000003E-3</v>
      </c>
      <c r="Y41" s="75"/>
      <c r="Z41" s="139">
        <v>150</v>
      </c>
      <c r="AA41" s="139">
        <f t="shared" si="15"/>
        <v>37.5</v>
      </c>
      <c r="AB41" s="139">
        <f t="shared" si="16"/>
        <v>112.5</v>
      </c>
      <c r="AC41" s="139">
        <f t="shared" si="17"/>
        <v>187.5</v>
      </c>
      <c r="AD41" s="72">
        <f t="shared" si="82"/>
        <v>4.5000000000000005E-3</v>
      </c>
      <c r="AE41" s="347">
        <f t="shared" si="55"/>
        <v>1.1250000000000001E-3</v>
      </c>
      <c r="AF41" s="72">
        <f t="shared" si="56"/>
        <v>3.375E-3</v>
      </c>
      <c r="AG41" s="297">
        <f t="shared" si="57"/>
        <v>5.6249999999999998E-3</v>
      </c>
      <c r="AH41" s="75"/>
      <c r="AI41" s="139">
        <v>120</v>
      </c>
      <c r="AJ41" s="139">
        <f t="shared" si="19"/>
        <v>30</v>
      </c>
      <c r="AK41" s="139">
        <f t="shared" si="20"/>
        <v>90</v>
      </c>
      <c r="AL41" s="139">
        <f t="shared" si="21"/>
        <v>150</v>
      </c>
      <c r="AM41" s="72">
        <f t="shared" si="83"/>
        <v>3.5999999999999999E-3</v>
      </c>
      <c r="AN41" s="347">
        <f t="shared" si="58"/>
        <v>8.9999999999999998E-4</v>
      </c>
      <c r="AO41" s="72">
        <f t="shared" si="59"/>
        <v>2.7000000000000001E-3</v>
      </c>
      <c r="AP41" s="297">
        <f t="shared" si="60"/>
        <v>4.5000000000000005E-3</v>
      </c>
      <c r="AQ41" s="75"/>
      <c r="AR41" s="139">
        <f t="shared" si="84"/>
        <v>122</v>
      </c>
      <c r="AS41" s="139">
        <f t="shared" si="90"/>
        <v>30.5</v>
      </c>
      <c r="AT41" s="139">
        <f t="shared" si="91"/>
        <v>91.5</v>
      </c>
      <c r="AU41" s="139">
        <f t="shared" si="92"/>
        <v>152.5</v>
      </c>
      <c r="AV41" s="72">
        <f t="shared" si="64"/>
        <v>3.6600000000000001E-3</v>
      </c>
      <c r="AW41" s="347">
        <f t="shared" si="65"/>
        <v>9.1500000000000001E-4</v>
      </c>
      <c r="AX41" s="72">
        <f t="shared" si="66"/>
        <v>2.745E-3</v>
      </c>
      <c r="AY41" s="86">
        <f t="shared" si="67"/>
        <v>4.5750000000000001E-3</v>
      </c>
      <c r="AZ41" s="75"/>
      <c r="BA41" s="139">
        <v>170</v>
      </c>
      <c r="BB41" s="139">
        <f t="shared" si="24"/>
        <v>42.5</v>
      </c>
      <c r="BC41" s="139">
        <f t="shared" si="2"/>
        <v>127.5</v>
      </c>
      <c r="BD41" s="139">
        <f t="shared" si="3"/>
        <v>212.5</v>
      </c>
      <c r="BE41" s="72">
        <f t="shared" si="85"/>
        <v>5.1000000000000004E-3</v>
      </c>
      <c r="BF41" s="347">
        <f t="shared" si="68"/>
        <v>1.2750000000000001E-3</v>
      </c>
      <c r="BG41" s="72">
        <f t="shared" si="69"/>
        <v>3.8250000000000003E-3</v>
      </c>
      <c r="BH41" s="297">
        <f t="shared" si="70"/>
        <v>6.3750000000000005E-3</v>
      </c>
      <c r="BI41" s="75"/>
      <c r="BJ41" s="139">
        <v>180</v>
      </c>
      <c r="BK41" s="139">
        <f t="shared" si="26"/>
        <v>45</v>
      </c>
      <c r="BL41" s="139">
        <f t="shared" si="4"/>
        <v>135</v>
      </c>
      <c r="BM41" s="139">
        <f t="shared" si="5"/>
        <v>225</v>
      </c>
      <c r="BN41" s="72">
        <f t="shared" si="86"/>
        <v>5.4000000000000003E-3</v>
      </c>
      <c r="BO41" s="347">
        <f t="shared" si="71"/>
        <v>1.3500000000000001E-3</v>
      </c>
      <c r="BP41" s="72">
        <f t="shared" si="72"/>
        <v>4.0499999999999998E-3</v>
      </c>
      <c r="BQ41" s="297">
        <f t="shared" si="73"/>
        <v>6.7499999999999999E-3</v>
      </c>
      <c r="BR41" s="75"/>
      <c r="BS41" s="139">
        <v>240</v>
      </c>
      <c r="BT41" s="139">
        <f t="shared" si="28"/>
        <v>60</v>
      </c>
      <c r="BU41" s="139">
        <f t="shared" si="6"/>
        <v>180</v>
      </c>
      <c r="BV41" s="139">
        <f t="shared" si="7"/>
        <v>300</v>
      </c>
      <c r="BW41" s="72">
        <f t="shared" si="87"/>
        <v>7.1999999999999998E-3</v>
      </c>
      <c r="BX41" s="347">
        <f t="shared" si="74"/>
        <v>1.8E-3</v>
      </c>
      <c r="BY41" s="72">
        <f t="shared" si="75"/>
        <v>5.4000000000000003E-3</v>
      </c>
      <c r="BZ41" s="297">
        <f t="shared" si="76"/>
        <v>9.0000000000000011E-3</v>
      </c>
      <c r="CA41" s="75"/>
      <c r="CB41" s="139">
        <v>180</v>
      </c>
      <c r="CC41" s="139">
        <f t="shared" si="30"/>
        <v>45</v>
      </c>
      <c r="CD41" s="139">
        <f t="shared" si="8"/>
        <v>135</v>
      </c>
      <c r="CE41" s="139">
        <f t="shared" si="9"/>
        <v>225</v>
      </c>
      <c r="CF41" s="72">
        <f t="shared" si="88"/>
        <v>5.4000000000000003E-3</v>
      </c>
      <c r="CG41" s="347">
        <f t="shared" si="77"/>
        <v>1.3500000000000001E-3</v>
      </c>
      <c r="CH41" s="72">
        <f t="shared" si="78"/>
        <v>4.0499999999999998E-3</v>
      </c>
      <c r="CI41" s="297">
        <f t="shared" si="79"/>
        <v>6.7499999999999999E-3</v>
      </c>
      <c r="CJ41" s="75"/>
      <c r="CK41" s="139">
        <v>58</v>
      </c>
      <c r="CL41" s="139">
        <f t="shared" si="95"/>
        <v>14.5</v>
      </c>
      <c r="CM41" s="139">
        <f t="shared" si="33"/>
        <v>43.5</v>
      </c>
      <c r="CN41" s="139">
        <f t="shared" si="34"/>
        <v>72.5</v>
      </c>
      <c r="CO41" s="72">
        <f t="shared" si="96"/>
        <v>1.74E-3</v>
      </c>
      <c r="CP41" s="347">
        <f t="shared" si="97"/>
        <v>4.35E-4</v>
      </c>
      <c r="CQ41" s="72">
        <f t="shared" si="98"/>
        <v>1.305E-3</v>
      </c>
      <c r="CR41" s="86">
        <f t="shared" si="99"/>
        <v>2.1749999999999999E-3</v>
      </c>
      <c r="CS41" s="75"/>
      <c r="CT41" s="139">
        <v>97</v>
      </c>
      <c r="CU41" s="139">
        <f t="shared" si="100"/>
        <v>24.25</v>
      </c>
      <c r="CV41" s="139">
        <f t="shared" si="93"/>
        <v>72.75</v>
      </c>
      <c r="CW41" s="139">
        <f t="shared" si="94"/>
        <v>121.25</v>
      </c>
      <c r="CX41" s="72">
        <f t="shared" si="101"/>
        <v>2.9100000000000003E-3</v>
      </c>
      <c r="CY41" s="347">
        <f t="shared" si="102"/>
        <v>7.2750000000000007E-4</v>
      </c>
      <c r="CZ41" s="72">
        <f t="shared" si="103"/>
        <v>2.1825E-3</v>
      </c>
      <c r="DA41" s="86">
        <f t="shared" si="104"/>
        <v>3.6375000000000001E-3</v>
      </c>
    </row>
    <row r="42" spans="1:105" x14ac:dyDescent="0.2">
      <c r="A42" s="508" t="s">
        <v>60</v>
      </c>
      <c r="B42" s="243"/>
      <c r="C42" s="390">
        <v>3.0000000000000001E-5</v>
      </c>
      <c r="D42" s="11">
        <v>5</v>
      </c>
      <c r="E42" s="310">
        <v>25</v>
      </c>
      <c r="F42" s="168">
        <v>0.25</v>
      </c>
      <c r="G42" s="19"/>
      <c r="H42" s="146">
        <v>22</v>
      </c>
      <c r="I42" s="146">
        <f t="shared" si="44"/>
        <v>5.5</v>
      </c>
      <c r="J42" s="146">
        <f t="shared" si="45"/>
        <v>16.5</v>
      </c>
      <c r="K42" s="146">
        <f t="shared" si="46"/>
        <v>27.5</v>
      </c>
      <c r="L42" s="73">
        <f t="shared" si="47"/>
        <v>6.6E-4</v>
      </c>
      <c r="M42" s="73">
        <f t="shared" si="48"/>
        <v>1.65E-4</v>
      </c>
      <c r="N42" s="73">
        <f t="shared" si="49"/>
        <v>4.95E-4</v>
      </c>
      <c r="O42" s="314">
        <f t="shared" si="50"/>
        <v>8.25E-4</v>
      </c>
      <c r="P42" s="85"/>
      <c r="Q42" s="139">
        <v>40</v>
      </c>
      <c r="R42" s="139">
        <f t="shared" si="12"/>
        <v>10</v>
      </c>
      <c r="S42" s="139">
        <f t="shared" si="13"/>
        <v>30</v>
      </c>
      <c r="T42" s="139">
        <f t="shared" si="14"/>
        <v>50</v>
      </c>
      <c r="U42" s="72">
        <f t="shared" si="89"/>
        <v>1.2000000000000001E-3</v>
      </c>
      <c r="V42" s="347">
        <f t="shared" si="52"/>
        <v>3.0000000000000003E-4</v>
      </c>
      <c r="W42" s="72">
        <f t="shared" si="53"/>
        <v>8.9999999999999998E-4</v>
      </c>
      <c r="X42" s="297">
        <f t="shared" si="54"/>
        <v>1.5E-3</v>
      </c>
      <c r="Y42" s="75"/>
      <c r="Z42" s="139">
        <v>40</v>
      </c>
      <c r="AA42" s="139">
        <f t="shared" si="15"/>
        <v>10</v>
      </c>
      <c r="AB42" s="139">
        <f t="shared" si="16"/>
        <v>30</v>
      </c>
      <c r="AC42" s="139">
        <f t="shared" si="17"/>
        <v>50</v>
      </c>
      <c r="AD42" s="72">
        <f t="shared" si="82"/>
        <v>1.2000000000000001E-3</v>
      </c>
      <c r="AE42" s="347">
        <f t="shared" si="55"/>
        <v>3.0000000000000003E-4</v>
      </c>
      <c r="AF42" s="72">
        <f t="shared" si="56"/>
        <v>8.9999999999999998E-4</v>
      </c>
      <c r="AG42" s="297">
        <f t="shared" si="57"/>
        <v>1.5E-3</v>
      </c>
      <c r="AH42" s="75"/>
      <c r="AI42" s="139">
        <v>37</v>
      </c>
      <c r="AJ42" s="139">
        <f t="shared" si="19"/>
        <v>9.25</v>
      </c>
      <c r="AK42" s="139">
        <f t="shared" si="20"/>
        <v>27.75</v>
      </c>
      <c r="AL42" s="139">
        <f t="shared" si="21"/>
        <v>46.25</v>
      </c>
      <c r="AM42" s="72">
        <f t="shared" si="83"/>
        <v>1.1100000000000001E-3</v>
      </c>
      <c r="AN42" s="347">
        <f t="shared" si="58"/>
        <v>2.7750000000000002E-4</v>
      </c>
      <c r="AO42" s="72">
        <f t="shared" si="59"/>
        <v>8.3250000000000002E-4</v>
      </c>
      <c r="AP42" s="297">
        <f t="shared" si="60"/>
        <v>1.3875000000000001E-3</v>
      </c>
      <c r="AQ42" s="75"/>
      <c r="AR42" s="139">
        <f t="shared" si="84"/>
        <v>34.75</v>
      </c>
      <c r="AS42" s="139">
        <f t="shared" si="90"/>
        <v>8.6875</v>
      </c>
      <c r="AT42" s="139">
        <f t="shared" si="91"/>
        <v>26.0625</v>
      </c>
      <c r="AU42" s="139">
        <f t="shared" si="92"/>
        <v>43.4375</v>
      </c>
      <c r="AV42" s="72">
        <f t="shared" si="64"/>
        <v>1.0425E-3</v>
      </c>
      <c r="AW42" s="347">
        <f t="shared" si="65"/>
        <v>2.6062500000000001E-4</v>
      </c>
      <c r="AX42" s="72">
        <f t="shared" si="66"/>
        <v>7.8187500000000002E-4</v>
      </c>
      <c r="AY42" s="86">
        <f t="shared" si="67"/>
        <v>1.303125E-3</v>
      </c>
      <c r="AZ42" s="75"/>
      <c r="BA42" s="139">
        <v>45</v>
      </c>
      <c r="BB42" s="139">
        <f t="shared" si="24"/>
        <v>11.25</v>
      </c>
      <c r="BC42" s="139">
        <f t="shared" si="2"/>
        <v>33.75</v>
      </c>
      <c r="BD42" s="139">
        <f t="shared" si="3"/>
        <v>56.25</v>
      </c>
      <c r="BE42" s="72">
        <f t="shared" si="85"/>
        <v>1.3500000000000001E-3</v>
      </c>
      <c r="BF42" s="347">
        <f t="shared" si="68"/>
        <v>3.3750000000000002E-4</v>
      </c>
      <c r="BG42" s="72">
        <f t="shared" si="69"/>
        <v>1.0124999999999999E-3</v>
      </c>
      <c r="BH42" s="297">
        <f t="shared" si="70"/>
        <v>1.6875E-3</v>
      </c>
      <c r="BI42" s="75"/>
      <c r="BJ42" s="139">
        <v>48</v>
      </c>
      <c r="BK42" s="139">
        <f t="shared" si="26"/>
        <v>12</v>
      </c>
      <c r="BL42" s="139">
        <f t="shared" si="4"/>
        <v>36</v>
      </c>
      <c r="BM42" s="139">
        <f t="shared" si="5"/>
        <v>60</v>
      </c>
      <c r="BN42" s="72">
        <f t="shared" si="86"/>
        <v>1.4400000000000001E-3</v>
      </c>
      <c r="BO42" s="347">
        <f t="shared" si="71"/>
        <v>3.6000000000000002E-4</v>
      </c>
      <c r="BP42" s="72">
        <f t="shared" si="72"/>
        <v>1.08E-3</v>
      </c>
      <c r="BQ42" s="297">
        <f t="shared" si="73"/>
        <v>1.8E-3</v>
      </c>
      <c r="BR42" s="75"/>
      <c r="BS42" s="139">
        <v>63</v>
      </c>
      <c r="BT42" s="139">
        <f t="shared" si="28"/>
        <v>15.75</v>
      </c>
      <c r="BU42" s="139">
        <f t="shared" si="6"/>
        <v>47.25</v>
      </c>
      <c r="BV42" s="139">
        <f t="shared" si="7"/>
        <v>78.75</v>
      </c>
      <c r="BW42" s="72">
        <f t="shared" si="87"/>
        <v>1.89E-3</v>
      </c>
      <c r="BX42" s="347">
        <f t="shared" si="74"/>
        <v>4.7249999999999999E-4</v>
      </c>
      <c r="BY42" s="72">
        <f t="shared" si="75"/>
        <v>1.4175000000000001E-3</v>
      </c>
      <c r="BZ42" s="297">
        <f t="shared" si="76"/>
        <v>2.3625E-3</v>
      </c>
      <c r="CA42" s="75"/>
      <c r="CB42" s="139">
        <v>49</v>
      </c>
      <c r="CC42" s="139">
        <f t="shared" si="30"/>
        <v>12.25</v>
      </c>
      <c r="CD42" s="139">
        <f t="shared" si="8"/>
        <v>36.75</v>
      </c>
      <c r="CE42" s="139">
        <f t="shared" si="9"/>
        <v>61.25</v>
      </c>
      <c r="CF42" s="72">
        <f t="shared" si="88"/>
        <v>1.47E-3</v>
      </c>
      <c r="CG42" s="347">
        <f t="shared" si="77"/>
        <v>3.6749999999999999E-4</v>
      </c>
      <c r="CH42" s="72">
        <f t="shared" si="78"/>
        <v>1.1025E-3</v>
      </c>
      <c r="CI42" s="297">
        <f t="shared" si="79"/>
        <v>1.8374999999999999E-3</v>
      </c>
      <c r="CJ42" s="75"/>
      <c r="CK42" s="139">
        <v>17</v>
      </c>
      <c r="CL42" s="139">
        <f t="shared" si="95"/>
        <v>4.25</v>
      </c>
      <c r="CM42" s="139">
        <f t="shared" si="33"/>
        <v>12.75</v>
      </c>
      <c r="CN42" s="139">
        <f t="shared" si="34"/>
        <v>21.25</v>
      </c>
      <c r="CO42" s="72">
        <f t="shared" si="96"/>
        <v>5.1000000000000004E-4</v>
      </c>
      <c r="CP42" s="347">
        <f t="shared" si="97"/>
        <v>1.2750000000000001E-4</v>
      </c>
      <c r="CQ42" s="72">
        <f t="shared" si="98"/>
        <v>3.8250000000000003E-4</v>
      </c>
      <c r="CR42" s="86">
        <f t="shared" si="99"/>
        <v>6.3750000000000005E-4</v>
      </c>
      <c r="CS42" s="75"/>
      <c r="CT42" s="139">
        <v>27</v>
      </c>
      <c r="CU42" s="139">
        <f t="shared" si="100"/>
        <v>6.75</v>
      </c>
      <c r="CV42" s="139">
        <f t="shared" si="93"/>
        <v>20.25</v>
      </c>
      <c r="CW42" s="139">
        <f t="shared" si="94"/>
        <v>33.75</v>
      </c>
      <c r="CX42" s="72">
        <f t="shared" si="101"/>
        <v>8.1000000000000006E-4</v>
      </c>
      <c r="CY42" s="347">
        <f t="shared" si="102"/>
        <v>2.0250000000000002E-4</v>
      </c>
      <c r="CZ42" s="72">
        <f t="shared" si="103"/>
        <v>6.0749999999999997E-4</v>
      </c>
      <c r="DA42" s="86">
        <f t="shared" si="104"/>
        <v>1.0124999999999999E-3</v>
      </c>
    </row>
    <row r="43" spans="1:105" x14ac:dyDescent="0.2">
      <c r="A43" s="508" t="s">
        <v>61</v>
      </c>
      <c r="B43" s="243"/>
      <c r="C43" s="390">
        <v>3.0000000000000001E-5</v>
      </c>
      <c r="D43" s="11">
        <v>5</v>
      </c>
      <c r="E43" s="310">
        <v>25</v>
      </c>
      <c r="F43" s="168">
        <v>0.25</v>
      </c>
      <c r="G43" s="19"/>
      <c r="H43" s="146">
        <v>47</v>
      </c>
      <c r="I43" s="146">
        <f t="shared" si="44"/>
        <v>11.75</v>
      </c>
      <c r="J43" s="146">
        <f t="shared" si="45"/>
        <v>35.25</v>
      </c>
      <c r="K43" s="146">
        <f t="shared" si="46"/>
        <v>58.75</v>
      </c>
      <c r="L43" s="73">
        <f t="shared" si="47"/>
        <v>1.41E-3</v>
      </c>
      <c r="M43" s="73">
        <f t="shared" si="48"/>
        <v>3.525E-4</v>
      </c>
      <c r="N43" s="73">
        <f t="shared" si="49"/>
        <v>1.0575000000000001E-3</v>
      </c>
      <c r="O43" s="314">
        <f t="shared" si="50"/>
        <v>1.7625E-3</v>
      </c>
      <c r="P43" s="85"/>
      <c r="Q43" s="139">
        <v>81</v>
      </c>
      <c r="R43" s="139">
        <f t="shared" si="12"/>
        <v>20.25</v>
      </c>
      <c r="S43" s="139">
        <f t="shared" si="13"/>
        <v>60.75</v>
      </c>
      <c r="T43" s="139">
        <f t="shared" si="14"/>
        <v>101.25</v>
      </c>
      <c r="U43" s="72">
        <f t="shared" si="89"/>
        <v>2.4299999999999999E-3</v>
      </c>
      <c r="V43" s="347">
        <f t="shared" si="52"/>
        <v>6.0749999999999997E-4</v>
      </c>
      <c r="W43" s="72">
        <f t="shared" si="53"/>
        <v>1.8225000000000001E-3</v>
      </c>
      <c r="X43" s="297">
        <f t="shared" si="54"/>
        <v>3.0375000000000003E-3</v>
      </c>
      <c r="Y43" s="75"/>
      <c r="Z43" s="139">
        <v>82</v>
      </c>
      <c r="AA43" s="139">
        <f t="shared" si="15"/>
        <v>20.5</v>
      </c>
      <c r="AB43" s="139">
        <f t="shared" si="16"/>
        <v>61.5</v>
      </c>
      <c r="AC43" s="139">
        <f t="shared" si="17"/>
        <v>102.5</v>
      </c>
      <c r="AD43" s="72">
        <f t="shared" si="82"/>
        <v>2.4599999999999999E-3</v>
      </c>
      <c r="AE43" s="347">
        <f t="shared" si="55"/>
        <v>6.1499999999999999E-4</v>
      </c>
      <c r="AF43" s="72">
        <f t="shared" si="56"/>
        <v>1.8450000000000001E-3</v>
      </c>
      <c r="AG43" s="297">
        <f t="shared" si="57"/>
        <v>3.075E-3</v>
      </c>
      <c r="AH43" s="75"/>
      <c r="AI43" s="139">
        <v>83</v>
      </c>
      <c r="AJ43" s="139">
        <f t="shared" si="19"/>
        <v>20.75</v>
      </c>
      <c r="AK43" s="139">
        <f t="shared" si="20"/>
        <v>62.25</v>
      </c>
      <c r="AL43" s="139">
        <f t="shared" si="21"/>
        <v>103.75</v>
      </c>
      <c r="AM43" s="72">
        <f t="shared" si="83"/>
        <v>2.49E-3</v>
      </c>
      <c r="AN43" s="347">
        <f t="shared" si="58"/>
        <v>6.2250000000000001E-4</v>
      </c>
      <c r="AO43" s="72">
        <f t="shared" si="59"/>
        <v>1.8675E-3</v>
      </c>
      <c r="AP43" s="297">
        <f t="shared" si="60"/>
        <v>3.1125000000000002E-3</v>
      </c>
      <c r="AQ43" s="75"/>
      <c r="AR43" s="139">
        <f t="shared" si="84"/>
        <v>73.25</v>
      </c>
      <c r="AS43" s="139">
        <f t="shared" si="90"/>
        <v>18.3125</v>
      </c>
      <c r="AT43" s="139">
        <f t="shared" si="91"/>
        <v>54.9375</v>
      </c>
      <c r="AU43" s="139">
        <f t="shared" si="92"/>
        <v>91.5625</v>
      </c>
      <c r="AV43" s="72">
        <f t="shared" si="64"/>
        <v>2.1975000000000002E-3</v>
      </c>
      <c r="AW43" s="347">
        <f t="shared" si="65"/>
        <v>5.4937500000000006E-4</v>
      </c>
      <c r="AX43" s="72">
        <f t="shared" si="66"/>
        <v>1.6481250000000001E-3</v>
      </c>
      <c r="AY43" s="86">
        <f t="shared" si="67"/>
        <v>2.7468750000000002E-3</v>
      </c>
      <c r="AZ43" s="75"/>
      <c r="BA43" s="139">
        <v>92</v>
      </c>
      <c r="BB43" s="139">
        <f t="shared" si="24"/>
        <v>23</v>
      </c>
      <c r="BC43" s="139">
        <f t="shared" si="2"/>
        <v>69</v>
      </c>
      <c r="BD43" s="139">
        <f t="shared" si="3"/>
        <v>115</v>
      </c>
      <c r="BE43" s="72">
        <f t="shared" si="85"/>
        <v>2.7599999999999999E-3</v>
      </c>
      <c r="BF43" s="347">
        <f t="shared" si="68"/>
        <v>6.8999999999999997E-4</v>
      </c>
      <c r="BG43" s="72">
        <f t="shared" si="69"/>
        <v>2.0700000000000002E-3</v>
      </c>
      <c r="BH43" s="297">
        <f t="shared" si="70"/>
        <v>3.4499999999999999E-3</v>
      </c>
      <c r="BI43" s="75"/>
      <c r="BJ43" s="139">
        <v>99</v>
      </c>
      <c r="BK43" s="139">
        <f t="shared" si="26"/>
        <v>24.75</v>
      </c>
      <c r="BL43" s="139">
        <f t="shared" si="4"/>
        <v>74.25</v>
      </c>
      <c r="BM43" s="139">
        <f t="shared" si="5"/>
        <v>123.75</v>
      </c>
      <c r="BN43" s="72">
        <f t="shared" si="86"/>
        <v>2.97E-3</v>
      </c>
      <c r="BO43" s="347">
        <f t="shared" si="71"/>
        <v>7.425E-4</v>
      </c>
      <c r="BP43" s="72">
        <f t="shared" si="72"/>
        <v>2.2274999999999999E-3</v>
      </c>
      <c r="BQ43" s="297">
        <f t="shared" si="73"/>
        <v>3.7125000000000001E-3</v>
      </c>
      <c r="BR43" s="75"/>
      <c r="BS43" s="139">
        <v>120</v>
      </c>
      <c r="BT43" s="139">
        <f t="shared" si="28"/>
        <v>30</v>
      </c>
      <c r="BU43" s="139">
        <f t="shared" si="6"/>
        <v>90</v>
      </c>
      <c r="BV43" s="139">
        <f t="shared" si="7"/>
        <v>150</v>
      </c>
      <c r="BW43" s="72">
        <f t="shared" si="87"/>
        <v>3.5999999999999999E-3</v>
      </c>
      <c r="BX43" s="347">
        <f t="shared" si="74"/>
        <v>8.9999999999999998E-4</v>
      </c>
      <c r="BY43" s="72">
        <f t="shared" si="75"/>
        <v>2.7000000000000001E-3</v>
      </c>
      <c r="BZ43" s="297">
        <f t="shared" si="76"/>
        <v>4.5000000000000005E-3</v>
      </c>
      <c r="CA43" s="75"/>
      <c r="CB43" s="139">
        <v>71</v>
      </c>
      <c r="CC43" s="139">
        <f t="shared" si="30"/>
        <v>17.75</v>
      </c>
      <c r="CD43" s="139">
        <f t="shared" si="8"/>
        <v>53.25</v>
      </c>
      <c r="CE43" s="139">
        <f t="shared" si="9"/>
        <v>88.75</v>
      </c>
      <c r="CF43" s="72">
        <f t="shared" si="88"/>
        <v>2.1299999999999999E-3</v>
      </c>
      <c r="CG43" s="347">
        <f t="shared" si="77"/>
        <v>5.3249999999999999E-4</v>
      </c>
      <c r="CH43" s="72">
        <f t="shared" si="78"/>
        <v>1.5975E-3</v>
      </c>
      <c r="CI43" s="297">
        <f t="shared" si="79"/>
        <v>2.6624999999999999E-3</v>
      </c>
      <c r="CJ43" s="75"/>
      <c r="CK43" s="139">
        <v>35</v>
      </c>
      <c r="CL43" s="139">
        <f t="shared" si="95"/>
        <v>8.75</v>
      </c>
      <c r="CM43" s="139">
        <f t="shared" si="33"/>
        <v>26.25</v>
      </c>
      <c r="CN43" s="139">
        <f t="shared" si="34"/>
        <v>43.75</v>
      </c>
      <c r="CO43" s="72">
        <f t="shared" si="96"/>
        <v>1.0499999999999999E-3</v>
      </c>
      <c r="CP43" s="347">
        <f t="shared" si="97"/>
        <v>2.6249999999999998E-4</v>
      </c>
      <c r="CQ43" s="72">
        <f t="shared" si="98"/>
        <v>7.8750000000000001E-4</v>
      </c>
      <c r="CR43" s="86">
        <f t="shared" si="99"/>
        <v>1.3125000000000001E-3</v>
      </c>
      <c r="CS43" s="75"/>
      <c r="CT43" s="139">
        <v>47</v>
      </c>
      <c r="CU43" s="139">
        <f t="shared" si="100"/>
        <v>11.75</v>
      </c>
      <c r="CV43" s="139">
        <f t="shared" si="93"/>
        <v>35.25</v>
      </c>
      <c r="CW43" s="139">
        <f t="shared" si="94"/>
        <v>58.75</v>
      </c>
      <c r="CX43" s="72">
        <f t="shared" si="101"/>
        <v>1.41E-3</v>
      </c>
      <c r="CY43" s="347">
        <f t="shared" si="102"/>
        <v>3.525E-4</v>
      </c>
      <c r="CZ43" s="72">
        <f t="shared" si="103"/>
        <v>1.0575000000000001E-3</v>
      </c>
      <c r="DA43" s="86">
        <f t="shared" si="104"/>
        <v>1.7625E-3</v>
      </c>
    </row>
    <row r="44" spans="1:105" ht="17" thickBot="1" x14ac:dyDescent="0.25">
      <c r="A44" s="509" t="s">
        <v>62</v>
      </c>
      <c r="B44" s="244"/>
      <c r="C44" s="390">
        <v>3.0000000000000001E-5</v>
      </c>
      <c r="D44" s="118">
        <v>5</v>
      </c>
      <c r="E44" s="310">
        <v>25</v>
      </c>
      <c r="F44" s="168">
        <v>0.25</v>
      </c>
      <c r="G44" s="20"/>
      <c r="H44" s="147">
        <v>9</v>
      </c>
      <c r="I44" s="147">
        <f t="shared" si="44"/>
        <v>2.25</v>
      </c>
      <c r="J44" s="147">
        <f t="shared" si="45"/>
        <v>6.75</v>
      </c>
      <c r="K44" s="147">
        <f t="shared" si="46"/>
        <v>11.25</v>
      </c>
      <c r="L44" s="80">
        <f t="shared" si="47"/>
        <v>2.7E-4</v>
      </c>
      <c r="M44" s="80">
        <f t="shared" si="48"/>
        <v>6.7500000000000001E-5</v>
      </c>
      <c r="N44" s="80">
        <f t="shared" si="49"/>
        <v>2.0250000000000002E-4</v>
      </c>
      <c r="O44" s="315">
        <f t="shared" si="50"/>
        <v>3.3750000000000002E-4</v>
      </c>
      <c r="P44" s="206"/>
      <c r="Q44" s="259">
        <v>18</v>
      </c>
      <c r="R44" s="259">
        <f t="shared" si="12"/>
        <v>4.5</v>
      </c>
      <c r="S44" s="259">
        <f t="shared" si="13"/>
        <v>13.5</v>
      </c>
      <c r="T44" s="259">
        <f t="shared" si="14"/>
        <v>22.5</v>
      </c>
      <c r="U44" s="260">
        <f t="shared" si="89"/>
        <v>5.4000000000000001E-4</v>
      </c>
      <c r="V44" s="347">
        <f t="shared" si="52"/>
        <v>1.35E-4</v>
      </c>
      <c r="W44" s="72">
        <f t="shared" si="53"/>
        <v>4.0500000000000003E-4</v>
      </c>
      <c r="X44" s="297">
        <f t="shared" si="54"/>
        <v>6.7500000000000004E-4</v>
      </c>
      <c r="Y44" s="233"/>
      <c r="Z44" s="259">
        <v>17</v>
      </c>
      <c r="AA44" s="259">
        <f t="shared" si="15"/>
        <v>4.25</v>
      </c>
      <c r="AB44" s="259">
        <f t="shared" si="16"/>
        <v>12.75</v>
      </c>
      <c r="AC44" s="259">
        <f t="shared" si="17"/>
        <v>21.25</v>
      </c>
      <c r="AD44" s="260">
        <f t="shared" si="82"/>
        <v>5.1000000000000004E-4</v>
      </c>
      <c r="AE44" s="354">
        <f t="shared" si="55"/>
        <v>1.2750000000000001E-4</v>
      </c>
      <c r="AF44" s="260">
        <f t="shared" si="56"/>
        <v>3.8250000000000003E-4</v>
      </c>
      <c r="AG44" s="298">
        <f t="shared" si="57"/>
        <v>6.3750000000000005E-4</v>
      </c>
      <c r="AH44" s="233"/>
      <c r="AI44" s="259">
        <v>14</v>
      </c>
      <c r="AJ44" s="259">
        <f t="shared" si="19"/>
        <v>3.5</v>
      </c>
      <c r="AK44" s="259">
        <f t="shared" si="20"/>
        <v>10.5</v>
      </c>
      <c r="AL44" s="259">
        <f t="shared" si="21"/>
        <v>17.5</v>
      </c>
      <c r="AM44" s="260">
        <f t="shared" si="83"/>
        <v>4.2000000000000002E-4</v>
      </c>
      <c r="AN44" s="354">
        <f t="shared" si="58"/>
        <v>1.05E-4</v>
      </c>
      <c r="AO44" s="260">
        <f t="shared" si="59"/>
        <v>3.1500000000000001E-4</v>
      </c>
      <c r="AP44" s="298">
        <f t="shared" si="60"/>
        <v>5.2499999999999997E-4</v>
      </c>
      <c r="AQ44" s="77"/>
      <c r="AR44" s="140">
        <f t="shared" si="84"/>
        <v>14.5</v>
      </c>
      <c r="AS44" s="140">
        <f t="shared" si="90"/>
        <v>3.625</v>
      </c>
      <c r="AT44" s="140">
        <f t="shared" si="91"/>
        <v>10.875</v>
      </c>
      <c r="AU44" s="140">
        <f t="shared" si="92"/>
        <v>18.125</v>
      </c>
      <c r="AV44" s="88">
        <f t="shared" si="64"/>
        <v>4.35E-4</v>
      </c>
      <c r="AW44" s="348">
        <f t="shared" si="65"/>
        <v>1.0875E-4</v>
      </c>
      <c r="AX44" s="88">
        <f t="shared" si="66"/>
        <v>3.2624999999999999E-4</v>
      </c>
      <c r="AY44" s="89">
        <f t="shared" si="67"/>
        <v>5.4374999999999996E-4</v>
      </c>
      <c r="AZ44" s="233"/>
      <c r="BA44" s="259">
        <v>19</v>
      </c>
      <c r="BB44" s="259">
        <f t="shared" si="24"/>
        <v>4.75</v>
      </c>
      <c r="BC44" s="259">
        <f t="shared" si="2"/>
        <v>14.25</v>
      </c>
      <c r="BD44" s="259">
        <f t="shared" si="3"/>
        <v>23.75</v>
      </c>
      <c r="BE44" s="260">
        <f t="shared" si="85"/>
        <v>5.6999999999999998E-4</v>
      </c>
      <c r="BF44" s="354">
        <f t="shared" si="68"/>
        <v>1.4249999999999999E-4</v>
      </c>
      <c r="BG44" s="260">
        <f t="shared" si="69"/>
        <v>4.2750000000000004E-4</v>
      </c>
      <c r="BH44" s="298">
        <f t="shared" si="70"/>
        <v>7.1250000000000003E-4</v>
      </c>
      <c r="BI44" s="233"/>
      <c r="BJ44" s="259">
        <v>19</v>
      </c>
      <c r="BK44" s="259">
        <f t="shared" si="26"/>
        <v>4.75</v>
      </c>
      <c r="BL44" s="259">
        <f t="shared" si="4"/>
        <v>14.25</v>
      </c>
      <c r="BM44" s="259">
        <f t="shared" si="5"/>
        <v>23.75</v>
      </c>
      <c r="BN44" s="260">
        <f t="shared" si="86"/>
        <v>5.6999999999999998E-4</v>
      </c>
      <c r="BO44" s="354">
        <f t="shared" si="71"/>
        <v>1.4249999999999999E-4</v>
      </c>
      <c r="BP44" s="260">
        <f t="shared" si="72"/>
        <v>4.2750000000000004E-4</v>
      </c>
      <c r="BQ44" s="298">
        <f t="shared" si="73"/>
        <v>7.1250000000000003E-4</v>
      </c>
      <c r="BR44" s="233"/>
      <c r="BS44" s="259">
        <v>25</v>
      </c>
      <c r="BT44" s="259">
        <f t="shared" si="28"/>
        <v>6.25</v>
      </c>
      <c r="BU44" s="259">
        <f t="shared" si="6"/>
        <v>18.75</v>
      </c>
      <c r="BV44" s="259">
        <f t="shared" si="7"/>
        <v>31.25</v>
      </c>
      <c r="BW44" s="260">
        <f t="shared" si="87"/>
        <v>7.5000000000000002E-4</v>
      </c>
      <c r="BX44" s="354">
        <f t="shared" si="74"/>
        <v>1.875E-4</v>
      </c>
      <c r="BY44" s="260">
        <f t="shared" si="75"/>
        <v>5.6250000000000007E-4</v>
      </c>
      <c r="BZ44" s="298">
        <f t="shared" si="76"/>
        <v>9.3750000000000007E-4</v>
      </c>
      <c r="CA44" s="233"/>
      <c r="CB44" s="259">
        <v>20</v>
      </c>
      <c r="CC44" s="259">
        <f t="shared" si="30"/>
        <v>5</v>
      </c>
      <c r="CD44" s="259">
        <f t="shared" si="8"/>
        <v>15</v>
      </c>
      <c r="CE44" s="259">
        <f t="shared" si="9"/>
        <v>25</v>
      </c>
      <c r="CF44" s="260">
        <f t="shared" si="88"/>
        <v>6.0000000000000006E-4</v>
      </c>
      <c r="CG44" s="354">
        <f t="shared" si="77"/>
        <v>1.5000000000000001E-4</v>
      </c>
      <c r="CH44" s="260">
        <f t="shared" si="78"/>
        <v>4.4999999999999999E-4</v>
      </c>
      <c r="CI44" s="298">
        <f t="shared" si="79"/>
        <v>7.5000000000000002E-4</v>
      </c>
      <c r="CJ44" s="77"/>
      <c r="CK44" s="140">
        <v>7.4</v>
      </c>
      <c r="CL44" s="140">
        <f t="shared" si="95"/>
        <v>1.85</v>
      </c>
      <c r="CM44" s="140">
        <f t="shared" si="33"/>
        <v>5.5500000000000007</v>
      </c>
      <c r="CN44" s="140">
        <f t="shared" si="34"/>
        <v>9.25</v>
      </c>
      <c r="CO44" s="88">
        <f t="shared" si="96"/>
        <v>2.2200000000000003E-4</v>
      </c>
      <c r="CP44" s="348">
        <f t="shared" si="97"/>
        <v>5.5500000000000007E-5</v>
      </c>
      <c r="CQ44" s="88">
        <f t="shared" si="98"/>
        <v>1.6650000000000004E-4</v>
      </c>
      <c r="CR44" s="89">
        <f t="shared" si="99"/>
        <v>2.7750000000000002E-4</v>
      </c>
      <c r="CS44" s="77"/>
      <c r="CT44" s="140">
        <v>11</v>
      </c>
      <c r="CU44" s="139">
        <f t="shared" si="100"/>
        <v>2.75</v>
      </c>
      <c r="CV44" s="139">
        <f t="shared" si="93"/>
        <v>8.25</v>
      </c>
      <c r="CW44" s="139">
        <f t="shared" si="94"/>
        <v>13.75</v>
      </c>
      <c r="CX44" s="72">
        <f t="shared" si="101"/>
        <v>3.3E-4</v>
      </c>
      <c r="CY44" s="347">
        <f t="shared" si="102"/>
        <v>8.25E-5</v>
      </c>
      <c r="CZ44" s="72">
        <f t="shared" si="103"/>
        <v>2.475E-4</v>
      </c>
      <c r="DA44" s="86">
        <f t="shared" si="104"/>
        <v>4.125E-4</v>
      </c>
    </row>
    <row r="45" spans="1:105" s="392" customFormat="1" ht="65" thickBot="1" x14ac:dyDescent="0.25">
      <c r="A45" s="518" t="s">
        <v>64</v>
      </c>
      <c r="B45" s="1289">
        <v>6.5</v>
      </c>
      <c r="C45" s="1290"/>
      <c r="D45" s="1290"/>
      <c r="E45" s="1291"/>
      <c r="F45" s="1291"/>
      <c r="G45" s="613"/>
      <c r="H45" s="647"/>
      <c r="I45" s="647"/>
      <c r="J45" s="647"/>
      <c r="K45" s="647"/>
      <c r="L45" s="648">
        <f>SUM(L11,L29)</f>
        <v>1.5</v>
      </c>
      <c r="M45" s="1292">
        <f>SUM(M11,M29)</f>
        <v>0.4</v>
      </c>
      <c r="N45" s="648">
        <f>SUM(N11,N29,)</f>
        <v>1.1000000000000001</v>
      </c>
      <c r="O45" s="1293">
        <f>SUM(O11,O29)</f>
        <v>1.9</v>
      </c>
      <c r="P45" s="645"/>
      <c r="Q45" s="568"/>
      <c r="R45" s="568"/>
      <c r="S45" s="568"/>
      <c r="T45" s="568"/>
      <c r="U45" s="1190">
        <f>ROUND(SUM(U11,U29),1)</f>
        <v>2.2000000000000002</v>
      </c>
      <c r="V45" s="568">
        <f>ROUND(SUM(V11,V29),1)</f>
        <v>0.5</v>
      </c>
      <c r="W45" s="1190">
        <f>ROUND(SUM(W11,W29),1)</f>
        <v>1.7</v>
      </c>
      <c r="X45" s="1294">
        <f>ROUND(SUM(X11,X29),1)</f>
        <v>2.7</v>
      </c>
      <c r="Y45" s="1189"/>
      <c r="Z45" s="568"/>
      <c r="AA45" s="568"/>
      <c r="AB45" s="568"/>
      <c r="AC45" s="568"/>
      <c r="AD45" s="1190">
        <f>ROUND(SUM(AD11,AD29),1)</f>
        <v>1.6</v>
      </c>
      <c r="AE45" s="568">
        <f>ROUND(SUM(AE11,AE29),1)</f>
        <v>0.4</v>
      </c>
      <c r="AF45" s="1190">
        <f>ROUND(SUM(AF11,AF29),1)</f>
        <v>1.2</v>
      </c>
      <c r="AG45" s="1294">
        <f>ROUND(SUM(AG11,AG29),1)</f>
        <v>2</v>
      </c>
      <c r="AH45" s="631"/>
      <c r="AI45" s="564"/>
      <c r="AJ45" s="564"/>
      <c r="AK45" s="564"/>
      <c r="AL45" s="564"/>
      <c r="AM45" s="629">
        <f>SUM(AM11,AM29)</f>
        <v>1.2000000000000002</v>
      </c>
      <c r="AN45" s="564">
        <f>SUM(AN11,AN29)</f>
        <v>0.30000000000000004</v>
      </c>
      <c r="AO45" s="629">
        <f>SUM(AO11,AO29)</f>
        <v>0.90000000000000013</v>
      </c>
      <c r="AP45" s="630">
        <f>SUM(AP11,AP29)</f>
        <v>1.5</v>
      </c>
      <c r="AQ45" s="631"/>
      <c r="AR45" s="564"/>
      <c r="AS45" s="564"/>
      <c r="AT45" s="564"/>
      <c r="AU45" s="564"/>
      <c r="AV45" s="629">
        <f>SUM(AV11,AV29)</f>
        <v>1.6</v>
      </c>
      <c r="AW45" s="564">
        <f>SUM(AW11,AW29)</f>
        <v>0.4</v>
      </c>
      <c r="AX45" s="629">
        <f>SUM(AX11,AX29)</f>
        <v>1.2000000000000002</v>
      </c>
      <c r="AY45" s="630">
        <f>SUM(AY11,AY29)</f>
        <v>2</v>
      </c>
      <c r="AZ45" s="1189"/>
      <c r="BA45" s="568"/>
      <c r="BB45" s="568"/>
      <c r="BC45" s="568"/>
      <c r="BD45" s="568"/>
      <c r="BE45" s="1190">
        <f>SUM(BE11,BE29)</f>
        <v>2</v>
      </c>
      <c r="BF45" s="568">
        <f>SUM(BF11,BF29)</f>
        <v>0.4</v>
      </c>
      <c r="BG45" s="1190">
        <f>SUM(BG11,BG29)</f>
        <v>1.6</v>
      </c>
      <c r="BH45" s="1294">
        <f>SUM(BH11,BH29)</f>
        <v>2.4</v>
      </c>
      <c r="BI45" s="631"/>
      <c r="BJ45" s="564"/>
      <c r="BK45" s="564"/>
      <c r="BL45" s="564"/>
      <c r="BM45" s="564"/>
      <c r="BN45" s="629">
        <f>SUM(BN11,BN29)</f>
        <v>1.7</v>
      </c>
      <c r="BO45" s="564">
        <f>SUM(BO11,BO29)</f>
        <v>0.5</v>
      </c>
      <c r="BP45" s="629">
        <f>SUM(BP11,BP29)</f>
        <v>1.2</v>
      </c>
      <c r="BQ45" s="630">
        <f>SUM(BQ11,BQ29)</f>
        <v>2.2000000000000002</v>
      </c>
      <c r="BR45" s="1189"/>
      <c r="BS45" s="568"/>
      <c r="BT45" s="568"/>
      <c r="BU45" s="568"/>
      <c r="BV45" s="568"/>
      <c r="BW45" s="1190">
        <f>SUM(BW11,BW29)</f>
        <v>1.7</v>
      </c>
      <c r="BX45" s="568">
        <f>SUM(BX11,BX29)</f>
        <v>0.5</v>
      </c>
      <c r="BY45" s="1190">
        <f>SUM(BY11,BY29)</f>
        <v>1.2</v>
      </c>
      <c r="BZ45" s="1294">
        <f>SUM(BZ11,BZ29)</f>
        <v>2.2000000000000002</v>
      </c>
      <c r="CA45" s="631"/>
      <c r="CB45" s="564"/>
      <c r="CC45" s="564"/>
      <c r="CD45" s="564"/>
      <c r="CE45" s="564"/>
      <c r="CF45" s="629">
        <f>SUM(CF11,CF29)</f>
        <v>2.2000000000000002</v>
      </c>
      <c r="CG45" s="564">
        <f>SUM(CG11,CG29)</f>
        <v>0.5</v>
      </c>
      <c r="CH45" s="629">
        <f>SUM(CH11,CH29)</f>
        <v>1.7</v>
      </c>
      <c r="CI45" s="630">
        <f>SUM(CI11,CI29)</f>
        <v>2.7</v>
      </c>
      <c r="CJ45" s="1189"/>
      <c r="CK45" s="568"/>
      <c r="CL45" s="568"/>
      <c r="CM45" s="568"/>
      <c r="CN45" s="568"/>
      <c r="CO45" s="1190">
        <f>SUM(CO11,CO29)</f>
        <v>1.4</v>
      </c>
      <c r="CP45" s="568">
        <f>SUM(CP11,CP29)</f>
        <v>0.4</v>
      </c>
      <c r="CQ45" s="1190">
        <f>SUM(CQ11,CQ29)</f>
        <v>0.99999999999999989</v>
      </c>
      <c r="CR45" s="1191">
        <f>SUM(CR11,CR29)</f>
        <v>1.7999999999999998</v>
      </c>
      <c r="CS45" s="1189"/>
      <c r="CT45" s="568"/>
      <c r="CU45" s="568"/>
      <c r="CV45" s="568"/>
      <c r="CW45" s="568"/>
      <c r="CX45" s="1190">
        <f>ROUND(SUM(CX11,CX29),1)</f>
        <v>1.6</v>
      </c>
      <c r="CY45" s="568">
        <f>SUM(CY11,CY29)</f>
        <v>0.4</v>
      </c>
      <c r="CZ45" s="1190">
        <f>SUM(CZ11,CZ29)</f>
        <v>1.2</v>
      </c>
      <c r="DA45" s="1191">
        <f>SUM(DA11,DA29)</f>
        <v>2</v>
      </c>
    </row>
    <row r="46" spans="1:105" s="392" customFormat="1" ht="32" x14ac:dyDescent="0.2">
      <c r="A46" s="104" t="s">
        <v>39</v>
      </c>
      <c r="B46" s="1295">
        <v>75</v>
      </c>
      <c r="C46" s="1296"/>
      <c r="D46" s="475" t="s">
        <v>167</v>
      </c>
      <c r="E46" s="1230"/>
      <c r="F46" s="1230"/>
      <c r="G46" s="1297"/>
      <c r="H46" s="1298">
        <f>ROUND(SUM(H48:H53),0)</f>
        <v>4</v>
      </c>
      <c r="I46" s="1299">
        <f>ROUND(SUM(I48:I53),0)</f>
        <v>1</v>
      </c>
      <c r="J46" s="1298">
        <f>H46-I46</f>
        <v>3</v>
      </c>
      <c r="K46" s="1298">
        <f>H46+I46</f>
        <v>5</v>
      </c>
      <c r="L46" s="1299"/>
      <c r="M46" s="1299"/>
      <c r="N46" s="1299"/>
      <c r="O46" s="1300"/>
      <c r="P46" s="1301"/>
      <c r="Q46" s="1302">
        <f>ROUND(SUM(Q48:Q53),0)</f>
        <v>7</v>
      </c>
      <c r="R46" s="1303">
        <f>ROUND(SUM(R48:R53),0)</f>
        <v>2</v>
      </c>
      <c r="S46" s="1302">
        <f>Q46-R46</f>
        <v>5</v>
      </c>
      <c r="T46" s="1302">
        <f>Q46+R46</f>
        <v>9</v>
      </c>
      <c r="U46" s="1303"/>
      <c r="V46" s="1303"/>
      <c r="W46" s="1303"/>
      <c r="X46" s="1304"/>
      <c r="Y46" s="669"/>
      <c r="Z46" s="664">
        <f>ROUND(SUM(Z48:Z53),0)</f>
        <v>7</v>
      </c>
      <c r="AA46" s="663">
        <f>ROUND(SUM(AA48:AA53),0)</f>
        <v>2</v>
      </c>
      <c r="AB46" s="664">
        <f>Z46-AA46</f>
        <v>5</v>
      </c>
      <c r="AC46" s="664">
        <f>Z46+AA46</f>
        <v>9</v>
      </c>
      <c r="AD46" s="663"/>
      <c r="AE46" s="663"/>
      <c r="AF46" s="663"/>
      <c r="AG46" s="668"/>
      <c r="AH46" s="669"/>
      <c r="AI46" s="664">
        <f>ROUND(SUM(AI48:AI53),0)</f>
        <v>7</v>
      </c>
      <c r="AJ46" s="663">
        <f>ROUND(SUM(AJ48:AJ53),0)</f>
        <v>2</v>
      </c>
      <c r="AK46" s="664">
        <f>AI46-AJ46</f>
        <v>5</v>
      </c>
      <c r="AL46" s="664">
        <f>AI46+AJ46</f>
        <v>9</v>
      </c>
      <c r="AM46" s="663"/>
      <c r="AN46" s="663"/>
      <c r="AO46" s="663"/>
      <c r="AP46" s="668"/>
      <c r="AQ46" s="669"/>
      <c r="AR46" s="664">
        <f>ROUND(SUM(AR48:AR53),0)</f>
        <v>6</v>
      </c>
      <c r="AS46" s="663">
        <f>ROUND(SUM(AS48:AS53),0)</f>
        <v>2</v>
      </c>
      <c r="AT46" s="664">
        <f>AR46-AS46</f>
        <v>4</v>
      </c>
      <c r="AU46" s="664">
        <f>AR46+AS46</f>
        <v>8</v>
      </c>
      <c r="AV46" s="663"/>
      <c r="AW46" s="663"/>
      <c r="AX46" s="663"/>
      <c r="AY46" s="668"/>
      <c r="AZ46" s="669"/>
      <c r="BA46" s="664">
        <f>ROUND(SUM(BA48:BA53),0)</f>
        <v>8</v>
      </c>
      <c r="BB46" s="663">
        <f>ROUND(SUM(BB48:BB53),0)</f>
        <v>2</v>
      </c>
      <c r="BC46" s="664">
        <f>BA46-BB46</f>
        <v>6</v>
      </c>
      <c r="BD46" s="664">
        <f>BA46+BB46</f>
        <v>10</v>
      </c>
      <c r="BE46" s="663"/>
      <c r="BF46" s="663"/>
      <c r="BG46" s="663"/>
      <c r="BH46" s="668"/>
      <c r="BI46" s="669"/>
      <c r="BJ46" s="664">
        <f>ROUND(SUM(BJ48:BJ53),0)</f>
        <v>9</v>
      </c>
      <c r="BK46" s="663">
        <f>ROUND(SUM(BK48:BK53),0)</f>
        <v>2</v>
      </c>
      <c r="BL46" s="664">
        <f>BJ46-BK46</f>
        <v>7</v>
      </c>
      <c r="BM46" s="664">
        <f>BJ46+BK46</f>
        <v>11</v>
      </c>
      <c r="BN46" s="663"/>
      <c r="BO46" s="663"/>
      <c r="BP46" s="663"/>
      <c r="BQ46" s="668"/>
      <c r="BR46" s="1305"/>
      <c r="BS46" s="1302">
        <f>ROUND(SUM(BS48:BS53),0)</f>
        <v>11</v>
      </c>
      <c r="BT46" s="1303">
        <f>ROUND(SUM(BT48:BT53),0)</f>
        <v>3</v>
      </c>
      <c r="BU46" s="1302">
        <f>BS46-BT46</f>
        <v>8</v>
      </c>
      <c r="BV46" s="1302">
        <f>BS46+BT46</f>
        <v>14</v>
      </c>
      <c r="BW46" s="1303"/>
      <c r="BX46" s="1303"/>
      <c r="BY46" s="1303"/>
      <c r="BZ46" s="1304"/>
      <c r="CA46" s="669"/>
      <c r="CB46" s="664">
        <f>ROUND(SUM(CB48:CB53),0)</f>
        <v>8</v>
      </c>
      <c r="CC46" s="663">
        <f>ROUND(SUM(CC48:CC53),0)</f>
        <v>2</v>
      </c>
      <c r="CD46" s="664">
        <f>CB46-CC46</f>
        <v>6</v>
      </c>
      <c r="CE46" s="664">
        <f>CB46+CC46</f>
        <v>10</v>
      </c>
      <c r="CF46" s="663"/>
      <c r="CG46" s="663"/>
      <c r="CH46" s="663"/>
      <c r="CI46" s="668"/>
      <c r="CJ46" s="669"/>
      <c r="CK46" s="664">
        <f>ROUND(SUM(CK48:CK53),0)</f>
        <v>3</v>
      </c>
      <c r="CL46" s="663">
        <f>ROUND(SUM(CL48:CL53),0)</f>
        <v>1</v>
      </c>
      <c r="CM46" s="664">
        <f>CK46-CL46</f>
        <v>2</v>
      </c>
      <c r="CN46" s="664">
        <f>CK46+CL46</f>
        <v>4</v>
      </c>
      <c r="CO46" s="663"/>
      <c r="CP46" s="663"/>
      <c r="CQ46" s="663"/>
      <c r="CR46" s="1306"/>
      <c r="CS46" s="1307"/>
      <c r="CT46" s="664">
        <f>ROUND(SUM(CT48:CT53),0)</f>
        <v>5</v>
      </c>
      <c r="CU46" s="663">
        <f>ROUND(SUM(CU48:CU53),0)</f>
        <v>1</v>
      </c>
      <c r="CV46" s="664">
        <f>CT46-CU46</f>
        <v>4</v>
      </c>
      <c r="CW46" s="664">
        <f>CT46+CU46</f>
        <v>6</v>
      </c>
      <c r="CX46" s="663"/>
      <c r="CY46" s="663"/>
      <c r="CZ46" s="663"/>
      <c r="DA46" s="1306"/>
    </row>
    <row r="47" spans="1:105" x14ac:dyDescent="0.2">
      <c r="A47" s="922" t="s">
        <v>168</v>
      </c>
      <c r="B47" s="921"/>
      <c r="C47" s="914"/>
      <c r="D47" s="915"/>
      <c r="E47" s="916"/>
      <c r="F47" s="916"/>
      <c r="G47" s="917"/>
      <c r="H47" s="918"/>
      <c r="I47" s="918"/>
      <c r="J47" s="918"/>
      <c r="K47" s="918"/>
      <c r="L47" s="918"/>
      <c r="M47" s="918"/>
      <c r="N47" s="918"/>
      <c r="O47" s="919"/>
      <c r="P47" s="545"/>
      <c r="Q47" s="547"/>
      <c r="R47" s="547"/>
      <c r="S47" s="547"/>
      <c r="T47" s="547"/>
      <c r="U47" s="547"/>
      <c r="V47" s="547"/>
      <c r="W47" s="547"/>
      <c r="X47" s="548"/>
      <c r="Y47" s="553"/>
      <c r="Z47" s="547"/>
      <c r="AA47" s="547"/>
      <c r="AB47" s="547"/>
      <c r="AC47" s="547"/>
      <c r="AD47" s="547"/>
      <c r="AE47" s="547"/>
      <c r="AF47" s="547"/>
      <c r="AG47" s="548"/>
      <c r="AH47" s="553"/>
      <c r="AI47" s="547"/>
      <c r="AJ47" s="547"/>
      <c r="AK47" s="547"/>
      <c r="AL47" s="547"/>
      <c r="AM47" s="547"/>
      <c r="AN47" s="547"/>
      <c r="AO47" s="547"/>
      <c r="AP47" s="548"/>
      <c r="AQ47" s="553"/>
      <c r="AR47" s="547"/>
      <c r="AS47" s="547"/>
      <c r="AT47" s="547"/>
      <c r="AU47" s="547"/>
      <c r="AV47" s="547"/>
      <c r="AW47" s="547"/>
      <c r="AX47" s="547"/>
      <c r="AY47" s="548"/>
      <c r="AZ47" s="553"/>
      <c r="BA47" s="547"/>
      <c r="BB47" s="547"/>
      <c r="BC47" s="547"/>
      <c r="BD47" s="547"/>
      <c r="BE47" s="547"/>
      <c r="BF47" s="547"/>
      <c r="BG47" s="547"/>
      <c r="BH47" s="548"/>
      <c r="BI47" s="553"/>
      <c r="BJ47" s="547"/>
      <c r="BK47" s="547"/>
      <c r="BL47" s="547"/>
      <c r="BM47" s="547"/>
      <c r="BN47" s="547"/>
      <c r="BO47" s="547"/>
      <c r="BP47" s="547"/>
      <c r="BQ47" s="548"/>
      <c r="BR47" s="553"/>
      <c r="BS47" s="547"/>
      <c r="BT47" s="547"/>
      <c r="BU47" s="547"/>
      <c r="BV47" s="547"/>
      <c r="BW47" s="547"/>
      <c r="BX47" s="547"/>
      <c r="BY47" s="547"/>
      <c r="BZ47" s="548"/>
      <c r="CA47" s="553"/>
      <c r="CB47" s="547"/>
      <c r="CC47" s="547"/>
      <c r="CD47" s="547"/>
      <c r="CE47" s="547"/>
      <c r="CF47" s="547"/>
      <c r="CG47" s="547"/>
      <c r="CH47" s="547"/>
      <c r="CI47" s="548"/>
      <c r="CJ47" s="553"/>
      <c r="CK47" s="547"/>
      <c r="CL47" s="547"/>
      <c r="CM47" s="547"/>
      <c r="CN47" s="547"/>
      <c r="CO47" s="547"/>
      <c r="CP47" s="547"/>
      <c r="CQ47" s="547"/>
      <c r="CR47" s="920"/>
      <c r="CS47" s="891"/>
      <c r="CT47" s="531"/>
      <c r="CU47" s="531"/>
      <c r="CV47" s="531"/>
      <c r="CW47" s="531"/>
      <c r="CX47" s="547"/>
      <c r="CY47" s="547"/>
      <c r="CZ47" s="547"/>
      <c r="DA47" s="920"/>
    </row>
    <row r="48" spans="1:105" x14ac:dyDescent="0.2">
      <c r="A48" s="143" t="s">
        <v>33</v>
      </c>
      <c r="B48" s="197"/>
      <c r="C48" s="181"/>
      <c r="D48" s="31">
        <v>0.2</v>
      </c>
      <c r="E48" s="331">
        <v>25</v>
      </c>
      <c r="F48" s="170">
        <v>0.25</v>
      </c>
      <c r="G48" s="194" t="s">
        <v>50</v>
      </c>
      <c r="H48" s="239">
        <v>0.2</v>
      </c>
      <c r="I48" s="239">
        <f>H48*F48</f>
        <v>0.05</v>
      </c>
      <c r="J48" s="239">
        <f>H48-I48</f>
        <v>0.15000000000000002</v>
      </c>
      <c r="K48" s="239">
        <f>H48+I48</f>
        <v>0.25</v>
      </c>
      <c r="L48" s="325"/>
      <c r="M48" s="325"/>
      <c r="N48" s="325"/>
      <c r="O48" s="336"/>
      <c r="P48" s="196"/>
      <c r="Q48" s="139">
        <v>0.2</v>
      </c>
      <c r="R48" s="139">
        <f t="shared" si="12"/>
        <v>0.05</v>
      </c>
      <c r="S48" s="139">
        <f t="shared" si="13"/>
        <v>0.15000000000000002</v>
      </c>
      <c r="T48" s="139">
        <f t="shared" si="14"/>
        <v>0.25</v>
      </c>
      <c r="U48" s="71"/>
      <c r="V48" s="71"/>
      <c r="W48" s="71"/>
      <c r="X48" s="349"/>
      <c r="Y48" s="75" t="s">
        <v>50</v>
      </c>
      <c r="Z48" s="139">
        <v>0.2</v>
      </c>
      <c r="AA48" s="139">
        <f t="shared" si="15"/>
        <v>0.05</v>
      </c>
      <c r="AB48" s="139">
        <f t="shared" si="16"/>
        <v>0.15000000000000002</v>
      </c>
      <c r="AC48" s="139">
        <f t="shared" si="17"/>
        <v>0.25</v>
      </c>
      <c r="AD48" s="72"/>
      <c r="AE48" s="72"/>
      <c r="AF48" s="72"/>
      <c r="AG48" s="297"/>
      <c r="AH48" s="75" t="s">
        <v>50</v>
      </c>
      <c r="AI48" s="139">
        <v>0.2</v>
      </c>
      <c r="AJ48" s="139">
        <f t="shared" si="19"/>
        <v>0.05</v>
      </c>
      <c r="AK48" s="139">
        <f t="shared" si="20"/>
        <v>0.15000000000000002</v>
      </c>
      <c r="AL48" s="139">
        <f t="shared" si="21"/>
        <v>0.25</v>
      </c>
      <c r="AM48" s="72"/>
      <c r="AN48" s="72"/>
      <c r="AO48" s="72"/>
      <c r="AP48" s="297"/>
      <c r="AQ48" s="75"/>
      <c r="AR48" s="139">
        <f t="shared" ref="AR48:AR53" si="105">SUM(H48,Q48,Z48,AI48)/4</f>
        <v>0.2</v>
      </c>
      <c r="AS48" s="139">
        <f>AR48*F48</f>
        <v>0.05</v>
      </c>
      <c r="AT48" s="139">
        <f>AR48-AS48</f>
        <v>0.15000000000000002</v>
      </c>
      <c r="AU48" s="139">
        <f>AR48+AS48</f>
        <v>0.25</v>
      </c>
      <c r="AV48" s="72"/>
      <c r="AW48" s="72"/>
      <c r="AX48" s="72"/>
      <c r="AY48" s="297"/>
      <c r="AZ48" s="75" t="s">
        <v>50</v>
      </c>
      <c r="BA48" s="139">
        <v>0.2</v>
      </c>
      <c r="BB48" s="72">
        <f t="shared" si="24"/>
        <v>0.05</v>
      </c>
      <c r="BC48" s="72">
        <f t="shared" si="2"/>
        <v>0.15000000000000002</v>
      </c>
      <c r="BD48" s="72">
        <f t="shared" si="3"/>
        <v>0.25</v>
      </c>
      <c r="BE48" s="72"/>
      <c r="BF48" s="72"/>
      <c r="BG48" s="72"/>
      <c r="BH48" s="297"/>
      <c r="BI48" s="75" t="s">
        <v>50</v>
      </c>
      <c r="BJ48" s="139">
        <v>0.2</v>
      </c>
      <c r="BK48" s="72">
        <f t="shared" si="26"/>
        <v>0.05</v>
      </c>
      <c r="BL48" s="72">
        <f t="shared" si="4"/>
        <v>0.15000000000000002</v>
      </c>
      <c r="BM48" s="72">
        <f t="shared" si="5"/>
        <v>0.25</v>
      </c>
      <c r="BN48" s="72"/>
      <c r="BO48" s="72"/>
      <c r="BP48" s="72"/>
      <c r="BQ48" s="297"/>
      <c r="BR48" s="75" t="s">
        <v>50</v>
      </c>
      <c r="BS48" s="139">
        <v>0.2</v>
      </c>
      <c r="BT48" s="29">
        <f t="shared" si="28"/>
        <v>0.05</v>
      </c>
      <c r="BU48" s="29">
        <f t="shared" si="6"/>
        <v>0.15000000000000002</v>
      </c>
      <c r="BV48" s="29">
        <f t="shared" si="7"/>
        <v>0.25</v>
      </c>
      <c r="BW48" s="72"/>
      <c r="BX48" s="72"/>
      <c r="BY48" s="72"/>
      <c r="BZ48" s="297"/>
      <c r="CA48" s="75" t="s">
        <v>50</v>
      </c>
      <c r="CB48" s="139">
        <v>0.2</v>
      </c>
      <c r="CC48" s="72">
        <f t="shared" si="30"/>
        <v>0.05</v>
      </c>
      <c r="CD48" s="72">
        <f t="shared" si="8"/>
        <v>0.15000000000000002</v>
      </c>
      <c r="CE48" s="72">
        <f t="shared" si="9"/>
        <v>0.25</v>
      </c>
      <c r="CF48" s="72"/>
      <c r="CG48" s="72"/>
      <c r="CH48" s="72"/>
      <c r="CI48" s="297"/>
      <c r="CJ48" s="75" t="s">
        <v>50</v>
      </c>
      <c r="CK48" s="139">
        <v>0.2</v>
      </c>
      <c r="CL48" s="72">
        <f t="shared" ref="CL48:CL53" si="106">CK48*F48</f>
        <v>0.05</v>
      </c>
      <c r="CM48" s="72">
        <f t="shared" si="33"/>
        <v>0.15000000000000002</v>
      </c>
      <c r="CN48" s="72">
        <f t="shared" si="34"/>
        <v>0.25</v>
      </c>
      <c r="CO48" s="72"/>
      <c r="CP48" s="72"/>
      <c r="CQ48" s="72"/>
      <c r="CR48" s="86"/>
      <c r="CS48" s="75" t="s">
        <v>50</v>
      </c>
      <c r="CT48" s="139">
        <v>0.2</v>
      </c>
      <c r="CU48" s="72">
        <f t="shared" ref="CU48:CU53" si="107">CT48*F48</f>
        <v>0.05</v>
      </c>
      <c r="CV48" s="72">
        <f>CT48-CU48</f>
        <v>0.15000000000000002</v>
      </c>
      <c r="CW48" s="72">
        <f>CT48+CU48</f>
        <v>0.25</v>
      </c>
      <c r="CX48" s="72"/>
      <c r="CY48" s="72"/>
      <c r="CZ48" s="72"/>
      <c r="DA48" s="86"/>
    </row>
    <row r="49" spans="1:105" x14ac:dyDescent="0.2">
      <c r="A49" s="143" t="s">
        <v>34</v>
      </c>
      <c r="B49" s="197"/>
      <c r="C49" s="181"/>
      <c r="D49" s="31">
        <v>0.2</v>
      </c>
      <c r="E49" s="331">
        <v>25</v>
      </c>
      <c r="F49" s="170">
        <v>0.25</v>
      </c>
      <c r="G49" s="194"/>
      <c r="H49" s="239">
        <v>0.21</v>
      </c>
      <c r="I49" s="239">
        <f t="shared" ref="I49:I53" si="108">H49*F49</f>
        <v>5.2499999999999998E-2</v>
      </c>
      <c r="J49" s="239">
        <f t="shared" ref="J49:J53" si="109">H49-I49</f>
        <v>0.1575</v>
      </c>
      <c r="K49" s="239">
        <f t="shared" ref="K49:K52" si="110">H49+I49</f>
        <v>0.26250000000000001</v>
      </c>
      <c r="L49" s="325"/>
      <c r="M49" s="325"/>
      <c r="N49" s="325"/>
      <c r="O49" s="336"/>
      <c r="P49" s="196"/>
      <c r="Q49" s="139">
        <v>0.28000000000000003</v>
      </c>
      <c r="R49" s="139">
        <f t="shared" si="12"/>
        <v>7.0000000000000007E-2</v>
      </c>
      <c r="S49" s="139">
        <f t="shared" si="13"/>
        <v>0.21000000000000002</v>
      </c>
      <c r="T49" s="139">
        <f t="shared" si="14"/>
        <v>0.35000000000000003</v>
      </c>
      <c r="U49" s="71"/>
      <c r="V49" s="71"/>
      <c r="W49" s="71"/>
      <c r="X49" s="349"/>
      <c r="Y49" s="75"/>
      <c r="Z49" s="139">
        <v>0.28000000000000003</v>
      </c>
      <c r="AA49" s="139">
        <f t="shared" si="15"/>
        <v>7.0000000000000007E-2</v>
      </c>
      <c r="AB49" s="139">
        <f t="shared" si="16"/>
        <v>0.21000000000000002</v>
      </c>
      <c r="AC49" s="139">
        <f t="shared" si="17"/>
        <v>0.35000000000000003</v>
      </c>
      <c r="AD49" s="72"/>
      <c r="AE49" s="72"/>
      <c r="AF49" s="72"/>
      <c r="AG49" s="297"/>
      <c r="AH49" s="75"/>
      <c r="AI49" s="139">
        <v>0.26</v>
      </c>
      <c r="AJ49" s="139">
        <f t="shared" si="19"/>
        <v>6.5000000000000002E-2</v>
      </c>
      <c r="AK49" s="139">
        <f t="shared" si="20"/>
        <v>0.19500000000000001</v>
      </c>
      <c r="AL49" s="139">
        <f t="shared" si="21"/>
        <v>0.32500000000000001</v>
      </c>
      <c r="AM49" s="72"/>
      <c r="AN49" s="72"/>
      <c r="AO49" s="72"/>
      <c r="AP49" s="297"/>
      <c r="AQ49" s="75"/>
      <c r="AR49" s="139">
        <f t="shared" si="105"/>
        <v>0.25750000000000001</v>
      </c>
      <c r="AS49" s="139">
        <f t="shared" ref="AS49:AS53" si="111">AR49*F49</f>
        <v>6.4375000000000002E-2</v>
      </c>
      <c r="AT49" s="139">
        <f t="shared" ref="AT49:AT53" si="112">AR49-AS49</f>
        <v>0.19312499999999999</v>
      </c>
      <c r="AU49" s="139">
        <f t="shared" ref="AU49:AU53" si="113">AR49+AS49</f>
        <v>0.32187500000000002</v>
      </c>
      <c r="AV49" s="72"/>
      <c r="AW49" s="72"/>
      <c r="AX49" s="72"/>
      <c r="AY49" s="297"/>
      <c r="AZ49" s="75"/>
      <c r="BA49" s="139">
        <v>0.34</v>
      </c>
      <c r="BB49" s="72">
        <f t="shared" si="24"/>
        <v>8.5000000000000006E-2</v>
      </c>
      <c r="BC49" s="72">
        <f t="shared" si="2"/>
        <v>0.255</v>
      </c>
      <c r="BD49" s="72">
        <f t="shared" si="3"/>
        <v>0.42500000000000004</v>
      </c>
      <c r="BE49" s="72"/>
      <c r="BF49" s="72"/>
      <c r="BG49" s="72"/>
      <c r="BH49" s="297"/>
      <c r="BI49" s="75"/>
      <c r="BJ49" s="139">
        <v>0.38</v>
      </c>
      <c r="BK49" s="72">
        <f t="shared" si="26"/>
        <v>9.5000000000000001E-2</v>
      </c>
      <c r="BL49" s="72">
        <f t="shared" si="4"/>
        <v>0.28500000000000003</v>
      </c>
      <c r="BM49" s="72">
        <f t="shared" si="5"/>
        <v>0.47499999999999998</v>
      </c>
      <c r="BN49" s="72"/>
      <c r="BO49" s="72"/>
      <c r="BP49" s="72"/>
      <c r="BQ49" s="297"/>
      <c r="BR49" s="75"/>
      <c r="BS49" s="139">
        <v>0.28999999999999998</v>
      </c>
      <c r="BT49" s="29">
        <f t="shared" si="28"/>
        <v>7.2499999999999995E-2</v>
      </c>
      <c r="BU49" s="29">
        <f t="shared" si="6"/>
        <v>0.21749999999999997</v>
      </c>
      <c r="BV49" s="29">
        <f t="shared" si="7"/>
        <v>0.36249999999999999</v>
      </c>
      <c r="BW49" s="72"/>
      <c r="BX49" s="72"/>
      <c r="BY49" s="72"/>
      <c r="BZ49" s="297"/>
      <c r="CA49" s="75"/>
      <c r="CB49" s="139">
        <v>0.22</v>
      </c>
      <c r="CC49" s="72">
        <f t="shared" si="30"/>
        <v>5.5E-2</v>
      </c>
      <c r="CD49" s="72">
        <f t="shared" si="8"/>
        <v>0.16500000000000001</v>
      </c>
      <c r="CE49" s="72">
        <f t="shared" si="9"/>
        <v>0.27500000000000002</v>
      </c>
      <c r="CF49" s="72"/>
      <c r="CG49" s="72"/>
      <c r="CH49" s="72"/>
      <c r="CI49" s="297"/>
      <c r="CJ49" s="75" t="s">
        <v>50</v>
      </c>
      <c r="CK49" s="139">
        <v>0.2</v>
      </c>
      <c r="CL49" s="72">
        <f t="shared" si="106"/>
        <v>0.05</v>
      </c>
      <c r="CM49" s="72">
        <f t="shared" si="33"/>
        <v>0.15000000000000002</v>
      </c>
      <c r="CN49" s="72">
        <f t="shared" si="34"/>
        <v>0.25</v>
      </c>
      <c r="CO49" s="72"/>
      <c r="CP49" s="72"/>
      <c r="CQ49" s="72"/>
      <c r="CR49" s="86"/>
      <c r="CS49" s="75" t="s">
        <v>50</v>
      </c>
      <c r="CT49" s="139">
        <v>0.2</v>
      </c>
      <c r="CU49" s="72">
        <f t="shared" si="107"/>
        <v>0.05</v>
      </c>
      <c r="CV49" s="72">
        <f t="shared" ref="CV49:CV53" si="114">CT49-CU49</f>
        <v>0.15000000000000002</v>
      </c>
      <c r="CW49" s="72">
        <f t="shared" ref="CW49:CW53" si="115">CT49+CU49</f>
        <v>0.25</v>
      </c>
      <c r="CX49" s="72"/>
      <c r="CY49" s="72"/>
      <c r="CZ49" s="72"/>
      <c r="DA49" s="86"/>
    </row>
    <row r="50" spans="1:105" x14ac:dyDescent="0.2">
      <c r="A50" s="143" t="s">
        <v>35</v>
      </c>
      <c r="B50" s="197"/>
      <c r="C50" s="181"/>
      <c r="D50" s="31">
        <v>0.2</v>
      </c>
      <c r="E50" s="331">
        <v>25</v>
      </c>
      <c r="F50" s="170">
        <v>0.25</v>
      </c>
      <c r="G50" s="194"/>
      <c r="H50" s="239">
        <v>0.6</v>
      </c>
      <c r="I50" s="239">
        <f t="shared" si="108"/>
        <v>0.15</v>
      </c>
      <c r="J50" s="239">
        <f t="shared" si="109"/>
        <v>0.44999999999999996</v>
      </c>
      <c r="K50" s="239">
        <f t="shared" si="110"/>
        <v>0.75</v>
      </c>
      <c r="L50" s="325"/>
      <c r="M50" s="325"/>
      <c r="N50" s="325"/>
      <c r="O50" s="336"/>
      <c r="P50" s="196"/>
      <c r="Q50" s="139">
        <v>0.99</v>
      </c>
      <c r="R50" s="139">
        <f t="shared" si="12"/>
        <v>0.2475</v>
      </c>
      <c r="S50" s="139">
        <f t="shared" si="13"/>
        <v>0.74249999999999994</v>
      </c>
      <c r="T50" s="139">
        <f t="shared" si="14"/>
        <v>1.2375</v>
      </c>
      <c r="U50" s="71"/>
      <c r="V50" s="71"/>
      <c r="W50" s="71"/>
      <c r="X50" s="349"/>
      <c r="Y50" s="75"/>
      <c r="Z50" s="139">
        <v>1</v>
      </c>
      <c r="AA50" s="139">
        <f t="shared" si="15"/>
        <v>0.25</v>
      </c>
      <c r="AB50" s="139">
        <f t="shared" si="16"/>
        <v>0.75</v>
      </c>
      <c r="AC50" s="139">
        <f t="shared" si="17"/>
        <v>1.25</v>
      </c>
      <c r="AD50" s="72"/>
      <c r="AE50" s="72"/>
      <c r="AF50" s="72"/>
      <c r="AG50" s="297"/>
      <c r="AH50" s="75"/>
      <c r="AI50" s="139">
        <v>0.91</v>
      </c>
      <c r="AJ50" s="139">
        <f t="shared" si="19"/>
        <v>0.22750000000000001</v>
      </c>
      <c r="AK50" s="139">
        <f t="shared" si="20"/>
        <v>0.6825</v>
      </c>
      <c r="AL50" s="139">
        <f t="shared" si="21"/>
        <v>1.1375</v>
      </c>
      <c r="AM50" s="72"/>
      <c r="AN50" s="72"/>
      <c r="AO50" s="72"/>
      <c r="AP50" s="297"/>
      <c r="AQ50" s="75"/>
      <c r="AR50" s="139">
        <f t="shared" si="105"/>
        <v>0.875</v>
      </c>
      <c r="AS50" s="139">
        <f t="shared" si="111"/>
        <v>0.21875</v>
      </c>
      <c r="AT50" s="139">
        <f t="shared" si="112"/>
        <v>0.65625</v>
      </c>
      <c r="AU50" s="139">
        <f t="shared" si="113"/>
        <v>1.09375</v>
      </c>
      <c r="AV50" s="72"/>
      <c r="AW50" s="72"/>
      <c r="AX50" s="72"/>
      <c r="AY50" s="297"/>
      <c r="AZ50" s="75"/>
      <c r="BA50" s="139">
        <v>1.2</v>
      </c>
      <c r="BB50" s="72">
        <f t="shared" si="24"/>
        <v>0.3</v>
      </c>
      <c r="BC50" s="72">
        <f t="shared" si="2"/>
        <v>0.89999999999999991</v>
      </c>
      <c r="BD50" s="72">
        <f t="shared" si="3"/>
        <v>1.5</v>
      </c>
      <c r="BE50" s="72"/>
      <c r="BF50" s="72"/>
      <c r="BG50" s="72"/>
      <c r="BH50" s="297"/>
      <c r="BI50" s="75"/>
      <c r="BJ50" s="139">
        <v>1.4</v>
      </c>
      <c r="BK50" s="72">
        <f t="shared" si="26"/>
        <v>0.35</v>
      </c>
      <c r="BL50" s="72">
        <f t="shared" si="4"/>
        <v>1.0499999999999998</v>
      </c>
      <c r="BM50" s="72">
        <f t="shared" si="5"/>
        <v>1.75</v>
      </c>
      <c r="BN50" s="72"/>
      <c r="BO50" s="72"/>
      <c r="BP50" s="72"/>
      <c r="BQ50" s="297"/>
      <c r="BR50" s="75"/>
      <c r="BS50" s="139">
        <v>1.6</v>
      </c>
      <c r="BT50" s="29">
        <f t="shared" si="28"/>
        <v>0.4</v>
      </c>
      <c r="BU50" s="29">
        <f t="shared" si="6"/>
        <v>1.2000000000000002</v>
      </c>
      <c r="BV50" s="29">
        <f t="shared" si="7"/>
        <v>2</v>
      </c>
      <c r="BW50" s="72"/>
      <c r="BX50" s="72"/>
      <c r="BY50" s="72"/>
      <c r="BZ50" s="297"/>
      <c r="CA50" s="75"/>
      <c r="CB50" s="139">
        <v>1</v>
      </c>
      <c r="CC50" s="72">
        <f t="shared" si="30"/>
        <v>0.25</v>
      </c>
      <c r="CD50" s="72">
        <f t="shared" si="8"/>
        <v>0.75</v>
      </c>
      <c r="CE50" s="72">
        <f t="shared" si="9"/>
        <v>1.25</v>
      </c>
      <c r="CF50" s="72"/>
      <c r="CG50" s="72"/>
      <c r="CH50" s="72"/>
      <c r="CI50" s="297"/>
      <c r="CJ50" s="75"/>
      <c r="CK50" s="139">
        <v>0.46</v>
      </c>
      <c r="CL50" s="72">
        <f t="shared" si="106"/>
        <v>0.115</v>
      </c>
      <c r="CM50" s="72">
        <f t="shared" si="33"/>
        <v>0.34500000000000003</v>
      </c>
      <c r="CN50" s="72">
        <f t="shared" si="34"/>
        <v>0.57500000000000007</v>
      </c>
      <c r="CO50" s="72"/>
      <c r="CP50" s="72"/>
      <c r="CQ50" s="72"/>
      <c r="CR50" s="86"/>
      <c r="CS50" s="75"/>
      <c r="CT50" s="139">
        <v>0.62</v>
      </c>
      <c r="CU50" s="72">
        <f t="shared" si="107"/>
        <v>0.155</v>
      </c>
      <c r="CV50" s="72">
        <f t="shared" si="114"/>
        <v>0.46499999999999997</v>
      </c>
      <c r="CW50" s="72">
        <f t="shared" si="115"/>
        <v>0.77500000000000002</v>
      </c>
      <c r="CX50" s="72"/>
      <c r="CY50" s="72"/>
      <c r="CZ50" s="72"/>
      <c r="DA50" s="86"/>
    </row>
    <row r="51" spans="1:105" x14ac:dyDescent="0.2">
      <c r="A51" s="143" t="s">
        <v>36</v>
      </c>
      <c r="B51" s="197"/>
      <c r="C51" s="181"/>
      <c r="D51" s="31">
        <v>0.2</v>
      </c>
      <c r="E51" s="331">
        <v>25</v>
      </c>
      <c r="F51" s="170">
        <v>0.25</v>
      </c>
      <c r="G51" s="194"/>
      <c r="H51" s="239">
        <v>1.2</v>
      </c>
      <c r="I51" s="239">
        <f t="shared" si="108"/>
        <v>0.3</v>
      </c>
      <c r="J51" s="239">
        <f t="shared" si="109"/>
        <v>0.89999999999999991</v>
      </c>
      <c r="K51" s="239">
        <f t="shared" si="110"/>
        <v>1.5</v>
      </c>
      <c r="L51" s="325"/>
      <c r="M51" s="325"/>
      <c r="N51" s="325"/>
      <c r="O51" s="336"/>
      <c r="P51" s="196"/>
      <c r="Q51" s="139">
        <v>1.9</v>
      </c>
      <c r="R51" s="139">
        <f t="shared" si="12"/>
        <v>0.47499999999999998</v>
      </c>
      <c r="S51" s="139">
        <f t="shared" si="13"/>
        <v>1.4249999999999998</v>
      </c>
      <c r="T51" s="139">
        <f t="shared" si="14"/>
        <v>2.375</v>
      </c>
      <c r="U51" s="71"/>
      <c r="V51" s="71"/>
      <c r="W51" s="71"/>
      <c r="X51" s="349"/>
      <c r="Y51" s="75"/>
      <c r="Z51" s="139">
        <v>2</v>
      </c>
      <c r="AA51" s="139">
        <f t="shared" si="15"/>
        <v>0.5</v>
      </c>
      <c r="AB51" s="139">
        <f t="shared" si="16"/>
        <v>1.5</v>
      </c>
      <c r="AC51" s="139">
        <f t="shared" si="17"/>
        <v>2.5</v>
      </c>
      <c r="AD51" s="72"/>
      <c r="AE51" s="72"/>
      <c r="AF51" s="72"/>
      <c r="AG51" s="297"/>
      <c r="AH51" s="75"/>
      <c r="AI51" s="139">
        <v>2</v>
      </c>
      <c r="AJ51" s="139">
        <f t="shared" si="19"/>
        <v>0.5</v>
      </c>
      <c r="AK51" s="139">
        <f t="shared" si="20"/>
        <v>1.5</v>
      </c>
      <c r="AL51" s="139">
        <f t="shared" si="21"/>
        <v>2.5</v>
      </c>
      <c r="AM51" s="72"/>
      <c r="AN51" s="72"/>
      <c r="AO51" s="72"/>
      <c r="AP51" s="297"/>
      <c r="AQ51" s="75"/>
      <c r="AR51" s="139">
        <f t="shared" si="105"/>
        <v>1.7749999999999999</v>
      </c>
      <c r="AS51" s="139">
        <f t="shared" si="111"/>
        <v>0.44374999999999998</v>
      </c>
      <c r="AT51" s="139">
        <f t="shared" si="112"/>
        <v>1.3312499999999998</v>
      </c>
      <c r="AU51" s="139">
        <f t="shared" si="113"/>
        <v>2.21875</v>
      </c>
      <c r="AV51" s="72"/>
      <c r="AW51" s="72"/>
      <c r="AX51" s="72"/>
      <c r="AY51" s="297"/>
      <c r="AZ51" s="75"/>
      <c r="BA51" s="139">
        <v>2.2999999999999998</v>
      </c>
      <c r="BB51" s="72">
        <f t="shared" si="24"/>
        <v>0.57499999999999996</v>
      </c>
      <c r="BC51" s="72">
        <f t="shared" si="2"/>
        <v>1.7249999999999999</v>
      </c>
      <c r="BD51" s="72">
        <f t="shared" si="3"/>
        <v>2.875</v>
      </c>
      <c r="BE51" s="72"/>
      <c r="BF51" s="72"/>
      <c r="BG51" s="72"/>
      <c r="BH51" s="297"/>
      <c r="BI51" s="75"/>
      <c r="BJ51" s="139">
        <v>2.4</v>
      </c>
      <c r="BK51" s="72">
        <f t="shared" si="26"/>
        <v>0.6</v>
      </c>
      <c r="BL51" s="72">
        <f t="shared" si="4"/>
        <v>1.7999999999999998</v>
      </c>
      <c r="BM51" s="72">
        <f t="shared" si="5"/>
        <v>3</v>
      </c>
      <c r="BN51" s="72"/>
      <c r="BO51" s="72"/>
      <c r="BP51" s="72"/>
      <c r="BQ51" s="297"/>
      <c r="BR51" s="75"/>
      <c r="BS51" s="139">
        <v>3.1</v>
      </c>
      <c r="BT51" s="29">
        <f t="shared" si="28"/>
        <v>0.77500000000000002</v>
      </c>
      <c r="BU51" s="29">
        <f t="shared" si="6"/>
        <v>2.3250000000000002</v>
      </c>
      <c r="BV51" s="29">
        <f t="shared" si="7"/>
        <v>3.875</v>
      </c>
      <c r="BW51" s="72"/>
      <c r="BX51" s="72"/>
      <c r="BY51" s="72"/>
      <c r="BZ51" s="297"/>
      <c r="CA51" s="75"/>
      <c r="CB51" s="139">
        <v>2.4</v>
      </c>
      <c r="CC51" s="72">
        <f t="shared" si="30"/>
        <v>0.6</v>
      </c>
      <c r="CD51" s="72">
        <f t="shared" si="8"/>
        <v>1.7999999999999998</v>
      </c>
      <c r="CE51" s="72">
        <f t="shared" si="9"/>
        <v>3</v>
      </c>
      <c r="CF51" s="72"/>
      <c r="CG51" s="72"/>
      <c r="CH51" s="72"/>
      <c r="CI51" s="297"/>
      <c r="CJ51" s="75"/>
      <c r="CK51" s="139">
        <v>0.86</v>
      </c>
      <c r="CL51" s="72">
        <f t="shared" si="106"/>
        <v>0.215</v>
      </c>
      <c r="CM51" s="72">
        <f t="shared" si="33"/>
        <v>0.64500000000000002</v>
      </c>
      <c r="CN51" s="72">
        <f t="shared" si="34"/>
        <v>1.075</v>
      </c>
      <c r="CO51" s="72"/>
      <c r="CP51" s="72"/>
      <c r="CQ51" s="72"/>
      <c r="CR51" s="86"/>
      <c r="CS51" s="75"/>
      <c r="CT51" s="139">
        <v>1.4</v>
      </c>
      <c r="CU51" s="72">
        <f t="shared" si="107"/>
        <v>0.35</v>
      </c>
      <c r="CV51" s="72">
        <f t="shared" si="114"/>
        <v>1.0499999999999998</v>
      </c>
      <c r="CW51" s="72">
        <f t="shared" si="115"/>
        <v>1.75</v>
      </c>
      <c r="CX51" s="72"/>
      <c r="CY51" s="72"/>
      <c r="CZ51" s="72"/>
      <c r="DA51" s="86"/>
    </row>
    <row r="52" spans="1:105" x14ac:dyDescent="0.2">
      <c r="A52" s="143" t="s">
        <v>37</v>
      </c>
      <c r="B52" s="197"/>
      <c r="C52" s="181"/>
      <c r="D52" s="31">
        <v>0.2</v>
      </c>
      <c r="E52" s="331">
        <v>25</v>
      </c>
      <c r="F52" s="170">
        <v>0.25</v>
      </c>
      <c r="G52" s="194"/>
      <c r="H52" s="239">
        <v>1.6</v>
      </c>
      <c r="I52" s="239">
        <f t="shared" si="108"/>
        <v>0.4</v>
      </c>
      <c r="J52" s="239">
        <f t="shared" si="109"/>
        <v>1.2000000000000002</v>
      </c>
      <c r="K52" s="239">
        <f t="shared" si="110"/>
        <v>2</v>
      </c>
      <c r="L52" s="325"/>
      <c r="M52" s="325"/>
      <c r="N52" s="325"/>
      <c r="O52" s="336"/>
      <c r="P52" s="196"/>
      <c r="Q52" s="139">
        <v>2.7</v>
      </c>
      <c r="R52" s="139">
        <f t="shared" si="12"/>
        <v>0.67500000000000004</v>
      </c>
      <c r="S52" s="139">
        <f t="shared" si="13"/>
        <v>2.0250000000000004</v>
      </c>
      <c r="T52" s="139">
        <f t="shared" si="14"/>
        <v>3.375</v>
      </c>
      <c r="U52" s="71"/>
      <c r="V52" s="71"/>
      <c r="W52" s="71"/>
      <c r="X52" s="349"/>
      <c r="Y52" s="75"/>
      <c r="Z52" s="139">
        <v>2.7</v>
      </c>
      <c r="AA52" s="139">
        <f t="shared" si="15"/>
        <v>0.67500000000000004</v>
      </c>
      <c r="AB52" s="139">
        <f t="shared" si="16"/>
        <v>2.0250000000000004</v>
      </c>
      <c r="AC52" s="139">
        <f t="shared" si="17"/>
        <v>3.375</v>
      </c>
      <c r="AD52" s="72"/>
      <c r="AE52" s="72"/>
      <c r="AF52" s="72"/>
      <c r="AG52" s="297"/>
      <c r="AH52" s="75"/>
      <c r="AI52" s="139">
        <v>2.6</v>
      </c>
      <c r="AJ52" s="139">
        <f t="shared" si="19"/>
        <v>0.65</v>
      </c>
      <c r="AK52" s="139">
        <f t="shared" si="20"/>
        <v>1.9500000000000002</v>
      </c>
      <c r="AL52" s="139">
        <f t="shared" si="21"/>
        <v>3.25</v>
      </c>
      <c r="AM52" s="72"/>
      <c r="AN52" s="72"/>
      <c r="AO52" s="72"/>
      <c r="AP52" s="297"/>
      <c r="AQ52" s="75"/>
      <c r="AR52" s="139">
        <f t="shared" si="105"/>
        <v>2.4000000000000004</v>
      </c>
      <c r="AS52" s="139">
        <f t="shared" si="111"/>
        <v>0.60000000000000009</v>
      </c>
      <c r="AT52" s="139">
        <f t="shared" si="112"/>
        <v>1.8000000000000003</v>
      </c>
      <c r="AU52" s="139">
        <f t="shared" si="113"/>
        <v>3.0000000000000004</v>
      </c>
      <c r="AV52" s="72"/>
      <c r="AW52" s="72"/>
      <c r="AX52" s="72"/>
      <c r="AY52" s="297"/>
      <c r="AZ52" s="75"/>
      <c r="BA52" s="139">
        <v>3.1</v>
      </c>
      <c r="BB52" s="72">
        <f t="shared" si="24"/>
        <v>0.77500000000000002</v>
      </c>
      <c r="BC52" s="72">
        <f t="shared" si="2"/>
        <v>2.3250000000000002</v>
      </c>
      <c r="BD52" s="72">
        <f t="shared" si="3"/>
        <v>3.875</v>
      </c>
      <c r="BE52" s="72"/>
      <c r="BF52" s="72"/>
      <c r="BG52" s="72"/>
      <c r="BH52" s="297"/>
      <c r="BI52" s="75"/>
      <c r="BJ52" s="139">
        <v>3.3</v>
      </c>
      <c r="BK52" s="72">
        <f t="shared" si="26"/>
        <v>0.82499999999999996</v>
      </c>
      <c r="BL52" s="72">
        <f t="shared" si="4"/>
        <v>2.4749999999999996</v>
      </c>
      <c r="BM52" s="72">
        <f t="shared" si="5"/>
        <v>4.125</v>
      </c>
      <c r="BN52" s="72"/>
      <c r="BO52" s="72"/>
      <c r="BP52" s="72"/>
      <c r="BQ52" s="297"/>
      <c r="BR52" s="75"/>
      <c r="BS52" s="139">
        <v>4.3</v>
      </c>
      <c r="BT52" s="29">
        <f t="shared" si="28"/>
        <v>1.075</v>
      </c>
      <c r="BU52" s="29">
        <f t="shared" si="6"/>
        <v>3.2249999999999996</v>
      </c>
      <c r="BV52" s="29">
        <f t="shared" si="7"/>
        <v>5.375</v>
      </c>
      <c r="BW52" s="72"/>
      <c r="BX52" s="72"/>
      <c r="BY52" s="72"/>
      <c r="BZ52" s="297"/>
      <c r="CA52" s="75"/>
      <c r="CB52" s="139">
        <v>3.3</v>
      </c>
      <c r="CC52" s="72">
        <f t="shared" si="30"/>
        <v>0.82499999999999996</v>
      </c>
      <c r="CD52" s="72">
        <f t="shared" si="8"/>
        <v>2.4749999999999996</v>
      </c>
      <c r="CE52" s="72">
        <f t="shared" si="9"/>
        <v>4.125</v>
      </c>
      <c r="CF52" s="72"/>
      <c r="CG52" s="72"/>
      <c r="CH52" s="72"/>
      <c r="CI52" s="297"/>
      <c r="CJ52" s="75"/>
      <c r="CK52" s="139">
        <v>1.2</v>
      </c>
      <c r="CL52" s="72">
        <f t="shared" si="106"/>
        <v>0.3</v>
      </c>
      <c r="CM52" s="72">
        <f t="shared" si="33"/>
        <v>0.89999999999999991</v>
      </c>
      <c r="CN52" s="72">
        <f t="shared" si="34"/>
        <v>1.5</v>
      </c>
      <c r="CO52" s="72"/>
      <c r="CP52" s="72"/>
      <c r="CQ52" s="72"/>
      <c r="CR52" s="86"/>
      <c r="CS52" s="75"/>
      <c r="CT52" s="139">
        <v>1.9</v>
      </c>
      <c r="CU52" s="72">
        <f t="shared" si="107"/>
        <v>0.47499999999999998</v>
      </c>
      <c r="CV52" s="72">
        <f t="shared" si="114"/>
        <v>1.4249999999999998</v>
      </c>
      <c r="CW52" s="72">
        <f t="shared" si="115"/>
        <v>2.375</v>
      </c>
      <c r="CX52" s="72"/>
      <c r="CY52" s="72"/>
      <c r="CZ52" s="72"/>
      <c r="DA52" s="86"/>
    </row>
    <row r="53" spans="1:105" ht="17" thickBot="1" x14ac:dyDescent="0.25">
      <c r="A53" s="513" t="s">
        <v>38</v>
      </c>
      <c r="B53" s="505"/>
      <c r="C53" s="276"/>
      <c r="D53" s="279">
        <v>0.2</v>
      </c>
      <c r="E53" s="331">
        <v>25</v>
      </c>
      <c r="F53" s="170">
        <v>0.25</v>
      </c>
      <c r="G53" s="195"/>
      <c r="H53" s="240">
        <v>0.51</v>
      </c>
      <c r="I53" s="239">
        <f t="shared" si="108"/>
        <v>0.1275</v>
      </c>
      <c r="J53" s="239">
        <f t="shared" si="109"/>
        <v>0.38250000000000001</v>
      </c>
      <c r="K53" s="239">
        <f>H53+I53</f>
        <v>0.63749999999999996</v>
      </c>
      <c r="L53" s="330"/>
      <c r="M53" s="330"/>
      <c r="N53" s="330"/>
      <c r="O53" s="337"/>
      <c r="P53" s="339"/>
      <c r="Q53" s="259">
        <v>0.88</v>
      </c>
      <c r="R53" s="139">
        <f t="shared" si="12"/>
        <v>0.22</v>
      </c>
      <c r="S53" s="139">
        <f t="shared" si="13"/>
        <v>0.66</v>
      </c>
      <c r="T53" s="139">
        <f t="shared" si="14"/>
        <v>1.1000000000000001</v>
      </c>
      <c r="U53" s="340"/>
      <c r="V53" s="340"/>
      <c r="W53" s="340"/>
      <c r="X53" s="350"/>
      <c r="Y53" s="77"/>
      <c r="Z53" s="140">
        <v>0.91</v>
      </c>
      <c r="AA53" s="140">
        <f t="shared" si="15"/>
        <v>0.22750000000000001</v>
      </c>
      <c r="AB53" s="140">
        <f t="shared" si="16"/>
        <v>0.6825</v>
      </c>
      <c r="AC53" s="140">
        <f t="shared" si="17"/>
        <v>1.1375</v>
      </c>
      <c r="AD53" s="88"/>
      <c r="AE53" s="88"/>
      <c r="AF53" s="88"/>
      <c r="AG53" s="318"/>
      <c r="AH53" s="233"/>
      <c r="AI53" s="259">
        <v>0.86</v>
      </c>
      <c r="AJ53" s="259">
        <f t="shared" si="19"/>
        <v>0.215</v>
      </c>
      <c r="AK53" s="259">
        <f t="shared" si="20"/>
        <v>0.64500000000000002</v>
      </c>
      <c r="AL53" s="259">
        <f t="shared" si="21"/>
        <v>1.075</v>
      </c>
      <c r="AM53" s="260"/>
      <c r="AN53" s="260"/>
      <c r="AO53" s="260"/>
      <c r="AP53" s="298"/>
      <c r="AQ53" s="233"/>
      <c r="AR53" s="259">
        <f t="shared" si="105"/>
        <v>0.79</v>
      </c>
      <c r="AS53" s="139">
        <f t="shared" si="111"/>
        <v>0.19750000000000001</v>
      </c>
      <c r="AT53" s="139">
        <f t="shared" si="112"/>
        <v>0.59250000000000003</v>
      </c>
      <c r="AU53" s="139">
        <f t="shared" si="113"/>
        <v>0.98750000000000004</v>
      </c>
      <c r="AV53" s="260"/>
      <c r="AW53" s="260"/>
      <c r="AX53" s="260"/>
      <c r="AY53" s="298"/>
      <c r="AZ53" s="233"/>
      <c r="BA53" s="259">
        <v>0.99</v>
      </c>
      <c r="BB53" s="260">
        <f t="shared" si="24"/>
        <v>0.2475</v>
      </c>
      <c r="BC53" s="260">
        <f t="shared" si="2"/>
        <v>0.74249999999999994</v>
      </c>
      <c r="BD53" s="260">
        <f t="shared" si="3"/>
        <v>1.2375</v>
      </c>
      <c r="BE53" s="260"/>
      <c r="BF53" s="260"/>
      <c r="BG53" s="260"/>
      <c r="BH53" s="298"/>
      <c r="BI53" s="233"/>
      <c r="BJ53" s="259">
        <v>1</v>
      </c>
      <c r="BK53" s="260">
        <f t="shared" si="26"/>
        <v>0.25</v>
      </c>
      <c r="BL53" s="260">
        <f t="shared" si="4"/>
        <v>0.75</v>
      </c>
      <c r="BM53" s="260">
        <f t="shared" si="5"/>
        <v>1.25</v>
      </c>
      <c r="BN53" s="260"/>
      <c r="BO53" s="260"/>
      <c r="BP53" s="260"/>
      <c r="BQ53" s="298"/>
      <c r="BR53" s="233"/>
      <c r="BS53" s="259">
        <v>1.4</v>
      </c>
      <c r="BT53" s="262">
        <f>BS53*F53</f>
        <v>0.35</v>
      </c>
      <c r="BU53" s="262">
        <f t="shared" si="6"/>
        <v>1.0499999999999998</v>
      </c>
      <c r="BV53" s="262">
        <f t="shared" si="7"/>
        <v>1.75</v>
      </c>
      <c r="BW53" s="260"/>
      <c r="BX53" s="260"/>
      <c r="BY53" s="260"/>
      <c r="BZ53" s="298"/>
      <c r="CA53" s="233"/>
      <c r="CB53" s="259">
        <v>1.1000000000000001</v>
      </c>
      <c r="CC53" s="260">
        <f t="shared" si="30"/>
        <v>0.27500000000000002</v>
      </c>
      <c r="CD53" s="260">
        <f t="shared" si="8"/>
        <v>0.82500000000000007</v>
      </c>
      <c r="CE53" s="260">
        <f t="shared" si="9"/>
        <v>1.375</v>
      </c>
      <c r="CF53" s="260"/>
      <c r="CG53" s="260"/>
      <c r="CH53" s="260"/>
      <c r="CI53" s="298"/>
      <c r="CJ53" s="77"/>
      <c r="CK53" s="140">
        <v>0.39</v>
      </c>
      <c r="CL53" s="88">
        <f t="shared" si="106"/>
        <v>9.7500000000000003E-2</v>
      </c>
      <c r="CM53" s="88">
        <f t="shared" si="33"/>
        <v>0.29249999999999998</v>
      </c>
      <c r="CN53" s="88">
        <f t="shared" si="34"/>
        <v>0.48750000000000004</v>
      </c>
      <c r="CO53" s="88"/>
      <c r="CP53" s="88"/>
      <c r="CQ53" s="88"/>
      <c r="CR53" s="89"/>
      <c r="CS53" s="77"/>
      <c r="CT53" s="140">
        <v>0.63</v>
      </c>
      <c r="CU53" s="72">
        <f t="shared" si="107"/>
        <v>0.1575</v>
      </c>
      <c r="CV53" s="72">
        <f t="shared" si="114"/>
        <v>0.47250000000000003</v>
      </c>
      <c r="CW53" s="72">
        <f t="shared" si="115"/>
        <v>0.78749999999999998</v>
      </c>
      <c r="CX53" s="88"/>
      <c r="CY53" s="88"/>
      <c r="CZ53" s="88"/>
      <c r="DA53" s="89"/>
    </row>
    <row r="54" spans="1:105" ht="32" x14ac:dyDescent="0.2">
      <c r="A54" s="501" t="s">
        <v>43</v>
      </c>
      <c r="B54" s="500"/>
      <c r="C54" s="138"/>
      <c r="D54" s="285"/>
      <c r="E54" s="304"/>
      <c r="F54" s="304"/>
      <c r="G54" s="802"/>
      <c r="H54" s="800"/>
      <c r="I54" s="800"/>
      <c r="J54" s="800"/>
      <c r="K54" s="800"/>
      <c r="L54" s="800"/>
      <c r="M54" s="800"/>
      <c r="N54" s="800"/>
      <c r="O54" s="852"/>
      <c r="P54" s="802"/>
      <c r="Q54" s="800"/>
      <c r="R54" s="800"/>
      <c r="S54" s="800"/>
      <c r="T54" s="800"/>
      <c r="U54" s="800"/>
      <c r="V54" s="800"/>
      <c r="W54" s="800"/>
      <c r="X54" s="801"/>
      <c r="Y54" s="802"/>
      <c r="Z54" s="800"/>
      <c r="AA54" s="800"/>
      <c r="AB54" s="800"/>
      <c r="AC54" s="800"/>
      <c r="AD54" s="800"/>
      <c r="AE54" s="800"/>
      <c r="AF54" s="800"/>
      <c r="AG54" s="801"/>
      <c r="AH54" s="802"/>
      <c r="AI54" s="800"/>
      <c r="AJ54" s="800"/>
      <c r="AK54" s="800"/>
      <c r="AL54" s="800"/>
      <c r="AM54" s="800"/>
      <c r="AN54" s="800"/>
      <c r="AO54" s="800"/>
      <c r="AP54" s="801"/>
      <c r="AQ54" s="122"/>
      <c r="AR54" s="163"/>
      <c r="AS54" s="163"/>
      <c r="AT54" s="163"/>
      <c r="AU54" s="163"/>
      <c r="AV54" s="163"/>
      <c r="AW54" s="163"/>
      <c r="AX54" s="163"/>
      <c r="AY54" s="317"/>
      <c r="AZ54" s="122"/>
      <c r="BA54" s="163"/>
      <c r="BB54" s="163"/>
      <c r="BC54" s="163"/>
      <c r="BD54" s="163"/>
      <c r="BE54" s="163"/>
      <c r="BF54" s="163"/>
      <c r="BG54" s="163"/>
      <c r="BH54" s="317"/>
      <c r="BI54" s="122"/>
      <c r="BJ54" s="163"/>
      <c r="BK54" s="163"/>
      <c r="BL54" s="163"/>
      <c r="BM54" s="163"/>
      <c r="BN54" s="163"/>
      <c r="BO54" s="163"/>
      <c r="BP54" s="163"/>
      <c r="BQ54" s="317"/>
      <c r="BR54" s="122"/>
      <c r="BS54" s="163"/>
      <c r="BT54" s="163"/>
      <c r="BU54" s="163"/>
      <c r="BV54" s="163"/>
      <c r="BW54" s="163"/>
      <c r="BX54" s="163"/>
      <c r="BY54" s="163"/>
      <c r="BZ54" s="317"/>
      <c r="CA54" s="122"/>
      <c r="CB54" s="163"/>
      <c r="CC54" s="163"/>
      <c r="CD54" s="163"/>
      <c r="CE54" s="163"/>
      <c r="CF54" s="163"/>
      <c r="CG54" s="163"/>
      <c r="CH54" s="163"/>
      <c r="CI54" s="317"/>
      <c r="CJ54" s="209"/>
      <c r="CK54" s="145"/>
      <c r="CL54" s="145"/>
      <c r="CM54" s="145"/>
      <c r="CN54" s="145"/>
      <c r="CO54" s="153"/>
      <c r="CP54" s="153"/>
      <c r="CQ54" s="153"/>
      <c r="CR54" s="201"/>
      <c r="CS54" s="740"/>
      <c r="CT54" s="329"/>
      <c r="CU54" s="329"/>
      <c r="CV54" s="329"/>
      <c r="CW54" s="329"/>
      <c r="CX54" s="741"/>
      <c r="CY54" s="741"/>
      <c r="CZ54" s="741"/>
      <c r="DA54" s="742"/>
    </row>
    <row r="55" spans="1:105" x14ac:dyDescent="0.2">
      <c r="A55" s="143" t="s">
        <v>8</v>
      </c>
      <c r="B55" s="173"/>
      <c r="C55" s="10"/>
      <c r="D55" s="32">
        <v>0.26</v>
      </c>
      <c r="E55" s="307">
        <v>50</v>
      </c>
      <c r="F55" s="59">
        <v>0.5</v>
      </c>
      <c r="G55" s="805"/>
      <c r="H55" s="793"/>
      <c r="I55" s="793"/>
      <c r="J55" s="793"/>
      <c r="K55" s="793"/>
      <c r="L55" s="793"/>
      <c r="M55" s="793"/>
      <c r="N55" s="793"/>
      <c r="O55" s="849"/>
      <c r="P55" s="805"/>
      <c r="Q55" s="793"/>
      <c r="R55" s="793"/>
      <c r="S55" s="793"/>
      <c r="T55" s="793"/>
      <c r="U55" s="793"/>
      <c r="V55" s="793"/>
      <c r="W55" s="793"/>
      <c r="X55" s="804"/>
      <c r="Y55" s="805"/>
      <c r="Z55" s="793"/>
      <c r="AA55" s="793"/>
      <c r="AB55" s="793"/>
      <c r="AC55" s="793"/>
      <c r="AD55" s="793"/>
      <c r="AE55" s="793"/>
      <c r="AF55" s="793"/>
      <c r="AG55" s="804"/>
      <c r="AH55" s="805"/>
      <c r="AI55" s="793"/>
      <c r="AJ55" s="793"/>
      <c r="AK55" s="793"/>
      <c r="AL55" s="793"/>
      <c r="AM55" s="793"/>
      <c r="AN55" s="793"/>
      <c r="AO55" s="793"/>
      <c r="AP55" s="804"/>
      <c r="AQ55" s="53"/>
      <c r="AR55" s="51">
        <v>0.73</v>
      </c>
      <c r="AS55" s="51"/>
      <c r="AT55" s="51"/>
      <c r="AU55" s="51"/>
      <c r="AV55" s="51"/>
      <c r="AW55" s="51"/>
      <c r="AX55" s="51"/>
      <c r="AY55" s="59"/>
      <c r="AZ55" s="53"/>
      <c r="BA55" s="51">
        <v>0.55000000000000004</v>
      </c>
      <c r="BB55" s="51"/>
      <c r="BC55" s="51"/>
      <c r="BD55" s="51"/>
      <c r="BE55" s="51"/>
      <c r="BF55" s="51"/>
      <c r="BG55" s="51"/>
      <c r="BH55" s="59"/>
      <c r="BI55" s="53"/>
      <c r="BJ55" s="51">
        <v>0.74</v>
      </c>
      <c r="BK55" s="51"/>
      <c r="BL55" s="51"/>
      <c r="BM55" s="51"/>
      <c r="BN55" s="51"/>
      <c r="BO55" s="51"/>
      <c r="BP55" s="51"/>
      <c r="BQ55" s="59"/>
      <c r="BR55" s="53"/>
      <c r="BS55" s="51">
        <v>0.4</v>
      </c>
      <c r="BT55" s="51"/>
      <c r="BU55" s="51"/>
      <c r="BV55" s="51"/>
      <c r="BW55" s="51"/>
      <c r="BX55" s="51"/>
      <c r="BY55" s="51"/>
      <c r="BZ55" s="59"/>
      <c r="CA55" s="53"/>
      <c r="CB55" s="51">
        <v>1.2</v>
      </c>
      <c r="CC55" s="51"/>
      <c r="CD55" s="51"/>
      <c r="CE55" s="51"/>
      <c r="CF55" s="51"/>
      <c r="CG55" s="51"/>
      <c r="CH55" s="51"/>
      <c r="CI55" s="59"/>
      <c r="CJ55" s="210" t="s">
        <v>50</v>
      </c>
      <c r="CK55" s="146">
        <v>0.26</v>
      </c>
      <c r="CL55" s="51"/>
      <c r="CM55" s="146"/>
      <c r="CN55" s="146"/>
      <c r="CO55" s="202"/>
      <c r="CP55" s="202"/>
      <c r="CQ55" s="202"/>
      <c r="CR55" s="203"/>
      <c r="CS55" s="53"/>
      <c r="CT55" s="146">
        <v>0.61</v>
      </c>
      <c r="CU55" s="139"/>
      <c r="CV55" s="239"/>
      <c r="CW55" s="239"/>
      <c r="CX55" s="152"/>
      <c r="CY55" s="152"/>
      <c r="CZ55" s="152"/>
      <c r="DA55" s="743"/>
    </row>
    <row r="56" spans="1:105" ht="17" thickBot="1" x14ac:dyDescent="0.25">
      <c r="A56" s="513" t="s">
        <v>9</v>
      </c>
      <c r="B56" s="502"/>
      <c r="C56" s="219"/>
      <c r="D56" s="281">
        <v>0.26</v>
      </c>
      <c r="E56" s="311">
        <v>50</v>
      </c>
      <c r="F56" s="59">
        <v>0.5</v>
      </c>
      <c r="G56" s="814"/>
      <c r="H56" s="798"/>
      <c r="I56" s="798"/>
      <c r="J56" s="798"/>
      <c r="K56" s="798"/>
      <c r="L56" s="798"/>
      <c r="M56" s="798"/>
      <c r="N56" s="798"/>
      <c r="O56" s="853"/>
      <c r="P56" s="814"/>
      <c r="Q56" s="798"/>
      <c r="R56" s="798"/>
      <c r="S56" s="798"/>
      <c r="T56" s="798"/>
      <c r="U56" s="798"/>
      <c r="V56" s="798"/>
      <c r="W56" s="798"/>
      <c r="X56" s="815"/>
      <c r="Y56" s="814"/>
      <c r="Z56" s="798"/>
      <c r="AA56" s="798"/>
      <c r="AB56" s="798"/>
      <c r="AC56" s="798"/>
      <c r="AD56" s="798"/>
      <c r="AE56" s="798"/>
      <c r="AF56" s="798"/>
      <c r="AG56" s="815"/>
      <c r="AH56" s="814"/>
      <c r="AI56" s="798"/>
      <c r="AJ56" s="798"/>
      <c r="AK56" s="798"/>
      <c r="AL56" s="798"/>
      <c r="AM56" s="798"/>
      <c r="AN56" s="798"/>
      <c r="AO56" s="798"/>
      <c r="AP56" s="815"/>
      <c r="AQ56" s="177" t="s">
        <v>50</v>
      </c>
      <c r="AR56" s="164">
        <v>0.26</v>
      </c>
      <c r="AS56" s="164"/>
      <c r="AT56" s="164"/>
      <c r="AU56" s="164"/>
      <c r="AV56" s="164"/>
      <c r="AW56" s="164"/>
      <c r="AX56" s="164"/>
      <c r="AY56" s="351"/>
      <c r="AZ56" s="177" t="s">
        <v>50</v>
      </c>
      <c r="BA56" s="164">
        <v>0.26</v>
      </c>
      <c r="BB56" s="51"/>
      <c r="BC56" s="164"/>
      <c r="BD56" s="164"/>
      <c r="BE56" s="164"/>
      <c r="BF56" s="164"/>
      <c r="BG56" s="164"/>
      <c r="BH56" s="351"/>
      <c r="BI56" s="177" t="s">
        <v>50</v>
      </c>
      <c r="BJ56" s="164">
        <v>0.26</v>
      </c>
      <c r="BK56" s="51"/>
      <c r="BL56" s="164"/>
      <c r="BM56" s="164"/>
      <c r="BN56" s="164"/>
      <c r="BO56" s="164"/>
      <c r="BP56" s="164"/>
      <c r="BQ56" s="351"/>
      <c r="BR56" s="177" t="s">
        <v>50</v>
      </c>
      <c r="BS56" s="164">
        <v>0.26</v>
      </c>
      <c r="BT56" s="51"/>
      <c r="BU56" s="164"/>
      <c r="BV56" s="164"/>
      <c r="BW56" s="164"/>
      <c r="BX56" s="164"/>
      <c r="BY56" s="164"/>
      <c r="BZ56" s="351"/>
      <c r="CA56" s="177" t="s">
        <v>50</v>
      </c>
      <c r="CB56" s="164">
        <v>0.26</v>
      </c>
      <c r="CC56" s="51"/>
      <c r="CD56" s="164"/>
      <c r="CE56" s="164"/>
      <c r="CF56" s="164"/>
      <c r="CG56" s="164"/>
      <c r="CH56" s="164"/>
      <c r="CI56" s="351"/>
      <c r="CJ56" s="434" t="s">
        <v>50</v>
      </c>
      <c r="CK56" s="435">
        <v>0.26</v>
      </c>
      <c r="CL56" s="51"/>
      <c r="CM56" s="435"/>
      <c r="CN56" s="435"/>
      <c r="CO56" s="674"/>
      <c r="CP56" s="674"/>
      <c r="CQ56" s="674"/>
      <c r="CR56" s="675"/>
      <c r="CS56" s="177" t="s">
        <v>50</v>
      </c>
      <c r="CT56" s="435">
        <v>0.26</v>
      </c>
      <c r="CU56" s="139"/>
      <c r="CV56" s="603"/>
      <c r="CW56" s="603"/>
      <c r="CX56" s="471"/>
      <c r="CY56" s="471"/>
      <c r="CZ56" s="471"/>
      <c r="DA56" s="744"/>
    </row>
    <row r="57" spans="1:105" ht="32" x14ac:dyDescent="0.2">
      <c r="A57" s="501" t="s">
        <v>44</v>
      </c>
      <c r="B57" s="500"/>
      <c r="C57" s="138"/>
      <c r="D57" s="285"/>
      <c r="E57" s="312"/>
      <c r="F57" s="304"/>
      <c r="G57" s="802"/>
      <c r="H57" s="800"/>
      <c r="I57" s="800"/>
      <c r="J57" s="800"/>
      <c r="K57" s="800"/>
      <c r="L57" s="800"/>
      <c r="M57" s="800"/>
      <c r="N57" s="800"/>
      <c r="O57" s="852"/>
      <c r="P57" s="788"/>
      <c r="Q57" s="786"/>
      <c r="R57" s="800"/>
      <c r="S57" s="800"/>
      <c r="T57" s="800"/>
      <c r="U57" s="786"/>
      <c r="V57" s="786"/>
      <c r="W57" s="786"/>
      <c r="X57" s="854"/>
      <c r="Y57" s="788"/>
      <c r="Z57" s="786"/>
      <c r="AA57" s="800"/>
      <c r="AB57" s="800"/>
      <c r="AC57" s="800"/>
      <c r="AD57" s="786"/>
      <c r="AE57" s="786"/>
      <c r="AF57" s="786"/>
      <c r="AG57" s="787"/>
      <c r="AH57" s="788"/>
      <c r="AI57" s="786"/>
      <c r="AJ57" s="800"/>
      <c r="AK57" s="800"/>
      <c r="AL57" s="800"/>
      <c r="AM57" s="786"/>
      <c r="AN57" s="786"/>
      <c r="AO57" s="786"/>
      <c r="AP57" s="854"/>
      <c r="AQ57" s="1622"/>
      <c r="AR57" s="163"/>
      <c r="AS57" s="163"/>
      <c r="AT57" s="163"/>
      <c r="AU57" s="163"/>
      <c r="AV57" s="163"/>
      <c r="AW57" s="163"/>
      <c r="AX57" s="163"/>
      <c r="AY57" s="317"/>
      <c r="AZ57" s="122"/>
      <c r="BA57" s="163"/>
      <c r="BB57" s="163"/>
      <c r="BC57" s="163"/>
      <c r="BD57" s="163"/>
      <c r="BE57" s="163"/>
      <c r="BF57" s="163"/>
      <c r="BG57" s="163"/>
      <c r="BH57" s="123"/>
      <c r="BI57" s="122"/>
      <c r="BJ57" s="163"/>
      <c r="BK57" s="163"/>
      <c r="BL57" s="163"/>
      <c r="BM57" s="163"/>
      <c r="BN57" s="163"/>
      <c r="BO57" s="163"/>
      <c r="BP57" s="163"/>
      <c r="BQ57" s="123"/>
      <c r="BR57" s="122"/>
      <c r="BS57" s="163"/>
      <c r="BT57" s="163"/>
      <c r="BU57" s="163"/>
      <c r="BV57" s="163"/>
      <c r="BW57" s="163"/>
      <c r="BX57" s="163"/>
      <c r="BY57" s="163"/>
      <c r="BZ57" s="123"/>
      <c r="CA57" s="122"/>
      <c r="CB57" s="163"/>
      <c r="CC57" s="163"/>
      <c r="CD57" s="163"/>
      <c r="CE57" s="163"/>
      <c r="CF57" s="163"/>
      <c r="CG57" s="163"/>
      <c r="CH57" s="163"/>
      <c r="CI57" s="123"/>
      <c r="CJ57" s="209"/>
      <c r="CK57" s="145"/>
      <c r="CL57" s="163"/>
      <c r="CM57" s="145"/>
      <c r="CN57" s="145"/>
      <c r="CO57" s="153"/>
      <c r="CP57" s="153"/>
      <c r="CQ57" s="153"/>
      <c r="CR57" s="201"/>
      <c r="CS57" s="740"/>
      <c r="CT57" s="329"/>
      <c r="CU57" s="141"/>
      <c r="CV57" s="329"/>
      <c r="CW57" s="329"/>
      <c r="CX57" s="741"/>
      <c r="CY57" s="741"/>
      <c r="CZ57" s="741"/>
      <c r="DA57" s="742"/>
    </row>
    <row r="58" spans="1:105" x14ac:dyDescent="0.2">
      <c r="A58" s="143" t="s">
        <v>10</v>
      </c>
      <c r="B58" s="173"/>
      <c r="C58" s="10"/>
      <c r="D58" s="32">
        <v>1</v>
      </c>
      <c r="E58" s="307">
        <v>50</v>
      </c>
      <c r="F58" s="59">
        <v>0.5</v>
      </c>
      <c r="G58" s="805"/>
      <c r="H58" s="793"/>
      <c r="I58" s="793"/>
      <c r="J58" s="793"/>
      <c r="K58" s="793"/>
      <c r="L58" s="793"/>
      <c r="M58" s="793"/>
      <c r="N58" s="793"/>
      <c r="O58" s="849"/>
      <c r="P58" s="805"/>
      <c r="Q58" s="793"/>
      <c r="R58" s="793"/>
      <c r="S58" s="793"/>
      <c r="T58" s="793"/>
      <c r="U58" s="790"/>
      <c r="V58" s="790"/>
      <c r="W58" s="790"/>
      <c r="X58" s="855"/>
      <c r="Y58" s="805"/>
      <c r="Z58" s="793"/>
      <c r="AA58" s="793"/>
      <c r="AB58" s="793"/>
      <c r="AC58" s="793"/>
      <c r="AD58" s="790"/>
      <c r="AE58" s="790"/>
      <c r="AF58" s="790"/>
      <c r="AG58" s="791"/>
      <c r="AH58" s="805"/>
      <c r="AI58" s="793"/>
      <c r="AJ58" s="793"/>
      <c r="AK58" s="793"/>
      <c r="AL58" s="793"/>
      <c r="AM58" s="790"/>
      <c r="AN58" s="790"/>
      <c r="AO58" s="790"/>
      <c r="AP58" s="855"/>
      <c r="AQ58" s="120" t="s">
        <v>50</v>
      </c>
      <c r="AR58" s="51">
        <v>1</v>
      </c>
      <c r="AS58" s="51"/>
      <c r="AT58" s="51"/>
      <c r="AU58" s="51"/>
      <c r="AV58" s="51"/>
      <c r="AW58" s="51"/>
      <c r="AX58" s="51"/>
      <c r="AY58" s="59"/>
      <c r="AZ58" s="53"/>
      <c r="BA58" s="51">
        <v>2.9</v>
      </c>
      <c r="BB58" s="51"/>
      <c r="BC58" s="51"/>
      <c r="BD58" s="51"/>
      <c r="BE58" s="51"/>
      <c r="BF58" s="51"/>
      <c r="BG58" s="51"/>
      <c r="BH58" s="58"/>
      <c r="BI58" s="53"/>
      <c r="BJ58" s="51">
        <v>3.3</v>
      </c>
      <c r="BK58" s="51"/>
      <c r="BL58" s="51"/>
      <c r="BM58" s="51"/>
      <c r="BN58" s="51"/>
      <c r="BO58" s="51"/>
      <c r="BP58" s="51"/>
      <c r="BQ58" s="58"/>
      <c r="BR58" s="53"/>
      <c r="BS58" s="51">
        <v>7.5</v>
      </c>
      <c r="BT58" s="51"/>
      <c r="BU58" s="51"/>
      <c r="BV58" s="51"/>
      <c r="BW58" s="51"/>
      <c r="BX58" s="51"/>
      <c r="BY58" s="51"/>
      <c r="BZ58" s="58"/>
      <c r="CA58" s="53"/>
      <c r="CB58" s="51">
        <v>4.0999999999999996</v>
      </c>
      <c r="CC58" s="51"/>
      <c r="CD58" s="51"/>
      <c r="CE58" s="51"/>
      <c r="CF58" s="51"/>
      <c r="CG58" s="51"/>
      <c r="CH58" s="51"/>
      <c r="CI58" s="58"/>
      <c r="CJ58" s="210" t="s">
        <v>50</v>
      </c>
      <c r="CK58" s="146">
        <v>1</v>
      </c>
      <c r="CL58" s="51"/>
      <c r="CM58" s="146"/>
      <c r="CN58" s="146"/>
      <c r="CO58" s="202"/>
      <c r="CP58" s="202"/>
      <c r="CQ58" s="202"/>
      <c r="CR58" s="203"/>
      <c r="CS58" s="53"/>
      <c r="CT58" s="146">
        <v>3.5</v>
      </c>
      <c r="CU58" s="139"/>
      <c r="CV58" s="239"/>
      <c r="CW58" s="239"/>
      <c r="CX58" s="152"/>
      <c r="CY58" s="152"/>
      <c r="CZ58" s="152"/>
      <c r="DA58" s="743"/>
    </row>
    <row r="59" spans="1:105" x14ac:dyDescent="0.2">
      <c r="A59" s="143" t="s">
        <v>11</v>
      </c>
      <c r="B59" s="173"/>
      <c r="C59" s="10"/>
      <c r="D59" s="32">
        <v>5</v>
      </c>
      <c r="E59" s="307">
        <v>50</v>
      </c>
      <c r="F59" s="59">
        <v>0.5</v>
      </c>
      <c r="G59" s="805"/>
      <c r="H59" s="793"/>
      <c r="I59" s="793"/>
      <c r="J59" s="793"/>
      <c r="K59" s="793"/>
      <c r="L59" s="793"/>
      <c r="M59" s="793"/>
      <c r="N59" s="793"/>
      <c r="O59" s="849"/>
      <c r="P59" s="805"/>
      <c r="Q59" s="793"/>
      <c r="R59" s="793"/>
      <c r="S59" s="793"/>
      <c r="T59" s="793"/>
      <c r="U59" s="790"/>
      <c r="V59" s="790"/>
      <c r="W59" s="790"/>
      <c r="X59" s="855"/>
      <c r="Y59" s="805"/>
      <c r="Z59" s="793"/>
      <c r="AA59" s="793"/>
      <c r="AB59" s="793"/>
      <c r="AC59" s="793"/>
      <c r="AD59" s="790"/>
      <c r="AE59" s="790"/>
      <c r="AF59" s="790"/>
      <c r="AG59" s="791"/>
      <c r="AH59" s="805"/>
      <c r="AI59" s="793"/>
      <c r="AJ59" s="793"/>
      <c r="AK59" s="793"/>
      <c r="AL59" s="793"/>
      <c r="AM59" s="790"/>
      <c r="AN59" s="790"/>
      <c r="AO59" s="790"/>
      <c r="AP59" s="855"/>
      <c r="AQ59" s="120" t="s">
        <v>50</v>
      </c>
      <c r="AR59" s="51">
        <v>5</v>
      </c>
      <c r="AS59" s="51"/>
      <c r="AT59" s="51"/>
      <c r="AU59" s="51"/>
      <c r="AV59" s="51"/>
      <c r="AW59" s="51"/>
      <c r="AX59" s="51"/>
      <c r="AY59" s="59"/>
      <c r="AZ59" s="53" t="s">
        <v>50</v>
      </c>
      <c r="BA59" s="51">
        <v>5</v>
      </c>
      <c r="BB59" s="51"/>
      <c r="BC59" s="51"/>
      <c r="BD59" s="51"/>
      <c r="BE59" s="51"/>
      <c r="BF59" s="51"/>
      <c r="BG59" s="51"/>
      <c r="BH59" s="58"/>
      <c r="BI59" s="53" t="s">
        <v>50</v>
      </c>
      <c r="BJ59" s="51">
        <v>5</v>
      </c>
      <c r="BK59" s="51"/>
      <c r="BL59" s="51"/>
      <c r="BM59" s="51"/>
      <c r="BN59" s="51"/>
      <c r="BO59" s="51"/>
      <c r="BP59" s="51"/>
      <c r="BQ59" s="58"/>
      <c r="BR59" s="53" t="s">
        <v>50</v>
      </c>
      <c r="BS59" s="51">
        <v>5</v>
      </c>
      <c r="BT59" s="51"/>
      <c r="BU59" s="51"/>
      <c r="BV59" s="51"/>
      <c r="BW59" s="51"/>
      <c r="BX59" s="51"/>
      <c r="BY59" s="51"/>
      <c r="BZ59" s="58"/>
      <c r="CA59" s="53" t="s">
        <v>50</v>
      </c>
      <c r="CB59" s="51">
        <v>5</v>
      </c>
      <c r="CC59" s="51"/>
      <c r="CD59" s="51"/>
      <c r="CE59" s="51"/>
      <c r="CF59" s="51"/>
      <c r="CG59" s="51"/>
      <c r="CH59" s="51"/>
      <c r="CI59" s="58"/>
      <c r="CJ59" s="210" t="s">
        <v>50</v>
      </c>
      <c r="CK59" s="51">
        <v>5</v>
      </c>
      <c r="CL59" s="51"/>
      <c r="CM59" s="146"/>
      <c r="CN59" s="146"/>
      <c r="CO59" s="202"/>
      <c r="CP59" s="202"/>
      <c r="CQ59" s="202"/>
      <c r="CR59" s="203"/>
      <c r="CS59" s="53" t="s">
        <v>50</v>
      </c>
      <c r="CT59" s="51">
        <v>5</v>
      </c>
      <c r="CU59" s="139"/>
      <c r="CV59" s="239"/>
      <c r="CW59" s="239"/>
      <c r="CX59" s="152"/>
      <c r="CY59" s="152"/>
      <c r="CZ59" s="152"/>
      <c r="DA59" s="743"/>
    </row>
    <row r="60" spans="1:105" x14ac:dyDescent="0.2">
      <c r="A60" s="143" t="s">
        <v>12</v>
      </c>
      <c r="B60" s="173"/>
      <c r="C60" s="10"/>
      <c r="D60" s="32">
        <v>5</v>
      </c>
      <c r="E60" s="307">
        <v>50</v>
      </c>
      <c r="F60" s="59">
        <v>0.5</v>
      </c>
      <c r="G60" s="805"/>
      <c r="H60" s="793"/>
      <c r="I60" s="793"/>
      <c r="J60" s="793"/>
      <c r="K60" s="793"/>
      <c r="L60" s="793"/>
      <c r="M60" s="793"/>
      <c r="N60" s="793"/>
      <c r="O60" s="849"/>
      <c r="P60" s="805"/>
      <c r="Q60" s="793"/>
      <c r="R60" s="793"/>
      <c r="S60" s="793"/>
      <c r="T60" s="793"/>
      <c r="U60" s="790"/>
      <c r="V60" s="790"/>
      <c r="W60" s="790"/>
      <c r="X60" s="855"/>
      <c r="Y60" s="805"/>
      <c r="Z60" s="793"/>
      <c r="AA60" s="793"/>
      <c r="AB60" s="793"/>
      <c r="AC60" s="793"/>
      <c r="AD60" s="790"/>
      <c r="AE60" s="790"/>
      <c r="AF60" s="790"/>
      <c r="AG60" s="791"/>
      <c r="AH60" s="805"/>
      <c r="AI60" s="793"/>
      <c r="AJ60" s="793"/>
      <c r="AK60" s="793"/>
      <c r="AL60" s="793"/>
      <c r="AM60" s="790"/>
      <c r="AN60" s="790"/>
      <c r="AO60" s="790"/>
      <c r="AP60" s="855"/>
      <c r="AQ60" s="120" t="s">
        <v>50</v>
      </c>
      <c r="AR60" s="51">
        <v>5</v>
      </c>
      <c r="AS60" s="51"/>
      <c r="AT60" s="51"/>
      <c r="AU60" s="51"/>
      <c r="AV60" s="51"/>
      <c r="AW60" s="51"/>
      <c r="AX60" s="51"/>
      <c r="AY60" s="59"/>
      <c r="AZ60" s="53" t="s">
        <v>50</v>
      </c>
      <c r="BA60" s="51">
        <v>5</v>
      </c>
      <c r="BB60" s="51"/>
      <c r="BC60" s="51"/>
      <c r="BD60" s="51"/>
      <c r="BE60" s="51"/>
      <c r="BF60" s="51"/>
      <c r="BG60" s="51"/>
      <c r="BH60" s="58"/>
      <c r="BI60" s="53" t="s">
        <v>50</v>
      </c>
      <c r="BJ60" s="51">
        <v>5</v>
      </c>
      <c r="BK60" s="51"/>
      <c r="BL60" s="51"/>
      <c r="BM60" s="51"/>
      <c r="BN60" s="51"/>
      <c r="BO60" s="51"/>
      <c r="BP60" s="51"/>
      <c r="BQ60" s="58"/>
      <c r="BR60" s="53" t="s">
        <v>50</v>
      </c>
      <c r="BS60" s="51">
        <v>5</v>
      </c>
      <c r="BT60" s="51"/>
      <c r="BU60" s="51"/>
      <c r="BV60" s="51"/>
      <c r="BW60" s="51"/>
      <c r="BX60" s="51"/>
      <c r="BY60" s="51"/>
      <c r="BZ60" s="58"/>
      <c r="CA60" s="53" t="s">
        <v>50</v>
      </c>
      <c r="CB60" s="51">
        <v>5</v>
      </c>
      <c r="CC60" s="51"/>
      <c r="CD60" s="51"/>
      <c r="CE60" s="51"/>
      <c r="CF60" s="51"/>
      <c r="CG60" s="51"/>
      <c r="CH60" s="51"/>
      <c r="CI60" s="58"/>
      <c r="CJ60" s="210" t="s">
        <v>50</v>
      </c>
      <c r="CK60" s="51">
        <v>5</v>
      </c>
      <c r="CL60" s="51"/>
      <c r="CM60" s="146"/>
      <c r="CN60" s="146"/>
      <c r="CO60" s="202"/>
      <c r="CP60" s="202"/>
      <c r="CQ60" s="202"/>
      <c r="CR60" s="203"/>
      <c r="CS60" s="53" t="s">
        <v>50</v>
      </c>
      <c r="CT60" s="51">
        <v>5</v>
      </c>
      <c r="CU60" s="139"/>
      <c r="CV60" s="239"/>
      <c r="CW60" s="239"/>
      <c r="CX60" s="152"/>
      <c r="CY60" s="152"/>
      <c r="CZ60" s="152"/>
      <c r="DA60" s="743"/>
    </row>
    <row r="61" spans="1:105" x14ac:dyDescent="0.2">
      <c r="A61" s="143" t="s">
        <v>13</v>
      </c>
      <c r="B61" s="173"/>
      <c r="C61" s="10"/>
      <c r="D61" s="32">
        <v>5</v>
      </c>
      <c r="E61" s="307">
        <v>50</v>
      </c>
      <c r="F61" s="59">
        <v>0.5</v>
      </c>
      <c r="G61" s="805"/>
      <c r="H61" s="793"/>
      <c r="I61" s="793"/>
      <c r="J61" s="793"/>
      <c r="K61" s="793"/>
      <c r="L61" s="793"/>
      <c r="M61" s="793"/>
      <c r="N61" s="793"/>
      <c r="O61" s="849"/>
      <c r="P61" s="805"/>
      <c r="Q61" s="793"/>
      <c r="R61" s="793"/>
      <c r="S61" s="793"/>
      <c r="T61" s="793"/>
      <c r="U61" s="790"/>
      <c r="V61" s="790"/>
      <c r="W61" s="790"/>
      <c r="X61" s="855"/>
      <c r="Y61" s="805"/>
      <c r="Z61" s="793"/>
      <c r="AA61" s="793"/>
      <c r="AB61" s="793"/>
      <c r="AC61" s="793"/>
      <c r="AD61" s="790"/>
      <c r="AE61" s="790"/>
      <c r="AF61" s="790"/>
      <c r="AG61" s="791"/>
      <c r="AH61" s="805"/>
      <c r="AI61" s="793"/>
      <c r="AJ61" s="793"/>
      <c r="AK61" s="793"/>
      <c r="AL61" s="793"/>
      <c r="AM61" s="790"/>
      <c r="AN61" s="790"/>
      <c r="AO61" s="790"/>
      <c r="AP61" s="855"/>
      <c r="AQ61" s="120" t="s">
        <v>50</v>
      </c>
      <c r="AR61" s="51">
        <v>5</v>
      </c>
      <c r="AS61" s="51"/>
      <c r="AT61" s="51"/>
      <c r="AU61" s="51"/>
      <c r="AV61" s="51"/>
      <c r="AW61" s="51"/>
      <c r="AX61" s="51"/>
      <c r="AY61" s="59"/>
      <c r="AZ61" s="53" t="s">
        <v>50</v>
      </c>
      <c r="BA61" s="51">
        <v>5</v>
      </c>
      <c r="BB61" s="51"/>
      <c r="BC61" s="51"/>
      <c r="BD61" s="51"/>
      <c r="BE61" s="51"/>
      <c r="BF61" s="51"/>
      <c r="BG61" s="51"/>
      <c r="BH61" s="58"/>
      <c r="BI61" s="53" t="s">
        <v>50</v>
      </c>
      <c r="BJ61" s="51">
        <v>5</v>
      </c>
      <c r="BK61" s="51"/>
      <c r="BL61" s="51"/>
      <c r="BM61" s="51"/>
      <c r="BN61" s="51"/>
      <c r="BO61" s="51"/>
      <c r="BP61" s="51"/>
      <c r="BQ61" s="58"/>
      <c r="BR61" s="53" t="s">
        <v>50</v>
      </c>
      <c r="BS61" s="51">
        <v>5</v>
      </c>
      <c r="BT61" s="51"/>
      <c r="BU61" s="51"/>
      <c r="BV61" s="51"/>
      <c r="BW61" s="51"/>
      <c r="BX61" s="51"/>
      <c r="BY61" s="51"/>
      <c r="BZ61" s="58"/>
      <c r="CA61" s="53" t="s">
        <v>50</v>
      </c>
      <c r="CB61" s="51">
        <v>5</v>
      </c>
      <c r="CC61" s="51"/>
      <c r="CD61" s="51"/>
      <c r="CE61" s="51"/>
      <c r="CF61" s="51"/>
      <c r="CG61" s="51"/>
      <c r="CH61" s="51"/>
      <c r="CI61" s="58"/>
      <c r="CJ61" s="210" t="s">
        <v>50</v>
      </c>
      <c r="CK61" s="51">
        <v>5</v>
      </c>
      <c r="CL61" s="51"/>
      <c r="CM61" s="146"/>
      <c r="CN61" s="146"/>
      <c r="CO61" s="202"/>
      <c r="CP61" s="202"/>
      <c r="CQ61" s="202"/>
      <c r="CR61" s="203"/>
      <c r="CS61" s="53" t="s">
        <v>50</v>
      </c>
      <c r="CT61" s="51">
        <v>5</v>
      </c>
      <c r="CU61" s="139"/>
      <c r="CV61" s="239"/>
      <c r="CW61" s="239"/>
      <c r="CX61" s="152"/>
      <c r="CY61" s="152"/>
      <c r="CZ61" s="152"/>
      <c r="DA61" s="743"/>
    </row>
    <row r="62" spans="1:105" x14ac:dyDescent="0.2">
      <c r="A62" s="143" t="s">
        <v>14</v>
      </c>
      <c r="B62" s="173"/>
      <c r="C62" s="10"/>
      <c r="D62" s="32">
        <v>5</v>
      </c>
      <c r="E62" s="307">
        <v>50</v>
      </c>
      <c r="F62" s="59">
        <v>0.5</v>
      </c>
      <c r="G62" s="805"/>
      <c r="H62" s="793"/>
      <c r="I62" s="793"/>
      <c r="J62" s="793"/>
      <c r="K62" s="793"/>
      <c r="L62" s="793"/>
      <c r="M62" s="793"/>
      <c r="N62" s="793"/>
      <c r="O62" s="849"/>
      <c r="P62" s="805"/>
      <c r="Q62" s="793"/>
      <c r="R62" s="793"/>
      <c r="S62" s="793"/>
      <c r="T62" s="793"/>
      <c r="U62" s="790"/>
      <c r="V62" s="790"/>
      <c r="W62" s="790"/>
      <c r="X62" s="855"/>
      <c r="Y62" s="805"/>
      <c r="Z62" s="793"/>
      <c r="AA62" s="793"/>
      <c r="AB62" s="793"/>
      <c r="AC62" s="793"/>
      <c r="AD62" s="790"/>
      <c r="AE62" s="790"/>
      <c r="AF62" s="790"/>
      <c r="AG62" s="791"/>
      <c r="AH62" s="805"/>
      <c r="AI62" s="793"/>
      <c r="AJ62" s="793"/>
      <c r="AK62" s="793"/>
      <c r="AL62" s="793"/>
      <c r="AM62" s="790"/>
      <c r="AN62" s="790"/>
      <c r="AO62" s="790"/>
      <c r="AP62" s="855"/>
      <c r="AQ62" s="120" t="s">
        <v>50</v>
      </c>
      <c r="AR62" s="51">
        <v>5</v>
      </c>
      <c r="AS62" s="51"/>
      <c r="AT62" s="51"/>
      <c r="AU62" s="51"/>
      <c r="AV62" s="51"/>
      <c r="AW62" s="51"/>
      <c r="AX62" s="51"/>
      <c r="AY62" s="59"/>
      <c r="AZ62" s="53" t="s">
        <v>50</v>
      </c>
      <c r="BA62" s="51">
        <v>5</v>
      </c>
      <c r="BB62" s="51"/>
      <c r="BC62" s="51"/>
      <c r="BD62" s="51"/>
      <c r="BE62" s="51"/>
      <c r="BF62" s="51"/>
      <c r="BG62" s="51"/>
      <c r="BH62" s="58"/>
      <c r="BI62" s="53" t="s">
        <v>50</v>
      </c>
      <c r="BJ62" s="51">
        <v>5</v>
      </c>
      <c r="BK62" s="51"/>
      <c r="BL62" s="51"/>
      <c r="BM62" s="51"/>
      <c r="BN62" s="51"/>
      <c r="BO62" s="51"/>
      <c r="BP62" s="51"/>
      <c r="BQ62" s="58"/>
      <c r="BR62" s="53" t="s">
        <v>50</v>
      </c>
      <c r="BS62" s="51">
        <v>5</v>
      </c>
      <c r="BT62" s="51"/>
      <c r="BU62" s="51"/>
      <c r="BV62" s="51"/>
      <c r="BW62" s="51"/>
      <c r="BX62" s="51"/>
      <c r="BY62" s="51"/>
      <c r="BZ62" s="58"/>
      <c r="CA62" s="53" t="s">
        <v>50</v>
      </c>
      <c r="CB62" s="51">
        <v>5</v>
      </c>
      <c r="CC62" s="51"/>
      <c r="CD62" s="51"/>
      <c r="CE62" s="51"/>
      <c r="CF62" s="51"/>
      <c r="CG62" s="51"/>
      <c r="CH62" s="51"/>
      <c r="CI62" s="58"/>
      <c r="CJ62" s="210" t="s">
        <v>50</v>
      </c>
      <c r="CK62" s="51">
        <v>5</v>
      </c>
      <c r="CL62" s="51"/>
      <c r="CM62" s="146"/>
      <c r="CN62" s="146"/>
      <c r="CO62" s="202"/>
      <c r="CP62" s="202"/>
      <c r="CQ62" s="202"/>
      <c r="CR62" s="203"/>
      <c r="CS62" s="53" t="s">
        <v>50</v>
      </c>
      <c r="CT62" s="51">
        <v>5</v>
      </c>
      <c r="CU62" s="139"/>
      <c r="CV62" s="239"/>
      <c r="CW62" s="239"/>
      <c r="CX62" s="152"/>
      <c r="CY62" s="152"/>
      <c r="CZ62" s="152"/>
      <c r="DA62" s="743"/>
    </row>
    <row r="63" spans="1:105" ht="17" thickBot="1" x14ac:dyDescent="0.25">
      <c r="A63" s="144" t="s">
        <v>15</v>
      </c>
      <c r="B63" s="502"/>
      <c r="C63" s="219"/>
      <c r="D63" s="281">
        <v>5</v>
      </c>
      <c r="E63" s="311">
        <v>50</v>
      </c>
      <c r="F63" s="351">
        <v>0.5</v>
      </c>
      <c r="G63" s="838"/>
      <c r="H63" s="806"/>
      <c r="I63" s="806"/>
      <c r="J63" s="806"/>
      <c r="K63" s="806"/>
      <c r="L63" s="806"/>
      <c r="M63" s="806"/>
      <c r="N63" s="806"/>
      <c r="O63" s="850"/>
      <c r="P63" s="838"/>
      <c r="Q63" s="806"/>
      <c r="R63" s="806"/>
      <c r="S63" s="806"/>
      <c r="T63" s="806"/>
      <c r="U63" s="813"/>
      <c r="V63" s="813"/>
      <c r="W63" s="813"/>
      <c r="X63" s="856"/>
      <c r="Y63" s="838"/>
      <c r="Z63" s="806"/>
      <c r="AA63" s="806"/>
      <c r="AB63" s="806"/>
      <c r="AC63" s="806"/>
      <c r="AD63" s="813"/>
      <c r="AE63" s="813"/>
      <c r="AF63" s="813"/>
      <c r="AG63" s="818"/>
      <c r="AH63" s="838"/>
      <c r="AI63" s="806"/>
      <c r="AJ63" s="806"/>
      <c r="AK63" s="806"/>
      <c r="AL63" s="806"/>
      <c r="AM63" s="813"/>
      <c r="AN63" s="813"/>
      <c r="AO63" s="813"/>
      <c r="AP63" s="856"/>
      <c r="AQ63" s="121" t="s">
        <v>50</v>
      </c>
      <c r="AR63" s="164">
        <v>5</v>
      </c>
      <c r="AS63" s="51"/>
      <c r="AT63" s="164"/>
      <c r="AU63" s="164"/>
      <c r="AV63" s="164"/>
      <c r="AW63" s="164"/>
      <c r="AX63" s="164"/>
      <c r="AY63" s="351"/>
      <c r="AZ63" s="54" t="s">
        <v>50</v>
      </c>
      <c r="BA63" s="162">
        <v>5</v>
      </c>
      <c r="BB63" s="51"/>
      <c r="BC63" s="162"/>
      <c r="BD63" s="162"/>
      <c r="BE63" s="162"/>
      <c r="BF63" s="162"/>
      <c r="BG63" s="162"/>
      <c r="BH63" s="157"/>
      <c r="BI63" s="54" t="s">
        <v>50</v>
      </c>
      <c r="BJ63" s="162">
        <v>5</v>
      </c>
      <c r="BK63" s="51"/>
      <c r="BL63" s="162"/>
      <c r="BM63" s="162"/>
      <c r="BN63" s="162"/>
      <c r="BO63" s="162"/>
      <c r="BP63" s="162"/>
      <c r="BQ63" s="157"/>
      <c r="BR63" s="54" t="s">
        <v>50</v>
      </c>
      <c r="BS63" s="162">
        <v>5</v>
      </c>
      <c r="BT63" s="51"/>
      <c r="BU63" s="162"/>
      <c r="BV63" s="162"/>
      <c r="BW63" s="162"/>
      <c r="BX63" s="162"/>
      <c r="BY63" s="162"/>
      <c r="BZ63" s="157"/>
      <c r="CA63" s="54" t="s">
        <v>50</v>
      </c>
      <c r="CB63" s="162">
        <v>5</v>
      </c>
      <c r="CC63" s="51"/>
      <c r="CD63" s="162"/>
      <c r="CE63" s="162"/>
      <c r="CF63" s="162"/>
      <c r="CG63" s="162"/>
      <c r="CH63" s="162"/>
      <c r="CI63" s="157"/>
      <c r="CJ63" s="211" t="s">
        <v>50</v>
      </c>
      <c r="CK63" s="162">
        <v>5</v>
      </c>
      <c r="CL63" s="51"/>
      <c r="CM63" s="147"/>
      <c r="CN63" s="147"/>
      <c r="CO63" s="204"/>
      <c r="CP63" s="204"/>
      <c r="CQ63" s="204"/>
      <c r="CR63" s="205"/>
      <c r="CS63" s="54" t="s">
        <v>50</v>
      </c>
      <c r="CT63" s="162">
        <v>5</v>
      </c>
      <c r="CU63" s="139"/>
      <c r="CV63" s="240"/>
      <c r="CW63" s="240"/>
      <c r="CX63" s="745"/>
      <c r="CY63" s="745"/>
      <c r="CZ63" s="745"/>
      <c r="DA63" s="746"/>
    </row>
    <row r="64" spans="1:105" ht="32" x14ac:dyDescent="0.2">
      <c r="A64" s="679" t="s">
        <v>132</v>
      </c>
      <c r="B64" s="48"/>
      <c r="C64" s="49"/>
      <c r="D64" s="136"/>
      <c r="E64" s="136"/>
      <c r="F64" s="686"/>
      <c r="G64" s="857"/>
      <c r="H64" s="858"/>
      <c r="I64" s="858"/>
      <c r="J64" s="858"/>
      <c r="K64" s="858"/>
      <c r="L64" s="858"/>
      <c r="M64" s="858"/>
      <c r="N64" s="858"/>
      <c r="O64" s="859"/>
      <c r="P64" s="725"/>
      <c r="Q64" s="726"/>
      <c r="R64" s="726"/>
      <c r="S64" s="726"/>
      <c r="T64" s="726"/>
      <c r="U64" s="726"/>
      <c r="V64" s="726"/>
      <c r="W64" s="726"/>
      <c r="X64" s="727"/>
      <c r="Y64" s="725"/>
      <c r="Z64" s="726"/>
      <c r="AA64" s="726"/>
      <c r="AB64" s="726"/>
      <c r="AC64" s="726"/>
      <c r="AD64" s="726"/>
      <c r="AE64" s="726"/>
      <c r="AF64" s="726"/>
      <c r="AG64" s="727"/>
      <c r="AH64" s="860"/>
      <c r="AI64" s="858"/>
      <c r="AJ64" s="858"/>
      <c r="AK64" s="858"/>
      <c r="AL64" s="858"/>
      <c r="AM64" s="858"/>
      <c r="AN64" s="858"/>
      <c r="AO64" s="858"/>
      <c r="AP64" s="859"/>
      <c r="AQ64" s="697"/>
      <c r="AR64" s="753">
        <f>ROUND(SUM(AR65:AR70),4)</f>
        <v>0.2319</v>
      </c>
      <c r="AS64" s="753"/>
      <c r="AT64" s="753"/>
      <c r="AU64" s="753"/>
      <c r="AV64" s="753"/>
      <c r="AW64" s="753"/>
      <c r="AX64" s="753"/>
      <c r="AY64" s="755"/>
      <c r="AZ64" s="756"/>
      <c r="BA64" s="753">
        <f>ROUND(SUM(BA65:BA70),4)</f>
        <v>0.30559999999999998</v>
      </c>
      <c r="BB64" s="753"/>
      <c r="BC64" s="753"/>
      <c r="BD64" s="753"/>
      <c r="BE64" s="753"/>
      <c r="BF64" s="753"/>
      <c r="BG64" s="753"/>
      <c r="BH64" s="755"/>
      <c r="BI64" s="756"/>
      <c r="BJ64" s="753">
        <f>ROUND(SUM(BJ65:BJ70),4)</f>
        <v>0.36780000000000002</v>
      </c>
      <c r="BK64" s="753"/>
      <c r="BL64" s="753"/>
      <c r="BM64" s="753"/>
      <c r="BN64" s="753"/>
      <c r="BO64" s="753"/>
      <c r="BP64" s="753"/>
      <c r="BQ64" s="755"/>
      <c r="BR64" s="756"/>
      <c r="BS64" s="753">
        <f>ROUND(SUM(BS65:BS70),4)</f>
        <v>0.40600000000000003</v>
      </c>
      <c r="BT64" s="753"/>
      <c r="BU64" s="753"/>
      <c r="BV64" s="753"/>
      <c r="BW64" s="753"/>
      <c r="BX64" s="753"/>
      <c r="BY64" s="753"/>
      <c r="BZ64" s="755"/>
      <c r="CA64" s="756"/>
      <c r="CB64" s="753">
        <f>ROUND(SUM(CB65:CB68,CB70),4)</f>
        <v>0.42380000000000001</v>
      </c>
      <c r="CC64" s="753"/>
      <c r="CD64" s="753"/>
      <c r="CE64" s="753"/>
      <c r="CF64" s="753"/>
      <c r="CG64" s="753"/>
      <c r="CH64" s="753"/>
      <c r="CI64" s="755"/>
      <c r="CJ64" s="754"/>
      <c r="CK64" s="760">
        <f>ROUND(SUM(CK65:CK68,CK70),4)</f>
        <v>0.13239999999999999</v>
      </c>
      <c r="CL64" s="760"/>
      <c r="CM64" s="760"/>
      <c r="CN64" s="760"/>
      <c r="CO64" s="760"/>
      <c r="CP64" s="760"/>
      <c r="CQ64" s="760"/>
      <c r="CR64" s="761"/>
      <c r="CS64" s="762"/>
      <c r="CT64" s="763">
        <f>ROUND(SUM(CT65:CT68,CT70),4)</f>
        <v>0.18640000000000001</v>
      </c>
      <c r="CU64" s="763"/>
      <c r="CV64" s="763"/>
      <c r="CW64" s="763"/>
      <c r="CX64" s="763"/>
      <c r="CY64" s="763"/>
      <c r="CZ64" s="763"/>
      <c r="DA64" s="764"/>
    </row>
    <row r="65" spans="1:105" x14ac:dyDescent="0.2">
      <c r="A65" s="680" t="s">
        <v>133</v>
      </c>
      <c r="B65" s="44"/>
      <c r="C65" s="8"/>
      <c r="D65" s="70">
        <v>2E-3</v>
      </c>
      <c r="E65" s="70">
        <v>40</v>
      </c>
      <c r="F65" s="687">
        <v>0.4</v>
      </c>
      <c r="G65" s="767"/>
      <c r="H65" s="729"/>
      <c r="I65" s="729"/>
      <c r="J65" s="729"/>
      <c r="K65" s="729"/>
      <c r="L65" s="729"/>
      <c r="M65" s="729"/>
      <c r="N65" s="729"/>
      <c r="O65" s="730"/>
      <c r="P65" s="728"/>
      <c r="Q65" s="729"/>
      <c r="R65" s="729"/>
      <c r="S65" s="729"/>
      <c r="T65" s="729"/>
      <c r="U65" s="729"/>
      <c r="V65" s="729"/>
      <c r="W65" s="729"/>
      <c r="X65" s="730"/>
      <c r="Y65" s="728"/>
      <c r="Z65" s="729"/>
      <c r="AA65" s="729"/>
      <c r="AB65" s="729"/>
      <c r="AC65" s="729"/>
      <c r="AD65" s="729"/>
      <c r="AE65" s="729"/>
      <c r="AF65" s="729"/>
      <c r="AG65" s="730"/>
      <c r="AH65" s="728"/>
      <c r="AI65" s="729"/>
      <c r="AJ65" s="729"/>
      <c r="AK65" s="729"/>
      <c r="AL65" s="729"/>
      <c r="AM65" s="729"/>
      <c r="AN65" s="729"/>
      <c r="AO65" s="729"/>
      <c r="AP65" s="730"/>
      <c r="AQ65" s="700"/>
      <c r="AR65" s="345">
        <v>6.2474999999999996E-3</v>
      </c>
      <c r="AS65" s="345"/>
      <c r="AT65" s="345"/>
      <c r="AU65" s="345"/>
      <c r="AV65" s="345"/>
      <c r="AW65" s="345"/>
      <c r="AX65" s="345"/>
      <c r="AY65" s="699"/>
      <c r="AZ65" s="700"/>
      <c r="BA65" s="345">
        <v>7.4200000000000004E-3</v>
      </c>
      <c r="BB65" s="345"/>
      <c r="BC65" s="345"/>
      <c r="BD65" s="345"/>
      <c r="BE65" s="345"/>
      <c r="BF65" s="345"/>
      <c r="BG65" s="345"/>
      <c r="BH65" s="699"/>
      <c r="BI65" s="700"/>
      <c r="BJ65" s="345">
        <v>8.26E-3</v>
      </c>
      <c r="BK65" s="345"/>
      <c r="BL65" s="345"/>
      <c r="BM65" s="345"/>
      <c r="BN65" s="345"/>
      <c r="BO65" s="345"/>
      <c r="BP65" s="345"/>
      <c r="BQ65" s="699"/>
      <c r="BR65" s="700"/>
      <c r="BS65" s="345">
        <v>7.3400000000000002E-3</v>
      </c>
      <c r="BT65" s="345"/>
      <c r="BU65" s="345"/>
      <c r="BV65" s="345"/>
      <c r="BW65" s="345"/>
      <c r="BX65" s="345"/>
      <c r="BY65" s="345"/>
      <c r="BZ65" s="699"/>
      <c r="CA65" s="700"/>
      <c r="CB65" s="345">
        <v>7.8200000000000006E-3</v>
      </c>
      <c r="CC65" s="345"/>
      <c r="CD65" s="345"/>
      <c r="CE65" s="345"/>
      <c r="CF65" s="345"/>
      <c r="CG65" s="345"/>
      <c r="CH65" s="345"/>
      <c r="CI65" s="699"/>
      <c r="CJ65" s="698"/>
      <c r="CK65" s="467">
        <v>4.7800000000000004E-3</v>
      </c>
      <c r="CL65" s="722"/>
      <c r="CM65" s="467"/>
      <c r="CN65" s="467"/>
      <c r="CO65" s="467"/>
      <c r="CP65" s="467"/>
      <c r="CQ65" s="467"/>
      <c r="CR65" s="719"/>
      <c r="CS65" s="711"/>
      <c r="CT65" s="747">
        <v>4.28E-3</v>
      </c>
      <c r="CU65" s="748"/>
      <c r="CV65" s="747"/>
      <c r="CW65" s="747"/>
      <c r="CX65" s="747"/>
      <c r="CY65" s="747"/>
      <c r="CZ65" s="747"/>
      <c r="DA65" s="749"/>
    </row>
    <row r="66" spans="1:105" x14ac:dyDescent="0.2">
      <c r="A66" s="680" t="s">
        <v>134</v>
      </c>
      <c r="B66" s="44"/>
      <c r="C66" s="8"/>
      <c r="D66" s="70">
        <v>2E-3</v>
      </c>
      <c r="E66" s="70">
        <v>40</v>
      </c>
      <c r="F66" s="687">
        <v>0.4</v>
      </c>
      <c r="G66" s="767"/>
      <c r="H66" s="729"/>
      <c r="I66" s="729"/>
      <c r="J66" s="729"/>
      <c r="K66" s="729"/>
      <c r="L66" s="729"/>
      <c r="M66" s="729"/>
      <c r="N66" s="729"/>
      <c r="O66" s="730"/>
      <c r="P66" s="728"/>
      <c r="Q66" s="729"/>
      <c r="R66" s="729"/>
      <c r="S66" s="729"/>
      <c r="T66" s="729"/>
      <c r="U66" s="729"/>
      <c r="V66" s="729"/>
      <c r="W66" s="729"/>
      <c r="X66" s="730"/>
      <c r="Y66" s="728"/>
      <c r="Z66" s="729"/>
      <c r="AA66" s="729"/>
      <c r="AB66" s="729"/>
      <c r="AC66" s="729"/>
      <c r="AD66" s="729"/>
      <c r="AE66" s="729"/>
      <c r="AF66" s="729"/>
      <c r="AG66" s="730"/>
      <c r="AH66" s="728"/>
      <c r="AI66" s="729"/>
      <c r="AJ66" s="729"/>
      <c r="AK66" s="729"/>
      <c r="AL66" s="729"/>
      <c r="AM66" s="729"/>
      <c r="AN66" s="729"/>
      <c r="AO66" s="729"/>
      <c r="AP66" s="730"/>
      <c r="AQ66" s="700"/>
      <c r="AR66" s="345">
        <v>0.13372499999999998</v>
      </c>
      <c r="AS66" s="345"/>
      <c r="AT66" s="345"/>
      <c r="AU66" s="345"/>
      <c r="AV66" s="345"/>
      <c r="AW66" s="345"/>
      <c r="AX66" s="345"/>
      <c r="AY66" s="699"/>
      <c r="AZ66" s="700"/>
      <c r="BA66" s="345">
        <v>0.187</v>
      </c>
      <c r="BB66" s="345"/>
      <c r="BC66" s="345"/>
      <c r="BD66" s="345"/>
      <c r="BE66" s="345"/>
      <c r="BF66" s="345"/>
      <c r="BG66" s="345"/>
      <c r="BH66" s="699"/>
      <c r="BI66" s="700"/>
      <c r="BJ66" s="345">
        <v>0.223</v>
      </c>
      <c r="BK66" s="345"/>
      <c r="BL66" s="345"/>
      <c r="BM66" s="345"/>
      <c r="BN66" s="345"/>
      <c r="BO66" s="345"/>
      <c r="BP66" s="345"/>
      <c r="BQ66" s="699"/>
      <c r="BR66" s="700"/>
      <c r="BS66" s="345">
        <v>0.26900000000000002</v>
      </c>
      <c r="BT66" s="345"/>
      <c r="BU66" s="345"/>
      <c r="BV66" s="345"/>
      <c r="BW66" s="345"/>
      <c r="BX66" s="345"/>
      <c r="BY66" s="345"/>
      <c r="BZ66" s="699"/>
      <c r="CA66" s="700"/>
      <c r="CB66" s="345">
        <v>0.28100000000000003</v>
      </c>
      <c r="CC66" s="345"/>
      <c r="CD66" s="345"/>
      <c r="CE66" s="345"/>
      <c r="CF66" s="345"/>
      <c r="CG66" s="345"/>
      <c r="CH66" s="345"/>
      <c r="CI66" s="699"/>
      <c r="CJ66" s="698"/>
      <c r="CK66" s="467">
        <v>7.7399999999999997E-2</v>
      </c>
      <c r="CL66" s="722"/>
      <c r="CM66" s="467"/>
      <c r="CN66" s="467"/>
      <c r="CO66" s="467"/>
      <c r="CP66" s="467"/>
      <c r="CQ66" s="467"/>
      <c r="CR66" s="719"/>
      <c r="CS66" s="711"/>
      <c r="CT66" s="747">
        <v>0.112</v>
      </c>
      <c r="CU66" s="748"/>
      <c r="CV66" s="747"/>
      <c r="CW66" s="747"/>
      <c r="CX66" s="747"/>
      <c r="CY66" s="747"/>
      <c r="CZ66" s="747"/>
      <c r="DA66" s="749"/>
    </row>
    <row r="67" spans="1:105" x14ac:dyDescent="0.2">
      <c r="A67" s="680" t="s">
        <v>135</v>
      </c>
      <c r="B67" s="44"/>
      <c r="C67" s="8"/>
      <c r="D67" s="70">
        <v>4.0000000000000001E-3</v>
      </c>
      <c r="E67" s="70">
        <v>40</v>
      </c>
      <c r="F67" s="687">
        <v>0.4</v>
      </c>
      <c r="G67" s="767"/>
      <c r="H67" s="729"/>
      <c r="I67" s="729"/>
      <c r="J67" s="729"/>
      <c r="K67" s="729"/>
      <c r="L67" s="729"/>
      <c r="M67" s="729"/>
      <c r="N67" s="729"/>
      <c r="O67" s="730"/>
      <c r="P67" s="728"/>
      <c r="Q67" s="729"/>
      <c r="R67" s="729"/>
      <c r="S67" s="729"/>
      <c r="T67" s="729"/>
      <c r="U67" s="729"/>
      <c r="V67" s="729"/>
      <c r="W67" s="729"/>
      <c r="X67" s="730"/>
      <c r="Y67" s="728"/>
      <c r="Z67" s="729"/>
      <c r="AA67" s="729"/>
      <c r="AB67" s="729"/>
      <c r="AC67" s="729"/>
      <c r="AD67" s="729"/>
      <c r="AE67" s="729"/>
      <c r="AF67" s="729"/>
      <c r="AG67" s="730"/>
      <c r="AH67" s="728"/>
      <c r="AI67" s="729"/>
      <c r="AJ67" s="729"/>
      <c r="AK67" s="729"/>
      <c r="AL67" s="729"/>
      <c r="AM67" s="729"/>
      <c r="AN67" s="729"/>
      <c r="AO67" s="729"/>
      <c r="AP67" s="730"/>
      <c r="AQ67" s="700"/>
      <c r="AR67" s="345">
        <v>2.6549999999999997E-2</v>
      </c>
      <c r="AS67" s="345"/>
      <c r="AT67" s="345"/>
      <c r="AU67" s="345"/>
      <c r="AV67" s="345"/>
      <c r="AW67" s="345"/>
      <c r="AX67" s="345"/>
      <c r="AY67" s="699"/>
      <c r="AZ67" s="700"/>
      <c r="BA67" s="345">
        <v>3.0700000000000002E-2</v>
      </c>
      <c r="BB67" s="345"/>
      <c r="BC67" s="345"/>
      <c r="BD67" s="345"/>
      <c r="BE67" s="345"/>
      <c r="BF67" s="345"/>
      <c r="BG67" s="345"/>
      <c r="BH67" s="699"/>
      <c r="BI67" s="700"/>
      <c r="BJ67" s="345">
        <v>3.8300000000000001E-2</v>
      </c>
      <c r="BK67" s="345"/>
      <c r="BL67" s="345"/>
      <c r="BM67" s="345"/>
      <c r="BN67" s="345"/>
      <c r="BO67" s="345"/>
      <c r="BP67" s="345"/>
      <c r="BQ67" s="699"/>
      <c r="BR67" s="700"/>
      <c r="BS67" s="345">
        <v>2.6800000000000001E-2</v>
      </c>
      <c r="BT67" s="345"/>
      <c r="BU67" s="345"/>
      <c r="BV67" s="345"/>
      <c r="BW67" s="345"/>
      <c r="BX67" s="345"/>
      <c r="BY67" s="345"/>
      <c r="BZ67" s="699"/>
      <c r="CA67" s="700"/>
      <c r="CB67" s="345">
        <v>2.4E-2</v>
      </c>
      <c r="CC67" s="345"/>
      <c r="CD67" s="345"/>
      <c r="CE67" s="345"/>
      <c r="CF67" s="345"/>
      <c r="CG67" s="345"/>
      <c r="CH67" s="345"/>
      <c r="CI67" s="699"/>
      <c r="CJ67" s="698"/>
      <c r="CK67" s="467">
        <v>1.7299999999999999E-2</v>
      </c>
      <c r="CL67" s="722"/>
      <c r="CM67" s="467"/>
      <c r="CN67" s="467"/>
      <c r="CO67" s="467"/>
      <c r="CP67" s="467"/>
      <c r="CQ67" s="467"/>
      <c r="CR67" s="719"/>
      <c r="CS67" s="711"/>
      <c r="CT67" s="747">
        <v>1.6400000000000001E-2</v>
      </c>
      <c r="CU67" s="748"/>
      <c r="CV67" s="747"/>
      <c r="CW67" s="747"/>
      <c r="CX67" s="747"/>
      <c r="CY67" s="747"/>
      <c r="CZ67" s="747"/>
      <c r="DA67" s="749"/>
    </row>
    <row r="68" spans="1:105" x14ac:dyDescent="0.2">
      <c r="A68" s="680" t="s">
        <v>136</v>
      </c>
      <c r="B68" s="44"/>
      <c r="C68" s="8"/>
      <c r="D68" s="70">
        <v>4.0000000000000001E-3</v>
      </c>
      <c r="E68" s="70">
        <v>40</v>
      </c>
      <c r="F68" s="687">
        <v>0.4</v>
      </c>
      <c r="G68" s="767"/>
      <c r="H68" s="729"/>
      <c r="I68" s="729"/>
      <c r="J68" s="729"/>
      <c r="K68" s="729"/>
      <c r="L68" s="729"/>
      <c r="M68" s="729"/>
      <c r="N68" s="729"/>
      <c r="O68" s="730"/>
      <c r="P68" s="728"/>
      <c r="Q68" s="729"/>
      <c r="R68" s="729"/>
      <c r="S68" s="729"/>
      <c r="T68" s="729"/>
      <c r="U68" s="729"/>
      <c r="V68" s="729"/>
      <c r="W68" s="729"/>
      <c r="X68" s="730"/>
      <c r="Y68" s="728"/>
      <c r="Z68" s="729"/>
      <c r="AA68" s="729"/>
      <c r="AB68" s="729"/>
      <c r="AC68" s="729"/>
      <c r="AD68" s="729"/>
      <c r="AE68" s="729"/>
      <c r="AF68" s="729"/>
      <c r="AG68" s="730"/>
      <c r="AH68" s="728"/>
      <c r="AI68" s="729"/>
      <c r="AJ68" s="729"/>
      <c r="AK68" s="729"/>
      <c r="AL68" s="729"/>
      <c r="AM68" s="729"/>
      <c r="AN68" s="729"/>
      <c r="AO68" s="729"/>
      <c r="AP68" s="730"/>
      <c r="AQ68" s="700"/>
      <c r="AR68" s="345">
        <v>3.1925000000000002E-2</v>
      </c>
      <c r="AS68" s="345"/>
      <c r="AT68" s="345"/>
      <c r="AU68" s="345"/>
      <c r="AV68" s="345"/>
      <c r="AW68" s="345"/>
      <c r="AX68" s="345"/>
      <c r="AY68" s="699"/>
      <c r="AZ68" s="700"/>
      <c r="BA68" s="345">
        <v>4.1700000000000001E-2</v>
      </c>
      <c r="BB68" s="345"/>
      <c r="BC68" s="345"/>
      <c r="BD68" s="345"/>
      <c r="BE68" s="345"/>
      <c r="BF68" s="345"/>
      <c r="BG68" s="345"/>
      <c r="BH68" s="699"/>
      <c r="BI68" s="700"/>
      <c r="BJ68" s="345">
        <v>5.11E-2</v>
      </c>
      <c r="BK68" s="345"/>
      <c r="BL68" s="345"/>
      <c r="BM68" s="345"/>
      <c r="BN68" s="345"/>
      <c r="BO68" s="345"/>
      <c r="BP68" s="345"/>
      <c r="BQ68" s="699"/>
      <c r="BR68" s="700"/>
      <c r="BS68" s="345">
        <v>5.9499999999999997E-2</v>
      </c>
      <c r="BT68" s="345"/>
      <c r="BU68" s="345"/>
      <c r="BV68" s="345"/>
      <c r="BW68" s="345"/>
      <c r="BX68" s="345"/>
      <c r="BY68" s="345"/>
      <c r="BZ68" s="699"/>
      <c r="CA68" s="700"/>
      <c r="CB68" s="345">
        <v>7.1999999999999995E-2</v>
      </c>
      <c r="CC68" s="345"/>
      <c r="CD68" s="345"/>
      <c r="CE68" s="345"/>
      <c r="CF68" s="345"/>
      <c r="CG68" s="345"/>
      <c r="CH68" s="345"/>
      <c r="CI68" s="699"/>
      <c r="CJ68" s="698"/>
      <c r="CK68" s="467">
        <v>1.7399999999999999E-2</v>
      </c>
      <c r="CL68" s="722"/>
      <c r="CM68" s="467"/>
      <c r="CN68" s="467"/>
      <c r="CO68" s="467"/>
      <c r="CP68" s="467"/>
      <c r="CQ68" s="467"/>
      <c r="CR68" s="719"/>
      <c r="CS68" s="711"/>
      <c r="CT68" s="747">
        <v>2.8400000000000002E-2</v>
      </c>
      <c r="CU68" s="748"/>
      <c r="CV68" s="747"/>
      <c r="CW68" s="747"/>
      <c r="CX68" s="747"/>
      <c r="CY68" s="747"/>
      <c r="CZ68" s="747"/>
      <c r="DA68" s="749"/>
    </row>
    <row r="69" spans="1:105" x14ac:dyDescent="0.2">
      <c r="A69" s="680" t="s">
        <v>137</v>
      </c>
      <c r="B69" s="44"/>
      <c r="C69" s="8"/>
      <c r="D69" s="70">
        <v>6.0000000000000001E-3</v>
      </c>
      <c r="E69" s="70">
        <v>40</v>
      </c>
      <c r="F69" s="687">
        <v>0.4</v>
      </c>
      <c r="G69" s="767"/>
      <c r="H69" s="729"/>
      <c r="I69" s="729"/>
      <c r="J69" s="729"/>
      <c r="K69" s="729"/>
      <c r="L69" s="729"/>
      <c r="M69" s="729"/>
      <c r="N69" s="729"/>
      <c r="O69" s="730"/>
      <c r="P69" s="728"/>
      <c r="Q69" s="729"/>
      <c r="R69" s="729"/>
      <c r="S69" s="729"/>
      <c r="T69" s="729"/>
      <c r="U69" s="729"/>
      <c r="V69" s="729"/>
      <c r="W69" s="729"/>
      <c r="X69" s="730"/>
      <c r="Y69" s="728"/>
      <c r="Z69" s="729"/>
      <c r="AA69" s="729"/>
      <c r="AB69" s="729"/>
      <c r="AC69" s="729"/>
      <c r="AD69" s="729"/>
      <c r="AE69" s="729"/>
      <c r="AF69" s="729"/>
      <c r="AG69" s="730"/>
      <c r="AH69" s="728"/>
      <c r="AI69" s="729"/>
      <c r="AJ69" s="729"/>
      <c r="AK69" s="729"/>
      <c r="AL69" s="729"/>
      <c r="AM69" s="729"/>
      <c r="AN69" s="729"/>
      <c r="AO69" s="729"/>
      <c r="AP69" s="730"/>
      <c r="AQ69" s="700"/>
      <c r="AR69" s="345">
        <v>6.3049999999999998E-3</v>
      </c>
      <c r="AS69" s="345"/>
      <c r="AT69" s="345"/>
      <c r="AU69" s="345"/>
      <c r="AV69" s="345"/>
      <c r="AW69" s="345"/>
      <c r="AX69" s="345"/>
      <c r="AY69" s="699"/>
      <c r="AZ69" s="700"/>
      <c r="BA69" s="345">
        <v>7.3000000000000001E-3</v>
      </c>
      <c r="BB69" s="345"/>
      <c r="BC69" s="345"/>
      <c r="BD69" s="345"/>
      <c r="BE69" s="345"/>
      <c r="BF69" s="345"/>
      <c r="BG69" s="345"/>
      <c r="BH69" s="699"/>
      <c r="BI69" s="700"/>
      <c r="BJ69" s="345">
        <v>8.6899999999999998E-3</v>
      </c>
      <c r="BK69" s="345"/>
      <c r="BL69" s="345"/>
      <c r="BM69" s="345"/>
      <c r="BN69" s="345"/>
      <c r="BO69" s="345"/>
      <c r="BP69" s="345"/>
      <c r="BQ69" s="699"/>
      <c r="BR69" s="700"/>
      <c r="BS69" s="345">
        <v>6.96E-3</v>
      </c>
      <c r="BT69" s="345"/>
      <c r="BU69" s="345"/>
      <c r="BV69" s="345"/>
      <c r="BW69" s="345"/>
      <c r="BX69" s="345"/>
      <c r="BY69" s="345"/>
      <c r="BZ69" s="699"/>
      <c r="CA69" s="700" t="s">
        <v>50</v>
      </c>
      <c r="CB69" s="345">
        <v>5.9500000000000004E-3</v>
      </c>
      <c r="CC69" s="345"/>
      <c r="CD69" s="345"/>
      <c r="CE69" s="345"/>
      <c r="CF69" s="345"/>
      <c r="CG69" s="345"/>
      <c r="CH69" s="345"/>
      <c r="CI69" s="699"/>
      <c r="CJ69" s="698" t="s">
        <v>50</v>
      </c>
      <c r="CK69" s="467">
        <v>5.79E-3</v>
      </c>
      <c r="CL69" s="722"/>
      <c r="CM69" s="467"/>
      <c r="CN69" s="467"/>
      <c r="CO69" s="467"/>
      <c r="CP69" s="467"/>
      <c r="CQ69" s="467"/>
      <c r="CR69" s="719"/>
      <c r="CS69" s="711" t="s">
        <v>50</v>
      </c>
      <c r="CT69" s="747">
        <v>5.5900000000000004E-3</v>
      </c>
      <c r="CU69" s="748"/>
      <c r="CV69" s="747"/>
      <c r="CW69" s="747"/>
      <c r="CX69" s="747"/>
      <c r="CY69" s="747"/>
      <c r="CZ69" s="747"/>
      <c r="DA69" s="749"/>
    </row>
    <row r="70" spans="1:105" ht="17" thickBot="1" x14ac:dyDescent="0.25">
      <c r="A70" s="680" t="s">
        <v>138</v>
      </c>
      <c r="B70" s="44"/>
      <c r="C70" s="8"/>
      <c r="D70" s="70">
        <v>6.0000000000000001E-3</v>
      </c>
      <c r="E70" s="70">
        <v>40</v>
      </c>
      <c r="F70" s="687">
        <v>0.4</v>
      </c>
      <c r="G70" s="767"/>
      <c r="H70" s="729"/>
      <c r="I70" s="729"/>
      <c r="J70" s="729"/>
      <c r="K70" s="729"/>
      <c r="L70" s="729"/>
      <c r="M70" s="729"/>
      <c r="N70" s="729"/>
      <c r="O70" s="730"/>
      <c r="P70" s="728"/>
      <c r="Q70" s="729"/>
      <c r="R70" s="729"/>
      <c r="S70" s="729"/>
      <c r="T70" s="729"/>
      <c r="U70" s="729"/>
      <c r="V70" s="729"/>
      <c r="W70" s="729"/>
      <c r="X70" s="730"/>
      <c r="Y70" s="728"/>
      <c r="Z70" s="729"/>
      <c r="AA70" s="729"/>
      <c r="AB70" s="729"/>
      <c r="AC70" s="729"/>
      <c r="AD70" s="729"/>
      <c r="AE70" s="729"/>
      <c r="AF70" s="729"/>
      <c r="AG70" s="730"/>
      <c r="AH70" s="728"/>
      <c r="AI70" s="729"/>
      <c r="AJ70" s="729"/>
      <c r="AK70" s="729"/>
      <c r="AL70" s="729"/>
      <c r="AM70" s="729"/>
      <c r="AN70" s="729"/>
      <c r="AO70" s="729"/>
      <c r="AP70" s="730"/>
      <c r="AQ70" s="700"/>
      <c r="AR70" s="345">
        <v>2.7124999999999996E-2</v>
      </c>
      <c r="AS70" s="345"/>
      <c r="AT70" s="345"/>
      <c r="AU70" s="345"/>
      <c r="AV70" s="345"/>
      <c r="AW70" s="345"/>
      <c r="AX70" s="345"/>
      <c r="AY70" s="699"/>
      <c r="AZ70" s="700"/>
      <c r="BA70" s="345">
        <v>3.15E-2</v>
      </c>
      <c r="BB70" s="345"/>
      <c r="BC70" s="345"/>
      <c r="BD70" s="345"/>
      <c r="BE70" s="345"/>
      <c r="BF70" s="345"/>
      <c r="BG70" s="345"/>
      <c r="BH70" s="699"/>
      <c r="BI70" s="700"/>
      <c r="BJ70" s="345">
        <v>3.8399999999999997E-2</v>
      </c>
      <c r="BK70" s="345"/>
      <c r="BL70" s="345"/>
      <c r="BM70" s="345"/>
      <c r="BN70" s="345"/>
      <c r="BO70" s="345"/>
      <c r="BP70" s="345"/>
      <c r="BQ70" s="699"/>
      <c r="BR70" s="700"/>
      <c r="BS70" s="345">
        <v>3.6400000000000002E-2</v>
      </c>
      <c r="BT70" s="345"/>
      <c r="BU70" s="345"/>
      <c r="BV70" s="345"/>
      <c r="BW70" s="345"/>
      <c r="BX70" s="345"/>
      <c r="BY70" s="345"/>
      <c r="BZ70" s="699"/>
      <c r="CA70" s="700"/>
      <c r="CB70" s="345">
        <v>3.9E-2</v>
      </c>
      <c r="CC70" s="345"/>
      <c r="CD70" s="345"/>
      <c r="CE70" s="345"/>
      <c r="CF70" s="345"/>
      <c r="CG70" s="345"/>
      <c r="CH70" s="345"/>
      <c r="CI70" s="699"/>
      <c r="CJ70" s="698"/>
      <c r="CK70" s="467">
        <v>1.55E-2</v>
      </c>
      <c r="CL70" s="722"/>
      <c r="CM70" s="467"/>
      <c r="CN70" s="467"/>
      <c r="CO70" s="467"/>
      <c r="CP70" s="467"/>
      <c r="CQ70" s="467"/>
      <c r="CR70" s="719"/>
      <c r="CS70" s="711"/>
      <c r="CT70" s="747">
        <v>2.53E-2</v>
      </c>
      <c r="CU70" s="748"/>
      <c r="CV70" s="747"/>
      <c r="CW70" s="747"/>
      <c r="CX70" s="747"/>
      <c r="CY70" s="747"/>
      <c r="CZ70" s="747"/>
      <c r="DA70" s="749"/>
    </row>
    <row r="71" spans="1:105" ht="32" x14ac:dyDescent="0.2">
      <c r="A71" s="128" t="s">
        <v>221</v>
      </c>
      <c r="B71" s="48"/>
      <c r="C71" s="49"/>
      <c r="D71" s="136"/>
      <c r="E71" s="136"/>
      <c r="F71" s="686"/>
      <c r="G71" s="861"/>
      <c r="H71" s="758"/>
      <c r="I71" s="758"/>
      <c r="J71" s="758"/>
      <c r="K71" s="758"/>
      <c r="L71" s="758"/>
      <c r="M71" s="758"/>
      <c r="N71" s="758"/>
      <c r="O71" s="759"/>
      <c r="P71" s="757"/>
      <c r="Q71" s="758"/>
      <c r="R71" s="758"/>
      <c r="S71" s="758"/>
      <c r="T71" s="758"/>
      <c r="U71" s="758"/>
      <c r="V71" s="758"/>
      <c r="W71" s="758"/>
      <c r="X71" s="759"/>
      <c r="Y71" s="757"/>
      <c r="Z71" s="758"/>
      <c r="AA71" s="758"/>
      <c r="AB71" s="758"/>
      <c r="AC71" s="758"/>
      <c r="AD71" s="758"/>
      <c r="AE71" s="758"/>
      <c r="AF71" s="758"/>
      <c r="AG71" s="759"/>
      <c r="AH71" s="757"/>
      <c r="AI71" s="758"/>
      <c r="AJ71" s="758"/>
      <c r="AK71" s="758"/>
      <c r="AL71" s="758"/>
      <c r="AM71" s="758"/>
      <c r="AN71" s="758"/>
      <c r="AO71" s="758"/>
      <c r="AP71" s="759"/>
      <c r="AQ71" s="209"/>
      <c r="AR71" s="145">
        <f>ROUND(SUM(AR72:AR74),2)</f>
        <v>0.28999999999999998</v>
      </c>
      <c r="AS71" s="145"/>
      <c r="AT71" s="145"/>
      <c r="AU71" s="145"/>
      <c r="AV71" s="145"/>
      <c r="AW71" s="145"/>
      <c r="AX71" s="145"/>
      <c r="AY71" s="1617"/>
      <c r="AZ71" s="209"/>
      <c r="BA71" s="145">
        <f>ROUND(BA72,2)</f>
        <v>0.37</v>
      </c>
      <c r="BB71" s="145"/>
      <c r="BC71" s="145"/>
      <c r="BD71" s="145"/>
      <c r="BE71" s="145"/>
      <c r="BF71" s="145"/>
      <c r="BG71" s="145"/>
      <c r="BH71" s="1617"/>
      <c r="BI71" s="209"/>
      <c r="BJ71" s="145">
        <f>ROUND(BJ72,2)</f>
        <v>0.34</v>
      </c>
      <c r="BK71" s="145"/>
      <c r="BL71" s="145"/>
      <c r="BM71" s="145"/>
      <c r="BN71" s="145"/>
      <c r="BO71" s="145"/>
      <c r="BP71" s="145"/>
      <c r="BQ71" s="1617"/>
      <c r="BR71" s="209"/>
      <c r="BS71" s="145">
        <f>ROUND(BS72,2)</f>
        <v>0.33</v>
      </c>
      <c r="BT71" s="145"/>
      <c r="BU71" s="145"/>
      <c r="BV71" s="145"/>
      <c r="BW71" s="145"/>
      <c r="BX71" s="145"/>
      <c r="BY71" s="145"/>
      <c r="BZ71" s="1617"/>
      <c r="CA71" s="1618"/>
      <c r="CB71" s="1090"/>
      <c r="CC71" s="1090"/>
      <c r="CD71" s="1090"/>
      <c r="CE71" s="1090"/>
      <c r="CF71" s="1090"/>
      <c r="CG71" s="1090"/>
      <c r="CH71" s="1090"/>
      <c r="CI71" s="1619"/>
      <c r="CJ71" s="1620"/>
      <c r="CK71" s="153">
        <f>ROUND(CK72,2)</f>
        <v>0.13</v>
      </c>
      <c r="CL71" s="161"/>
      <c r="CM71" s="153"/>
      <c r="CN71" s="153"/>
      <c r="CO71" s="153"/>
      <c r="CP71" s="153"/>
      <c r="CQ71" s="153"/>
      <c r="CR71" s="201"/>
      <c r="CS71" s="1621"/>
      <c r="CT71" s="741">
        <f>ROUND(CT72,2)</f>
        <v>0.35</v>
      </c>
      <c r="CU71" s="212"/>
      <c r="CV71" s="741"/>
      <c r="CW71" s="741"/>
      <c r="CX71" s="741"/>
      <c r="CY71" s="741"/>
      <c r="CZ71" s="741"/>
      <c r="DA71" s="742"/>
    </row>
    <row r="72" spans="1:105" x14ac:dyDescent="0.2">
      <c r="A72" s="682" t="s">
        <v>139</v>
      </c>
      <c r="B72" s="44"/>
      <c r="C72" s="8"/>
      <c r="D72" s="70">
        <v>6.0000000000000001E-3</v>
      </c>
      <c r="E72" s="70">
        <v>35</v>
      </c>
      <c r="F72" s="687">
        <v>0.35</v>
      </c>
      <c r="G72" s="767"/>
      <c r="H72" s="729"/>
      <c r="I72" s="729"/>
      <c r="J72" s="729"/>
      <c r="K72" s="729"/>
      <c r="L72" s="729"/>
      <c r="M72" s="729"/>
      <c r="N72" s="729"/>
      <c r="O72" s="730"/>
      <c r="P72" s="728"/>
      <c r="Q72" s="729"/>
      <c r="R72" s="729"/>
      <c r="S72" s="729"/>
      <c r="T72" s="729"/>
      <c r="U72" s="729"/>
      <c r="V72" s="729"/>
      <c r="W72" s="729"/>
      <c r="X72" s="730"/>
      <c r="Y72" s="728"/>
      <c r="Z72" s="729"/>
      <c r="AA72" s="729"/>
      <c r="AB72" s="729"/>
      <c r="AC72" s="729"/>
      <c r="AD72" s="729"/>
      <c r="AE72" s="729"/>
      <c r="AF72" s="729"/>
      <c r="AG72" s="730"/>
      <c r="AH72" s="728"/>
      <c r="AI72" s="729"/>
      <c r="AJ72" s="729"/>
      <c r="AK72" s="729"/>
      <c r="AL72" s="729"/>
      <c r="AM72" s="729"/>
      <c r="AN72" s="729"/>
      <c r="AO72" s="729"/>
      <c r="AP72" s="730"/>
      <c r="AQ72" s="700"/>
      <c r="AR72" s="345">
        <v>0.24349999999999999</v>
      </c>
      <c r="AS72" s="345"/>
      <c r="AT72" s="345"/>
      <c r="AU72" s="345"/>
      <c r="AV72" s="345"/>
      <c r="AW72" s="345"/>
      <c r="AX72" s="345"/>
      <c r="AY72" s="699"/>
      <c r="AZ72" s="700"/>
      <c r="BA72" s="345">
        <v>0.373</v>
      </c>
      <c r="BB72" s="345"/>
      <c r="BC72" s="345"/>
      <c r="BD72" s="345"/>
      <c r="BE72" s="345"/>
      <c r="BF72" s="345"/>
      <c r="BG72" s="345"/>
      <c r="BH72" s="699"/>
      <c r="BI72" s="700"/>
      <c r="BJ72" s="345">
        <v>0.34100000000000003</v>
      </c>
      <c r="BK72" s="345"/>
      <c r="BL72" s="345"/>
      <c r="BM72" s="345"/>
      <c r="BN72" s="345"/>
      <c r="BO72" s="345"/>
      <c r="BP72" s="345"/>
      <c r="BQ72" s="699"/>
      <c r="BR72" s="700"/>
      <c r="BS72" s="345">
        <v>0.32500000000000001</v>
      </c>
      <c r="BT72" s="345"/>
      <c r="BU72" s="345"/>
      <c r="BV72" s="345"/>
      <c r="BW72" s="345"/>
      <c r="BX72" s="345"/>
      <c r="BY72" s="345"/>
      <c r="BZ72" s="699"/>
      <c r="CA72" s="728"/>
      <c r="CB72" s="729"/>
      <c r="CC72" s="729"/>
      <c r="CD72" s="729"/>
      <c r="CE72" s="729"/>
      <c r="CF72" s="729"/>
      <c r="CG72" s="729"/>
      <c r="CH72" s="729"/>
      <c r="CI72" s="730"/>
      <c r="CJ72" s="698"/>
      <c r="CK72" s="467">
        <v>0.127</v>
      </c>
      <c r="CL72" s="722"/>
      <c r="CM72" s="467"/>
      <c r="CN72" s="467"/>
      <c r="CO72" s="467"/>
      <c r="CP72" s="467"/>
      <c r="CQ72" s="467"/>
      <c r="CR72" s="719"/>
      <c r="CS72" s="711"/>
      <c r="CT72" s="747">
        <v>0.35199999999999998</v>
      </c>
      <c r="CU72" s="748"/>
      <c r="CV72" s="747"/>
      <c r="CW72" s="747"/>
      <c r="CX72" s="747"/>
      <c r="CY72" s="747"/>
      <c r="CZ72" s="747"/>
      <c r="DA72" s="749"/>
    </row>
    <row r="73" spans="1:105" x14ac:dyDescent="0.2">
      <c r="A73" s="683" t="s">
        <v>140</v>
      </c>
      <c r="B73" s="44"/>
      <c r="C73" s="8"/>
      <c r="D73" s="70">
        <v>6.0000000000000001E-3</v>
      </c>
      <c r="E73" s="70">
        <v>40</v>
      </c>
      <c r="F73" s="687">
        <v>0.4</v>
      </c>
      <c r="G73" s="767"/>
      <c r="H73" s="729"/>
      <c r="I73" s="729"/>
      <c r="J73" s="729"/>
      <c r="K73" s="729"/>
      <c r="L73" s="729"/>
      <c r="M73" s="729"/>
      <c r="N73" s="729"/>
      <c r="O73" s="730"/>
      <c r="P73" s="728"/>
      <c r="Q73" s="729"/>
      <c r="R73" s="729"/>
      <c r="S73" s="729"/>
      <c r="T73" s="729"/>
      <c r="U73" s="729"/>
      <c r="V73" s="729"/>
      <c r="W73" s="729"/>
      <c r="X73" s="730"/>
      <c r="Y73" s="728"/>
      <c r="Z73" s="729"/>
      <c r="AA73" s="729"/>
      <c r="AB73" s="729"/>
      <c r="AC73" s="729"/>
      <c r="AD73" s="729"/>
      <c r="AE73" s="729"/>
      <c r="AF73" s="729"/>
      <c r="AG73" s="730"/>
      <c r="AH73" s="728"/>
      <c r="AI73" s="729"/>
      <c r="AJ73" s="729"/>
      <c r="AK73" s="729"/>
      <c r="AL73" s="729"/>
      <c r="AM73" s="729"/>
      <c r="AN73" s="729"/>
      <c r="AO73" s="729"/>
      <c r="AP73" s="730"/>
      <c r="AQ73" s="700"/>
      <c r="AR73" s="345">
        <v>1.2075000000000001E-2</v>
      </c>
      <c r="AS73" s="345"/>
      <c r="AT73" s="345"/>
      <c r="AU73" s="345"/>
      <c r="AV73" s="345"/>
      <c r="AW73" s="345"/>
      <c r="AX73" s="345"/>
      <c r="AY73" s="699"/>
      <c r="AZ73" s="700" t="s">
        <v>50</v>
      </c>
      <c r="BA73" s="345">
        <v>1.5100000000000001E-2</v>
      </c>
      <c r="BB73" s="345"/>
      <c r="BC73" s="345"/>
      <c r="BD73" s="345"/>
      <c r="BE73" s="345"/>
      <c r="BF73" s="345"/>
      <c r="BG73" s="345"/>
      <c r="BH73" s="699"/>
      <c r="BI73" s="700" t="s">
        <v>50</v>
      </c>
      <c r="BJ73" s="345">
        <v>1.46E-2</v>
      </c>
      <c r="BK73" s="345"/>
      <c r="BL73" s="345"/>
      <c r="BM73" s="345"/>
      <c r="BN73" s="345"/>
      <c r="BO73" s="345"/>
      <c r="BP73" s="345"/>
      <c r="BQ73" s="699"/>
      <c r="BR73" s="700" t="s">
        <v>50</v>
      </c>
      <c r="BS73" s="345">
        <v>1.49E-2</v>
      </c>
      <c r="BT73" s="345"/>
      <c r="BU73" s="345"/>
      <c r="BV73" s="345"/>
      <c r="BW73" s="345"/>
      <c r="BX73" s="345"/>
      <c r="BY73" s="345"/>
      <c r="BZ73" s="699"/>
      <c r="CA73" s="728"/>
      <c r="CB73" s="729"/>
      <c r="CC73" s="729"/>
      <c r="CD73" s="729"/>
      <c r="CE73" s="729"/>
      <c r="CF73" s="729"/>
      <c r="CG73" s="729"/>
      <c r="CH73" s="729"/>
      <c r="CI73" s="730"/>
      <c r="CJ73" s="698" t="s">
        <v>50</v>
      </c>
      <c r="CK73" s="467">
        <v>1.6E-2</v>
      </c>
      <c r="CL73" s="722"/>
      <c r="CM73" s="467"/>
      <c r="CN73" s="467"/>
      <c r="CO73" s="467"/>
      <c r="CP73" s="467"/>
      <c r="CQ73" s="467"/>
      <c r="CR73" s="719"/>
      <c r="CS73" s="711" t="s">
        <v>50</v>
      </c>
      <c r="CT73" s="747">
        <v>1.49E-2</v>
      </c>
      <c r="CU73" s="748"/>
      <c r="CV73" s="747"/>
      <c r="CW73" s="747"/>
      <c r="CX73" s="747"/>
      <c r="CY73" s="747"/>
      <c r="CZ73" s="747"/>
      <c r="DA73" s="749"/>
    </row>
    <row r="74" spans="1:105" ht="17" thickBot="1" x14ac:dyDescent="0.25">
      <c r="A74" s="684" t="s">
        <v>141</v>
      </c>
      <c r="B74" s="681"/>
      <c r="C74" s="440"/>
      <c r="D74" s="137">
        <v>6.0000000000000001E-3</v>
      </c>
      <c r="E74" s="137">
        <v>30</v>
      </c>
      <c r="F74" s="688">
        <v>0.3</v>
      </c>
      <c r="G74" s="768"/>
      <c r="H74" s="732"/>
      <c r="I74" s="732"/>
      <c r="J74" s="732"/>
      <c r="K74" s="732"/>
      <c r="L74" s="732"/>
      <c r="M74" s="732"/>
      <c r="N74" s="732"/>
      <c r="O74" s="733"/>
      <c r="P74" s="731"/>
      <c r="Q74" s="732"/>
      <c r="R74" s="732"/>
      <c r="S74" s="732"/>
      <c r="T74" s="732"/>
      <c r="U74" s="732"/>
      <c r="V74" s="732"/>
      <c r="W74" s="732"/>
      <c r="X74" s="733"/>
      <c r="Y74" s="731"/>
      <c r="Z74" s="732"/>
      <c r="AA74" s="732"/>
      <c r="AB74" s="732"/>
      <c r="AC74" s="732"/>
      <c r="AD74" s="732"/>
      <c r="AE74" s="732"/>
      <c r="AF74" s="732"/>
      <c r="AG74" s="733"/>
      <c r="AH74" s="731"/>
      <c r="AI74" s="732"/>
      <c r="AJ74" s="732"/>
      <c r="AK74" s="732"/>
      <c r="AL74" s="732"/>
      <c r="AM74" s="732"/>
      <c r="AN74" s="732"/>
      <c r="AO74" s="732"/>
      <c r="AP74" s="733"/>
      <c r="AQ74" s="703"/>
      <c r="AR74" s="433">
        <v>3.0449999999999998E-2</v>
      </c>
      <c r="AS74" s="433"/>
      <c r="AT74" s="433"/>
      <c r="AU74" s="433"/>
      <c r="AV74" s="433"/>
      <c r="AW74" s="433"/>
      <c r="AX74" s="433"/>
      <c r="AY74" s="702"/>
      <c r="AZ74" s="703" t="s">
        <v>50</v>
      </c>
      <c r="BA74" s="433">
        <v>3.0200000000000001E-2</v>
      </c>
      <c r="BB74" s="433"/>
      <c r="BC74" s="433"/>
      <c r="BD74" s="433"/>
      <c r="BE74" s="433"/>
      <c r="BF74" s="433"/>
      <c r="BG74" s="433"/>
      <c r="BH74" s="702"/>
      <c r="BI74" s="703" t="s">
        <v>50</v>
      </c>
      <c r="BJ74" s="433">
        <v>2.93E-2</v>
      </c>
      <c r="BK74" s="433"/>
      <c r="BL74" s="433"/>
      <c r="BM74" s="433"/>
      <c r="BN74" s="433"/>
      <c r="BO74" s="433"/>
      <c r="BP74" s="433"/>
      <c r="BQ74" s="702"/>
      <c r="BR74" s="703" t="s">
        <v>50</v>
      </c>
      <c r="BS74" s="433">
        <v>2.9899999999999999E-2</v>
      </c>
      <c r="BT74" s="433"/>
      <c r="BU74" s="433"/>
      <c r="BV74" s="433"/>
      <c r="BW74" s="433"/>
      <c r="BX74" s="433"/>
      <c r="BY74" s="433"/>
      <c r="BZ74" s="702"/>
      <c r="CA74" s="731"/>
      <c r="CB74" s="732"/>
      <c r="CC74" s="732"/>
      <c r="CD74" s="732"/>
      <c r="CE74" s="732"/>
      <c r="CF74" s="732"/>
      <c r="CG74" s="732"/>
      <c r="CH74" s="732"/>
      <c r="CI74" s="733"/>
      <c r="CJ74" s="701" t="s">
        <v>50</v>
      </c>
      <c r="CK74" s="720">
        <v>3.1899999999999998E-2</v>
      </c>
      <c r="CL74" s="723"/>
      <c r="CM74" s="720"/>
      <c r="CN74" s="720"/>
      <c r="CO74" s="720"/>
      <c r="CP74" s="720"/>
      <c r="CQ74" s="720"/>
      <c r="CR74" s="721"/>
      <c r="CS74" s="715" t="s">
        <v>50</v>
      </c>
      <c r="CT74" s="750">
        <v>2.9899999999999999E-2</v>
      </c>
      <c r="CU74" s="751"/>
      <c r="CV74" s="750"/>
      <c r="CW74" s="750"/>
      <c r="CX74" s="750"/>
      <c r="CY74" s="750"/>
      <c r="CZ74" s="750"/>
      <c r="DA74" s="752"/>
    </row>
    <row r="77" spans="1:105" x14ac:dyDescent="0.2">
      <c r="F77" s="696"/>
      <c r="AF77" s="724"/>
      <c r="AW77" s="724"/>
      <c r="BF77" s="724"/>
    </row>
    <row r="78" spans="1:105" x14ac:dyDescent="0.2">
      <c r="N78" s="724"/>
      <c r="V78" s="724"/>
      <c r="CI78" s="724"/>
      <c r="CP78" s="696"/>
    </row>
  </sheetData>
  <mergeCells count="28">
    <mergeCell ref="AH3:AI3"/>
    <mergeCell ref="AQ3:AR3"/>
    <mergeCell ref="AZ3:BA3"/>
    <mergeCell ref="G3:H3"/>
    <mergeCell ref="P3:Q3"/>
    <mergeCell ref="Y3:Z3"/>
    <mergeCell ref="CS3:CT3"/>
    <mergeCell ref="CJ3:CK3"/>
    <mergeCell ref="BI3:BJ3"/>
    <mergeCell ref="BR3:BS3"/>
    <mergeCell ref="CA3:CB3"/>
    <mergeCell ref="A1:A2"/>
    <mergeCell ref="B1:B2"/>
    <mergeCell ref="C1:C2"/>
    <mergeCell ref="D1:D2"/>
    <mergeCell ref="E1:F1"/>
    <mergeCell ref="G1:DA1"/>
    <mergeCell ref="Y2:AG2"/>
    <mergeCell ref="AH2:AP2"/>
    <mergeCell ref="AQ2:AY2"/>
    <mergeCell ref="AZ2:BH2"/>
    <mergeCell ref="BI2:BQ2"/>
    <mergeCell ref="CS2:DA2"/>
    <mergeCell ref="CA2:CI2"/>
    <mergeCell ref="CJ2:CR2"/>
    <mergeCell ref="BR2:BZ2"/>
    <mergeCell ref="G2:O2"/>
    <mergeCell ref="P2:X2"/>
  </mergeCells>
  <pageMargins left="0.7" right="0.7" top="0.75" bottom="0.75" header="0.3" footer="0.3"/>
  <ignoredErrors>
    <ignoredError sqref="N45 AK7:AL7 CL7:CN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98"/>
  <sheetViews>
    <sheetView workbookViewId="0">
      <pane xSplit="1" topLeftCell="B1" activePane="topRight" state="frozen"/>
      <selection pane="topRight" activeCell="H6" sqref="H6"/>
    </sheetView>
  </sheetViews>
  <sheetFormatPr baseColWidth="10" defaultColWidth="11" defaultRowHeight="16" x14ac:dyDescent="0.2"/>
  <cols>
    <col min="1" max="1" width="24.33203125" customWidth="1"/>
    <col min="2" max="2" width="10.5" customWidth="1"/>
    <col min="3" max="3" width="9.33203125" customWidth="1"/>
    <col min="4" max="4" width="6.6640625" customWidth="1"/>
    <col min="5" max="5" width="4.83203125" customWidth="1"/>
    <col min="6" max="6" width="10.33203125" customWidth="1"/>
    <col min="7" max="7" width="3.33203125" customWidth="1"/>
    <col min="8" max="8" width="8" style="1" customWidth="1"/>
    <col min="9" max="9" width="8.33203125" style="1" customWidth="1"/>
    <col min="10" max="10" width="9" style="1" customWidth="1"/>
    <col min="11" max="11" width="8.1640625" style="1" customWidth="1"/>
    <col min="12" max="12" width="7.6640625" style="1" customWidth="1"/>
    <col min="13" max="13" width="11.1640625" style="1" customWidth="1"/>
    <col min="14" max="15" width="9.5" style="1" customWidth="1"/>
    <col min="16" max="16" width="3.33203125" style="1" customWidth="1"/>
    <col min="17" max="17" width="7.5" style="1" customWidth="1"/>
    <col min="18" max="18" width="7.6640625" style="1" customWidth="1"/>
    <col min="19" max="21" width="7.83203125" style="1" customWidth="1"/>
    <col min="22" max="22" width="11.5" style="1" customWidth="1"/>
    <col min="23" max="23" width="10" style="1" customWidth="1"/>
    <col min="24" max="24" width="9.5" style="1" customWidth="1"/>
    <col min="25" max="25" width="3.33203125" style="1" customWidth="1"/>
    <col min="26" max="26" width="8.83203125" style="1" customWidth="1"/>
    <col min="27" max="27" width="7.5" style="1" customWidth="1"/>
    <col min="28" max="28" width="7.83203125" style="1" customWidth="1"/>
    <col min="29" max="29" width="7.33203125" style="1" customWidth="1"/>
    <col min="30" max="30" width="8.83203125" style="1" customWidth="1"/>
    <col min="31" max="31" width="12" style="1" customWidth="1"/>
    <col min="32" max="32" width="9" style="1" customWidth="1"/>
    <col min="33" max="33" width="9.6640625" style="1" customWidth="1"/>
    <col min="34" max="34" width="3.5" style="1" customWidth="1"/>
    <col min="35" max="35" width="7.83203125" style="1" customWidth="1"/>
    <col min="36" max="36" width="7.5" style="1" customWidth="1"/>
    <col min="37" max="37" width="8.1640625" style="1" customWidth="1"/>
    <col min="38" max="38" width="7.83203125" style="1" customWidth="1"/>
    <col min="39" max="39" width="7.1640625" style="1" customWidth="1"/>
    <col min="40" max="40" width="11" style="1" customWidth="1"/>
    <col min="41" max="41" width="9" style="1" customWidth="1"/>
    <col min="42" max="42" width="9.33203125" style="1" customWidth="1"/>
    <col min="43" max="43" width="3.33203125" style="1" customWidth="1"/>
    <col min="44" max="44" width="7.83203125" style="1" customWidth="1"/>
    <col min="45" max="45" width="7.33203125" style="1" customWidth="1"/>
    <col min="46" max="46" width="7.5" style="1" customWidth="1"/>
    <col min="47" max="47" width="8" style="1" customWidth="1"/>
    <col min="48" max="48" width="6.83203125" style="1" customWidth="1"/>
    <col min="49" max="49" width="11" style="1" customWidth="1"/>
    <col min="50" max="50" width="9" style="1" customWidth="1"/>
    <col min="51" max="51" width="9.33203125" style="1" customWidth="1"/>
    <col min="52" max="52" width="3.33203125" style="1" customWidth="1"/>
    <col min="53" max="53" width="6.6640625" style="1" customWidth="1"/>
    <col min="54" max="54" width="6.83203125" style="1" customWidth="1"/>
    <col min="55" max="55" width="7.1640625" style="1" customWidth="1"/>
    <col min="56" max="56" width="7.5" style="1" customWidth="1"/>
    <col min="57" max="57" width="7.83203125" style="1" customWidth="1"/>
    <col min="58" max="58" width="11.5" style="1" customWidth="1"/>
    <col min="59" max="59" width="10" style="1" customWidth="1"/>
    <col min="60" max="60" width="9.5" style="1" customWidth="1"/>
    <col min="61" max="61" width="3.33203125" style="1" customWidth="1"/>
    <col min="62" max="62" width="6.6640625" style="1" customWidth="1"/>
    <col min="63" max="63" width="6.83203125" style="1" customWidth="1"/>
    <col min="64" max="64" width="7.1640625" style="1" customWidth="1"/>
    <col min="65" max="66" width="7.83203125" style="1" customWidth="1"/>
    <col min="67" max="67" width="11.5" style="1" customWidth="1"/>
    <col min="68" max="68" width="10" style="1" customWidth="1"/>
    <col min="69" max="69" width="9.5" style="1" customWidth="1"/>
    <col min="70" max="70" width="3.33203125" style="1" customWidth="1"/>
    <col min="71" max="71" width="6.6640625" style="1" customWidth="1"/>
    <col min="72" max="72" width="6.83203125" style="1" customWidth="1"/>
    <col min="73" max="73" width="7.1640625" style="1" customWidth="1"/>
    <col min="74" max="74" width="7.5" style="1" customWidth="1"/>
    <col min="75" max="75" width="7.83203125" style="1" customWidth="1"/>
    <col min="76" max="76" width="11.5" style="1" customWidth="1"/>
    <col min="77" max="77" width="10" style="1" customWidth="1"/>
    <col min="78" max="78" width="9.5" style="1" customWidth="1"/>
    <col min="79" max="79" width="3.33203125" style="1" customWidth="1"/>
    <col min="80" max="80" width="7.6640625" style="1" customWidth="1"/>
    <col min="81" max="81" width="6.83203125" style="1" customWidth="1"/>
    <col min="82" max="82" width="7.1640625" style="1" customWidth="1"/>
    <col min="83" max="83" width="7.6640625" style="1" customWidth="1"/>
    <col min="84" max="84" width="7.83203125" style="1" customWidth="1"/>
    <col min="85" max="85" width="11.5" style="1" customWidth="1"/>
    <col min="86" max="86" width="10" style="1" customWidth="1"/>
    <col min="87" max="87" width="9.5" style="1" customWidth="1"/>
    <col min="88" max="88" width="3.33203125" style="1" customWidth="1"/>
    <col min="89" max="89" width="7.83203125" style="1" customWidth="1"/>
    <col min="90" max="90" width="7.5" style="1" customWidth="1"/>
    <col min="91" max="91" width="7.6640625" style="1" customWidth="1"/>
    <col min="92" max="93" width="7.83203125" style="1" customWidth="1"/>
    <col min="94" max="94" width="11.5" style="1" customWidth="1"/>
    <col min="95" max="95" width="10" style="1" customWidth="1"/>
    <col min="96" max="96" width="9.5" style="1" customWidth="1"/>
    <col min="97" max="97" width="3.33203125" style="1" customWidth="1"/>
    <col min="98" max="98" width="7.83203125" style="1" customWidth="1"/>
    <col min="99" max="99" width="7.5" style="1" customWidth="1"/>
    <col min="100" max="100" width="7.6640625" style="1" customWidth="1"/>
    <col min="101" max="101" width="7.5" style="1" customWidth="1"/>
    <col min="102" max="102" width="7.83203125" style="1" customWidth="1"/>
    <col min="103" max="103" width="11.5" style="1" customWidth="1"/>
    <col min="104" max="104" width="10" style="1" customWidth="1"/>
    <col min="105" max="105" width="9.5" style="1" customWidth="1"/>
    <col min="106" max="106" width="3.33203125" style="1" customWidth="1"/>
    <col min="107" max="107" width="7.83203125" style="1" customWidth="1"/>
    <col min="108" max="108" width="7.5" style="1" customWidth="1"/>
    <col min="109" max="109" width="7.83203125" style="1" customWidth="1"/>
    <col min="110" max="110" width="7.5" style="1" customWidth="1"/>
    <col min="111" max="111" width="7.83203125" style="1" customWidth="1"/>
    <col min="112" max="112" width="11.5" style="1" customWidth="1"/>
    <col min="113" max="113" width="10" style="1" customWidth="1"/>
    <col min="114" max="114" width="9.5" style="1" customWidth="1"/>
  </cols>
  <sheetData>
    <row r="1" spans="1:114" ht="16" customHeight="1" thickBot="1" x14ac:dyDescent="0.25">
      <c r="A1" s="1695" t="s">
        <v>0</v>
      </c>
      <c r="B1" s="1695" t="s">
        <v>1</v>
      </c>
      <c r="C1" s="1716" t="s">
        <v>48</v>
      </c>
      <c r="D1" s="1697" t="s">
        <v>67</v>
      </c>
      <c r="E1" s="1718" t="s">
        <v>68</v>
      </c>
      <c r="F1" s="1719"/>
      <c r="G1" s="1680" t="s">
        <v>206</v>
      </c>
      <c r="H1" s="1681"/>
      <c r="I1" s="1681"/>
      <c r="J1" s="1681"/>
      <c r="K1" s="1681"/>
      <c r="L1" s="1681"/>
      <c r="M1" s="1681"/>
      <c r="N1" s="1681"/>
      <c r="O1" s="1681"/>
      <c r="P1" s="1681"/>
      <c r="Q1" s="1681"/>
      <c r="R1" s="1681"/>
      <c r="S1" s="1681"/>
      <c r="T1" s="1681"/>
      <c r="U1" s="1681"/>
      <c r="V1" s="1681"/>
      <c r="W1" s="1681"/>
      <c r="X1" s="1681"/>
      <c r="Y1" s="1681"/>
      <c r="Z1" s="1681"/>
      <c r="AA1" s="1681"/>
      <c r="AB1" s="1681"/>
      <c r="AC1" s="1681"/>
      <c r="AD1" s="1681"/>
      <c r="AE1" s="1681"/>
      <c r="AF1" s="1681"/>
      <c r="AG1" s="1681"/>
      <c r="AH1" s="1681"/>
      <c r="AI1" s="1681"/>
      <c r="AJ1" s="1681"/>
      <c r="AK1" s="1681"/>
      <c r="AL1" s="1681"/>
      <c r="AM1" s="1681"/>
      <c r="AN1" s="1681"/>
      <c r="AO1" s="1681"/>
      <c r="AP1" s="1681"/>
      <c r="AQ1" s="1681"/>
      <c r="AR1" s="1681"/>
      <c r="AS1" s="1681"/>
      <c r="AT1" s="1681"/>
      <c r="AU1" s="1681"/>
      <c r="AV1" s="1681"/>
      <c r="AW1" s="1681"/>
      <c r="AX1" s="1681"/>
      <c r="AY1" s="1681"/>
      <c r="AZ1" s="1681"/>
      <c r="BA1" s="1681"/>
      <c r="BB1" s="1681"/>
      <c r="BC1" s="1681"/>
      <c r="BD1" s="1681"/>
      <c r="BE1" s="1681"/>
      <c r="BF1" s="1681"/>
      <c r="BG1" s="1681"/>
      <c r="BH1" s="1681"/>
      <c r="BI1" s="1681"/>
      <c r="BJ1" s="1681"/>
      <c r="BK1" s="1681"/>
      <c r="BL1" s="1681"/>
      <c r="BM1" s="1681"/>
      <c r="BN1" s="1681"/>
      <c r="BO1" s="1681"/>
      <c r="BP1" s="1681"/>
      <c r="BQ1" s="1681"/>
      <c r="BR1" s="1681"/>
      <c r="BS1" s="1681"/>
      <c r="BT1" s="1681"/>
      <c r="BU1" s="1681"/>
      <c r="BV1" s="1681"/>
      <c r="BW1" s="1681"/>
      <c r="BX1" s="1681"/>
      <c r="BY1" s="1681"/>
      <c r="BZ1" s="1681"/>
      <c r="CA1" s="1681"/>
      <c r="CB1" s="1681"/>
      <c r="CC1" s="1681"/>
      <c r="CD1" s="1681"/>
      <c r="CE1" s="1681"/>
      <c r="CF1" s="1681"/>
      <c r="CG1" s="1681"/>
      <c r="CH1" s="1681"/>
      <c r="CI1" s="1681"/>
      <c r="CJ1" s="1681"/>
      <c r="CK1" s="1681"/>
      <c r="CL1" s="1681"/>
      <c r="CM1" s="1681"/>
      <c r="CN1" s="1681"/>
      <c r="CO1" s="1681"/>
      <c r="CP1" s="1681"/>
      <c r="CQ1" s="1681"/>
      <c r="CR1" s="1681"/>
      <c r="CS1" s="1681"/>
      <c r="CT1" s="1681"/>
      <c r="CU1" s="1681"/>
      <c r="CV1" s="1681"/>
      <c r="CW1" s="1681"/>
      <c r="CX1" s="1681"/>
      <c r="CY1" s="1681"/>
      <c r="CZ1" s="1681"/>
      <c r="DA1" s="1681"/>
      <c r="DB1" s="1681"/>
      <c r="DC1" s="1681"/>
      <c r="DD1" s="1681"/>
      <c r="DE1" s="1681"/>
      <c r="DF1" s="1681"/>
      <c r="DG1" s="1681"/>
      <c r="DH1" s="1681"/>
      <c r="DI1" s="1681"/>
      <c r="DJ1" s="1682"/>
    </row>
    <row r="2" spans="1:114" ht="50" customHeight="1" thickBot="1" x14ac:dyDescent="0.25">
      <c r="A2" s="1696"/>
      <c r="B2" s="1696"/>
      <c r="C2" s="1717"/>
      <c r="D2" s="1698"/>
      <c r="E2" s="220" t="s">
        <v>70</v>
      </c>
      <c r="F2" s="221" t="s">
        <v>71</v>
      </c>
      <c r="G2" s="1683" t="s">
        <v>88</v>
      </c>
      <c r="H2" s="1684"/>
      <c r="I2" s="1684"/>
      <c r="J2" s="1684"/>
      <c r="K2" s="1684"/>
      <c r="L2" s="1684"/>
      <c r="M2" s="1684"/>
      <c r="N2" s="1684"/>
      <c r="O2" s="1685"/>
      <c r="P2" s="1720" t="s">
        <v>190</v>
      </c>
      <c r="Q2" s="1721"/>
      <c r="R2" s="1721"/>
      <c r="S2" s="1721"/>
      <c r="T2" s="1721"/>
      <c r="U2" s="1721"/>
      <c r="V2" s="1721"/>
      <c r="W2" s="1721"/>
      <c r="X2" s="1722"/>
      <c r="Y2" s="1720" t="s">
        <v>89</v>
      </c>
      <c r="Z2" s="1721"/>
      <c r="AA2" s="1721"/>
      <c r="AB2" s="1721"/>
      <c r="AC2" s="1721"/>
      <c r="AD2" s="1721"/>
      <c r="AE2" s="1721"/>
      <c r="AF2" s="1721"/>
      <c r="AG2" s="1722"/>
      <c r="AH2" s="1720" t="s">
        <v>90</v>
      </c>
      <c r="AI2" s="1721"/>
      <c r="AJ2" s="1721"/>
      <c r="AK2" s="1721"/>
      <c r="AL2" s="1721"/>
      <c r="AM2" s="1721"/>
      <c r="AN2" s="1721"/>
      <c r="AO2" s="1721"/>
      <c r="AP2" s="1722"/>
      <c r="AQ2" s="1723" t="s">
        <v>91</v>
      </c>
      <c r="AR2" s="1724"/>
      <c r="AS2" s="1724"/>
      <c r="AT2" s="1724"/>
      <c r="AU2" s="1724"/>
      <c r="AV2" s="1724"/>
      <c r="AW2" s="1724"/>
      <c r="AX2" s="1724"/>
      <c r="AY2" s="1725"/>
      <c r="AZ2" s="1708" t="s">
        <v>145</v>
      </c>
      <c r="BA2" s="1709"/>
      <c r="BB2" s="1709"/>
      <c r="BC2" s="1709"/>
      <c r="BD2" s="1709"/>
      <c r="BE2" s="1709"/>
      <c r="BF2" s="1709"/>
      <c r="BG2" s="1709"/>
      <c r="BH2" s="1710"/>
      <c r="BI2" s="1708" t="s">
        <v>146</v>
      </c>
      <c r="BJ2" s="1709"/>
      <c r="BK2" s="1709"/>
      <c r="BL2" s="1709"/>
      <c r="BM2" s="1709"/>
      <c r="BN2" s="1709"/>
      <c r="BO2" s="1709"/>
      <c r="BP2" s="1709"/>
      <c r="BQ2" s="1710"/>
      <c r="BR2" s="1708" t="s">
        <v>148</v>
      </c>
      <c r="BS2" s="1709"/>
      <c r="BT2" s="1709"/>
      <c r="BU2" s="1709"/>
      <c r="BV2" s="1709"/>
      <c r="BW2" s="1709"/>
      <c r="BX2" s="1709"/>
      <c r="BY2" s="1709"/>
      <c r="BZ2" s="1710"/>
      <c r="CA2" s="1708" t="s">
        <v>147</v>
      </c>
      <c r="CB2" s="1709"/>
      <c r="CC2" s="1709"/>
      <c r="CD2" s="1709"/>
      <c r="CE2" s="1709"/>
      <c r="CF2" s="1709"/>
      <c r="CG2" s="1709"/>
      <c r="CH2" s="1709"/>
      <c r="CI2" s="1710"/>
      <c r="CJ2" s="1713" t="s">
        <v>144</v>
      </c>
      <c r="CK2" s="1714"/>
      <c r="CL2" s="1714"/>
      <c r="CM2" s="1714"/>
      <c r="CN2" s="1714"/>
      <c r="CO2" s="1714"/>
      <c r="CP2" s="1714"/>
      <c r="CQ2" s="1714"/>
      <c r="CR2" s="1715"/>
      <c r="CS2" s="1708" t="s">
        <v>177</v>
      </c>
      <c r="CT2" s="1709"/>
      <c r="CU2" s="1709"/>
      <c r="CV2" s="1709"/>
      <c r="CW2" s="1709"/>
      <c r="CX2" s="1709"/>
      <c r="CY2" s="1709"/>
      <c r="CZ2" s="1709"/>
      <c r="DA2" s="1710"/>
      <c r="DB2" s="1708" t="s">
        <v>192</v>
      </c>
      <c r="DC2" s="1709"/>
      <c r="DD2" s="1709"/>
      <c r="DE2" s="1709"/>
      <c r="DF2" s="1709"/>
      <c r="DG2" s="1709"/>
      <c r="DH2" s="1709"/>
      <c r="DI2" s="1709"/>
      <c r="DJ2" s="1710"/>
    </row>
    <row r="3" spans="1:114" ht="50" customHeight="1" thickBot="1" x14ac:dyDescent="0.25">
      <c r="A3" s="252"/>
      <c r="B3" s="326"/>
      <c r="C3" s="266"/>
      <c r="D3" s="287"/>
      <c r="E3" s="369"/>
      <c r="F3" s="278"/>
      <c r="G3" s="1702" t="s">
        <v>73</v>
      </c>
      <c r="H3" s="1703"/>
      <c r="I3" s="352" t="s">
        <v>68</v>
      </c>
      <c r="J3" s="352" t="s">
        <v>74</v>
      </c>
      <c r="K3" s="352" t="s">
        <v>75</v>
      </c>
      <c r="L3" s="352" t="s">
        <v>49</v>
      </c>
      <c r="M3" s="352" t="s">
        <v>78</v>
      </c>
      <c r="N3" s="352" t="s">
        <v>76</v>
      </c>
      <c r="O3" s="353" t="s">
        <v>77</v>
      </c>
      <c r="P3" s="1702" t="s">
        <v>73</v>
      </c>
      <c r="Q3" s="1703"/>
      <c r="R3" s="352" t="s">
        <v>68</v>
      </c>
      <c r="S3" s="352" t="s">
        <v>74</v>
      </c>
      <c r="T3" s="352" t="s">
        <v>75</v>
      </c>
      <c r="U3" s="352" t="s">
        <v>49</v>
      </c>
      <c r="V3" s="352" t="s">
        <v>78</v>
      </c>
      <c r="W3" s="352" t="s">
        <v>76</v>
      </c>
      <c r="X3" s="353" t="s">
        <v>77</v>
      </c>
      <c r="Y3" s="1702" t="s">
        <v>73</v>
      </c>
      <c r="Z3" s="1703"/>
      <c r="AA3" s="352" t="s">
        <v>68</v>
      </c>
      <c r="AB3" s="352" t="s">
        <v>74</v>
      </c>
      <c r="AC3" s="352" t="s">
        <v>75</v>
      </c>
      <c r="AD3" s="352" t="s">
        <v>49</v>
      </c>
      <c r="AE3" s="352" t="s">
        <v>78</v>
      </c>
      <c r="AF3" s="352" t="s">
        <v>76</v>
      </c>
      <c r="AG3" s="353" t="s">
        <v>77</v>
      </c>
      <c r="AH3" s="1702" t="s">
        <v>73</v>
      </c>
      <c r="AI3" s="1703"/>
      <c r="AJ3" s="352" t="s">
        <v>68</v>
      </c>
      <c r="AK3" s="352" t="s">
        <v>74</v>
      </c>
      <c r="AL3" s="352" t="s">
        <v>75</v>
      </c>
      <c r="AM3" s="352" t="s">
        <v>49</v>
      </c>
      <c r="AN3" s="352" t="s">
        <v>78</v>
      </c>
      <c r="AO3" s="352" t="s">
        <v>76</v>
      </c>
      <c r="AP3" s="353" t="s">
        <v>77</v>
      </c>
      <c r="AQ3" s="1704" t="s">
        <v>73</v>
      </c>
      <c r="AR3" s="1705"/>
      <c r="AS3" s="343" t="s">
        <v>68</v>
      </c>
      <c r="AT3" s="343" t="s">
        <v>74</v>
      </c>
      <c r="AU3" s="343" t="s">
        <v>75</v>
      </c>
      <c r="AV3" s="343" t="s">
        <v>49</v>
      </c>
      <c r="AW3" s="343" t="s">
        <v>78</v>
      </c>
      <c r="AX3" s="343" t="s">
        <v>76</v>
      </c>
      <c r="AY3" s="344" t="s">
        <v>77</v>
      </c>
      <c r="AZ3" s="1702" t="s">
        <v>73</v>
      </c>
      <c r="BA3" s="1703"/>
      <c r="BB3" s="677" t="s">
        <v>68</v>
      </c>
      <c r="BC3" s="677" t="s">
        <v>74</v>
      </c>
      <c r="BD3" s="677" t="s">
        <v>75</v>
      </c>
      <c r="BE3" s="677" t="s">
        <v>49</v>
      </c>
      <c r="BF3" s="677" t="s">
        <v>78</v>
      </c>
      <c r="BG3" s="677" t="s">
        <v>76</v>
      </c>
      <c r="BH3" s="353" t="s">
        <v>77</v>
      </c>
      <c r="BI3" s="1702" t="s">
        <v>73</v>
      </c>
      <c r="BJ3" s="1703"/>
      <c r="BK3" s="677" t="s">
        <v>68</v>
      </c>
      <c r="BL3" s="677" t="s">
        <v>74</v>
      </c>
      <c r="BM3" s="677" t="s">
        <v>75</v>
      </c>
      <c r="BN3" s="677" t="s">
        <v>49</v>
      </c>
      <c r="BO3" s="677" t="s">
        <v>78</v>
      </c>
      <c r="BP3" s="677" t="s">
        <v>76</v>
      </c>
      <c r="BQ3" s="353" t="s">
        <v>77</v>
      </c>
      <c r="BR3" s="1702" t="s">
        <v>73</v>
      </c>
      <c r="BS3" s="1703"/>
      <c r="BT3" s="677" t="s">
        <v>68</v>
      </c>
      <c r="BU3" s="677" t="s">
        <v>74</v>
      </c>
      <c r="BV3" s="677" t="s">
        <v>75</v>
      </c>
      <c r="BW3" s="677" t="s">
        <v>49</v>
      </c>
      <c r="BX3" s="677" t="s">
        <v>78</v>
      </c>
      <c r="BY3" s="677" t="s">
        <v>76</v>
      </c>
      <c r="BZ3" s="353" t="s">
        <v>77</v>
      </c>
      <c r="CA3" s="1702" t="s">
        <v>73</v>
      </c>
      <c r="CB3" s="1703"/>
      <c r="CC3" s="677" t="s">
        <v>68</v>
      </c>
      <c r="CD3" s="677" t="s">
        <v>74</v>
      </c>
      <c r="CE3" s="677" t="s">
        <v>75</v>
      </c>
      <c r="CF3" s="677" t="s">
        <v>49</v>
      </c>
      <c r="CG3" s="677" t="s">
        <v>78</v>
      </c>
      <c r="CH3" s="677" t="s">
        <v>76</v>
      </c>
      <c r="CI3" s="353" t="s">
        <v>77</v>
      </c>
      <c r="CJ3" s="1702" t="s">
        <v>73</v>
      </c>
      <c r="CK3" s="1703"/>
      <c r="CL3" s="677" t="s">
        <v>68</v>
      </c>
      <c r="CM3" s="677" t="s">
        <v>74</v>
      </c>
      <c r="CN3" s="677" t="s">
        <v>75</v>
      </c>
      <c r="CO3" s="677" t="s">
        <v>49</v>
      </c>
      <c r="CP3" s="677" t="s">
        <v>78</v>
      </c>
      <c r="CQ3" s="677" t="s">
        <v>76</v>
      </c>
      <c r="CR3" s="353" t="s">
        <v>77</v>
      </c>
      <c r="CS3" s="1711" t="s">
        <v>73</v>
      </c>
      <c r="CT3" s="1712"/>
      <c r="CU3" s="677" t="s">
        <v>68</v>
      </c>
      <c r="CV3" s="677" t="s">
        <v>74</v>
      </c>
      <c r="CW3" s="677" t="s">
        <v>75</v>
      </c>
      <c r="CX3" s="677" t="s">
        <v>49</v>
      </c>
      <c r="CY3" s="677" t="s">
        <v>78</v>
      </c>
      <c r="CZ3" s="677" t="s">
        <v>76</v>
      </c>
      <c r="DA3" s="353" t="s">
        <v>77</v>
      </c>
      <c r="DB3" s="1711" t="s">
        <v>73</v>
      </c>
      <c r="DC3" s="1712"/>
      <c r="DD3" s="1348" t="s">
        <v>68</v>
      </c>
      <c r="DE3" s="1348" t="s">
        <v>74</v>
      </c>
      <c r="DF3" s="1348" t="s">
        <v>75</v>
      </c>
      <c r="DG3" s="1348" t="s">
        <v>49</v>
      </c>
      <c r="DH3" s="1348" t="s">
        <v>78</v>
      </c>
      <c r="DI3" s="1348" t="s">
        <v>76</v>
      </c>
      <c r="DJ3" s="353" t="s">
        <v>77</v>
      </c>
    </row>
    <row r="4" spans="1:114" x14ac:dyDescent="0.2">
      <c r="A4" s="103" t="s">
        <v>45</v>
      </c>
      <c r="B4" s="5"/>
      <c r="C4" s="9"/>
      <c r="D4" s="188"/>
      <c r="E4" s="307"/>
      <c r="F4" s="59"/>
      <c r="G4" s="257"/>
      <c r="H4" s="163">
        <v>4.5</v>
      </c>
      <c r="I4" s="163"/>
      <c r="J4" s="163"/>
      <c r="K4" s="163"/>
      <c r="L4" s="258"/>
      <c r="M4" s="258"/>
      <c r="N4" s="258"/>
      <c r="O4" s="180"/>
      <c r="P4" s="257"/>
      <c r="Q4" s="163">
        <v>2.1</v>
      </c>
      <c r="R4" s="163"/>
      <c r="S4" s="163"/>
      <c r="T4" s="163"/>
      <c r="U4" s="258"/>
      <c r="V4" s="258"/>
      <c r="W4" s="258"/>
      <c r="X4" s="180"/>
      <c r="Y4" s="257"/>
      <c r="Z4" s="163">
        <v>3</v>
      </c>
      <c r="AA4" s="163"/>
      <c r="AB4" s="163"/>
      <c r="AC4" s="163"/>
      <c r="AD4" s="258"/>
      <c r="AE4" s="258"/>
      <c r="AF4" s="258"/>
      <c r="AG4" s="180"/>
      <c r="AH4" s="257"/>
      <c r="AI4" s="163">
        <v>3.6</v>
      </c>
      <c r="AJ4" s="163"/>
      <c r="AK4" s="163"/>
      <c r="AL4" s="163"/>
      <c r="AM4" s="258"/>
      <c r="AN4" s="258"/>
      <c r="AO4" s="258"/>
      <c r="AP4" s="180"/>
      <c r="AQ4" s="257"/>
      <c r="AR4" s="163">
        <v>3.8</v>
      </c>
      <c r="AS4" s="163"/>
      <c r="AT4" s="163"/>
      <c r="AU4" s="163"/>
      <c r="AV4" s="258"/>
      <c r="AW4" s="258"/>
      <c r="AX4" s="258"/>
      <c r="AY4" s="100"/>
      <c r="AZ4" s="257"/>
      <c r="BA4" s="141">
        <v>4.5999999999999996</v>
      </c>
      <c r="BB4" s="141"/>
      <c r="BC4" s="141"/>
      <c r="BD4" s="141"/>
      <c r="BE4" s="84"/>
      <c r="BF4" s="258"/>
      <c r="BG4" s="258"/>
      <c r="BH4" s="100"/>
      <c r="BI4" s="257"/>
      <c r="BJ4" s="141">
        <v>6.6</v>
      </c>
      <c r="BK4" s="141"/>
      <c r="BL4" s="141"/>
      <c r="BM4" s="141"/>
      <c r="BN4" s="84"/>
      <c r="BO4" s="258"/>
      <c r="BP4" s="258"/>
      <c r="BQ4" s="100"/>
      <c r="BR4" s="257"/>
      <c r="BS4" s="141">
        <v>7.8</v>
      </c>
      <c r="BT4" s="141"/>
      <c r="BU4" s="141"/>
      <c r="BV4" s="141"/>
      <c r="BW4" s="84"/>
      <c r="BX4" s="258"/>
      <c r="BY4" s="258"/>
      <c r="BZ4" s="100"/>
      <c r="CA4" s="257"/>
      <c r="CB4" s="141">
        <v>7.2</v>
      </c>
      <c r="CC4" s="141"/>
      <c r="CD4" s="141"/>
      <c r="CE4" s="141"/>
      <c r="CF4" s="84"/>
      <c r="CG4" s="258"/>
      <c r="CH4" s="258"/>
      <c r="CI4" s="100"/>
      <c r="CJ4" s="257"/>
      <c r="CK4" s="141">
        <f>SUM(BA4,BJ4,BS4,CB4)/4</f>
        <v>6.55</v>
      </c>
      <c r="CL4" s="141"/>
      <c r="CM4" s="141"/>
      <c r="CN4" s="141"/>
      <c r="CO4" s="84"/>
      <c r="CP4" s="258"/>
      <c r="CQ4" s="258"/>
      <c r="CR4" s="100"/>
      <c r="CS4" s="257"/>
      <c r="CT4" s="141">
        <v>4.2</v>
      </c>
      <c r="CU4" s="141"/>
      <c r="CV4" s="141"/>
      <c r="CW4" s="141"/>
      <c r="CX4" s="84"/>
      <c r="CY4" s="258"/>
      <c r="CZ4" s="258"/>
      <c r="DA4" s="100"/>
      <c r="DB4" s="257"/>
      <c r="DC4" s="141">
        <v>15.5</v>
      </c>
      <c r="DD4" s="141"/>
      <c r="DE4" s="141"/>
      <c r="DF4" s="141"/>
      <c r="DG4" s="84"/>
      <c r="DH4" s="258"/>
      <c r="DI4" s="258"/>
      <c r="DJ4" s="100"/>
    </row>
    <row r="5" spans="1:114" x14ac:dyDescent="0.2">
      <c r="A5" s="103" t="s">
        <v>41</v>
      </c>
      <c r="B5" s="5"/>
      <c r="C5" s="9"/>
      <c r="D5" s="188"/>
      <c r="E5" s="307"/>
      <c r="F5" s="59"/>
      <c r="G5" s="75"/>
      <c r="H5" s="51"/>
      <c r="I5" s="51"/>
      <c r="J5" s="51"/>
      <c r="K5" s="51"/>
      <c r="L5" s="9"/>
      <c r="M5" s="9"/>
      <c r="N5" s="9"/>
      <c r="O5" s="4"/>
      <c r="P5" s="17"/>
      <c r="Q5" s="51"/>
      <c r="R5" s="51"/>
      <c r="S5" s="51"/>
      <c r="T5" s="51"/>
      <c r="U5" s="9"/>
      <c r="V5" s="9"/>
      <c r="W5" s="9"/>
      <c r="X5" s="4"/>
      <c r="Y5" s="17"/>
      <c r="Z5" s="51"/>
      <c r="AA5" s="51"/>
      <c r="AB5" s="51"/>
      <c r="AC5" s="51"/>
      <c r="AD5" s="9"/>
      <c r="AE5" s="9"/>
      <c r="AF5" s="9"/>
      <c r="AG5" s="4"/>
      <c r="AH5" s="17"/>
      <c r="AI5" s="51"/>
      <c r="AJ5" s="51"/>
      <c r="AK5" s="51"/>
      <c r="AL5" s="51"/>
      <c r="AM5" s="9"/>
      <c r="AN5" s="9"/>
      <c r="AO5" s="9"/>
      <c r="AP5" s="4"/>
      <c r="AQ5" s="17"/>
      <c r="AR5" s="51"/>
      <c r="AS5" s="51"/>
      <c r="AT5" s="51"/>
      <c r="AU5" s="51"/>
      <c r="AV5" s="9"/>
      <c r="AW5" s="9"/>
      <c r="AX5" s="9"/>
      <c r="AY5" s="18"/>
      <c r="AZ5" s="17"/>
      <c r="BA5" s="139"/>
      <c r="BB5" s="139"/>
      <c r="BC5" s="139"/>
      <c r="BD5" s="139"/>
      <c r="BE5" s="29"/>
      <c r="BF5" s="9"/>
      <c r="BG5" s="9"/>
      <c r="BH5" s="18"/>
      <c r="BI5" s="17"/>
      <c r="BJ5" s="139"/>
      <c r="BK5" s="139"/>
      <c r="BL5" s="139"/>
      <c r="BM5" s="139"/>
      <c r="BN5" s="29"/>
      <c r="BO5" s="9"/>
      <c r="BP5" s="9"/>
      <c r="BQ5" s="18"/>
      <c r="BR5" s="17"/>
      <c r="BS5" s="139"/>
      <c r="BT5" s="139"/>
      <c r="BU5" s="139"/>
      <c r="BV5" s="139"/>
      <c r="BW5" s="29"/>
      <c r="BX5" s="9"/>
      <c r="BY5" s="9"/>
      <c r="BZ5" s="18"/>
      <c r="CA5" s="17"/>
      <c r="CB5" s="139"/>
      <c r="CC5" s="139"/>
      <c r="CD5" s="139"/>
      <c r="CE5" s="139"/>
      <c r="CF5" s="29"/>
      <c r="CG5" s="9"/>
      <c r="CH5" s="9"/>
      <c r="CI5" s="18"/>
      <c r="CJ5" s="17"/>
      <c r="CK5" s="139"/>
      <c r="CL5" s="139"/>
      <c r="CM5" s="139"/>
      <c r="CN5" s="139"/>
      <c r="CO5" s="29"/>
      <c r="CP5" s="9"/>
      <c r="CQ5" s="9"/>
      <c r="CR5" s="18"/>
      <c r="CS5" s="17"/>
      <c r="CT5" s="139"/>
      <c r="CU5" s="139"/>
      <c r="CV5" s="139"/>
      <c r="CW5" s="139"/>
      <c r="CX5" s="29"/>
      <c r="CY5" s="9"/>
      <c r="CZ5" s="9"/>
      <c r="DA5" s="18"/>
      <c r="DB5" s="17"/>
      <c r="DC5" s="139"/>
      <c r="DD5" s="139"/>
      <c r="DE5" s="139"/>
      <c r="DF5" s="139"/>
      <c r="DG5" s="29"/>
      <c r="DH5" s="9"/>
      <c r="DI5" s="9"/>
      <c r="DJ5" s="18"/>
    </row>
    <row r="6" spans="1:114" x14ac:dyDescent="0.2">
      <c r="A6" s="143" t="s">
        <v>3</v>
      </c>
      <c r="B6" s="222">
        <v>0.3</v>
      </c>
      <c r="C6" s="29"/>
      <c r="D6" s="72">
        <v>5.0000000000000001E-3</v>
      </c>
      <c r="E6" s="308">
        <v>49</v>
      </c>
      <c r="F6" s="60">
        <v>0.49</v>
      </c>
      <c r="G6" s="75"/>
      <c r="H6" s="52">
        <v>0.08</v>
      </c>
      <c r="I6" s="139">
        <f>ROUND(H6*F6,2)</f>
        <v>0.04</v>
      </c>
      <c r="J6" s="52">
        <f>H6-I6</f>
        <v>0.04</v>
      </c>
      <c r="K6" s="52">
        <f>H6+I6</f>
        <v>0.12</v>
      </c>
      <c r="L6" s="139"/>
      <c r="M6" s="139"/>
      <c r="N6" s="139"/>
      <c r="O6" s="60"/>
      <c r="P6" s="35"/>
      <c r="Q6" s="52">
        <v>0.06</v>
      </c>
      <c r="R6" s="139">
        <f>ROUND(Q6*F6,2)</f>
        <v>0.03</v>
      </c>
      <c r="S6" s="52">
        <f>Q6-R6</f>
        <v>0.03</v>
      </c>
      <c r="T6" s="52">
        <f>Q6+R6</f>
        <v>0.09</v>
      </c>
      <c r="U6" s="139"/>
      <c r="V6" s="139"/>
      <c r="W6" s="139"/>
      <c r="X6" s="60"/>
      <c r="Y6" s="35"/>
      <c r="Z6" s="52">
        <v>0.06</v>
      </c>
      <c r="AA6" s="139">
        <f>ROUND(Z6*F6,2)</f>
        <v>0.03</v>
      </c>
      <c r="AB6" s="52">
        <f>Z6-AA6</f>
        <v>0.03</v>
      </c>
      <c r="AC6" s="52">
        <f>Z6+AA6</f>
        <v>0.09</v>
      </c>
      <c r="AD6" s="139"/>
      <c r="AE6" s="139"/>
      <c r="AF6" s="139"/>
      <c r="AG6" s="60"/>
      <c r="AH6" s="35"/>
      <c r="AI6" s="52">
        <v>0.06</v>
      </c>
      <c r="AJ6" s="139">
        <f>ROUND(AI6*F6,2)</f>
        <v>0.03</v>
      </c>
      <c r="AK6" s="52">
        <f>AI6-AJ6</f>
        <v>0.03</v>
      </c>
      <c r="AL6" s="52">
        <f>AI6+AJ6</f>
        <v>0.09</v>
      </c>
      <c r="AM6" s="139"/>
      <c r="AN6" s="139"/>
      <c r="AO6" s="139"/>
      <c r="AP6" s="60"/>
      <c r="AQ6" s="35"/>
      <c r="AR6" s="52">
        <v>0.13</v>
      </c>
      <c r="AS6" s="139">
        <f>ROUND(AR6*F6,2)</f>
        <v>0.06</v>
      </c>
      <c r="AT6" s="52">
        <f>AR6-AS6</f>
        <v>7.0000000000000007E-2</v>
      </c>
      <c r="AU6" s="52">
        <f>AR6+AS6</f>
        <v>0.19</v>
      </c>
      <c r="AV6" s="139"/>
      <c r="AW6" s="139"/>
      <c r="AX6" s="139"/>
      <c r="AY6" s="56"/>
      <c r="AZ6" s="35"/>
      <c r="BA6" s="52">
        <v>0.09</v>
      </c>
      <c r="BB6" s="71">
        <f>ROUND(BA6*F6,2)</f>
        <v>0.04</v>
      </c>
      <c r="BC6" s="52">
        <f>BA6-BB6</f>
        <v>4.9999999999999996E-2</v>
      </c>
      <c r="BD6" s="52">
        <f>BA6+BB6</f>
        <v>0.13</v>
      </c>
      <c r="BE6" s="139"/>
      <c r="BF6" s="139"/>
      <c r="BG6" s="139"/>
      <c r="BH6" s="56"/>
      <c r="BI6" s="35"/>
      <c r="BJ6" s="52">
        <v>0.1</v>
      </c>
      <c r="BK6" s="139">
        <f>ROUND(BJ6*F6,2)</f>
        <v>0.05</v>
      </c>
      <c r="BL6" s="52">
        <f>BJ6-BK6</f>
        <v>0.05</v>
      </c>
      <c r="BM6" s="52">
        <f>BJ6+BK6</f>
        <v>0.15000000000000002</v>
      </c>
      <c r="BN6" s="139"/>
      <c r="BO6" s="139"/>
      <c r="BP6" s="139"/>
      <c r="BQ6" s="56"/>
      <c r="BR6" s="35"/>
      <c r="BS6" s="52">
        <v>0.15</v>
      </c>
      <c r="BT6" s="139">
        <f>ROUND(BS6*F6,2)</f>
        <v>7.0000000000000007E-2</v>
      </c>
      <c r="BU6" s="52">
        <f>BS6-BT6</f>
        <v>7.9999999999999988E-2</v>
      </c>
      <c r="BV6" s="52">
        <f>BS6+BT6</f>
        <v>0.22</v>
      </c>
      <c r="BW6" s="139"/>
      <c r="BX6" s="139"/>
      <c r="BY6" s="139"/>
      <c r="BZ6" s="56"/>
      <c r="CA6" s="35"/>
      <c r="CB6" s="52">
        <v>0.09</v>
      </c>
      <c r="CC6" s="139">
        <f>ROUND(CB6*F6,2)</f>
        <v>0.04</v>
      </c>
      <c r="CD6" s="52">
        <f>CB6-CC6</f>
        <v>4.9999999999999996E-2</v>
      </c>
      <c r="CE6" s="52">
        <f>CB6+CC6</f>
        <v>0.13</v>
      </c>
      <c r="CF6" s="139"/>
      <c r="CG6" s="139"/>
      <c r="CH6" s="139"/>
      <c r="CI6" s="56"/>
      <c r="CJ6" s="35"/>
      <c r="CK6" s="52">
        <f>SUM(BA6,BJ6,BS6,CB6)/4</f>
        <v>0.10749999999999998</v>
      </c>
      <c r="CL6" s="139">
        <f>ROUND(CK6*F6,2)</f>
        <v>0.05</v>
      </c>
      <c r="CM6" s="52">
        <f>CK6-CL6</f>
        <v>5.7499999999999982E-2</v>
      </c>
      <c r="CN6" s="52">
        <f>CK6+CL6</f>
        <v>0.15749999999999997</v>
      </c>
      <c r="CO6" s="139"/>
      <c r="CP6" s="139"/>
      <c r="CQ6" s="139"/>
      <c r="CR6" s="56"/>
      <c r="CS6" s="35"/>
      <c r="CT6" s="52">
        <v>0.15</v>
      </c>
      <c r="CU6" s="139">
        <f>ROUND(CT6*F6,2)</f>
        <v>7.0000000000000007E-2</v>
      </c>
      <c r="CV6" s="52">
        <f>CT6-CU6</f>
        <v>7.9999999999999988E-2</v>
      </c>
      <c r="CW6" s="52">
        <f>CT6+CU6</f>
        <v>0.22</v>
      </c>
      <c r="CX6" s="139"/>
      <c r="CY6" s="139"/>
      <c r="CZ6" s="139"/>
      <c r="DA6" s="56"/>
      <c r="DB6" s="35"/>
      <c r="DC6" s="52">
        <v>7.0000000000000007E-2</v>
      </c>
      <c r="DD6" s="139">
        <f>ROUND(DC6*F6,2)</f>
        <v>0.03</v>
      </c>
      <c r="DE6" s="52">
        <f>DC6-DD6</f>
        <v>4.0000000000000008E-2</v>
      </c>
      <c r="DF6" s="52">
        <f>DC6+DD6</f>
        <v>0.1</v>
      </c>
      <c r="DG6" s="139"/>
      <c r="DH6" s="139"/>
      <c r="DI6" s="139"/>
      <c r="DJ6" s="56"/>
    </row>
    <row r="7" spans="1:114" x14ac:dyDescent="0.2">
      <c r="A7" s="143" t="s">
        <v>4</v>
      </c>
      <c r="B7" s="223">
        <v>0.05</v>
      </c>
      <c r="C7" s="29"/>
      <c r="D7" s="72">
        <v>1E-3</v>
      </c>
      <c r="E7" s="308">
        <v>43</v>
      </c>
      <c r="F7" s="60">
        <v>0.43</v>
      </c>
      <c r="G7" s="75"/>
      <c r="H7" s="155">
        <v>0.02</v>
      </c>
      <c r="I7" s="71">
        <f>ROUND(H7*F7,3)</f>
        <v>8.9999999999999993E-3</v>
      </c>
      <c r="J7" s="155">
        <f t="shared" ref="J7:J69" si="0">H7-I7</f>
        <v>1.1000000000000001E-2</v>
      </c>
      <c r="K7" s="155">
        <f t="shared" ref="K7:K69" si="1">H7+I7</f>
        <v>2.8999999999999998E-2</v>
      </c>
      <c r="L7" s="71"/>
      <c r="M7" s="71"/>
      <c r="N7" s="71"/>
      <c r="O7" s="349"/>
      <c r="P7" s="520"/>
      <c r="Q7" s="155">
        <v>0.02</v>
      </c>
      <c r="R7" s="71">
        <f>ROUND(Q7*F7,3)</f>
        <v>8.9999999999999993E-3</v>
      </c>
      <c r="S7" s="155">
        <f t="shared" ref="S7:S10" si="2">Q7-R7</f>
        <v>1.1000000000000001E-2</v>
      </c>
      <c r="T7" s="155">
        <f t="shared" ref="T7:T10" si="3">Q7+R7</f>
        <v>2.8999999999999998E-2</v>
      </c>
      <c r="U7" s="71"/>
      <c r="V7" s="71"/>
      <c r="W7" s="71"/>
      <c r="X7" s="349"/>
      <c r="Y7" s="520"/>
      <c r="Z7" s="155">
        <v>0.01</v>
      </c>
      <c r="AA7" s="71">
        <f>ROUND(Z7*F7,3)</f>
        <v>4.0000000000000001E-3</v>
      </c>
      <c r="AB7" s="155">
        <f t="shared" ref="AB7:AB10" si="4">Z7-AA7</f>
        <v>6.0000000000000001E-3</v>
      </c>
      <c r="AC7" s="155">
        <f t="shared" ref="AC7:AC10" si="5">Z7+AA7</f>
        <v>1.4E-2</v>
      </c>
      <c r="AD7" s="71"/>
      <c r="AE7" s="71"/>
      <c r="AF7" s="71"/>
      <c r="AG7" s="349"/>
      <c r="AH7" s="520"/>
      <c r="AI7" s="155">
        <v>0.01</v>
      </c>
      <c r="AJ7" s="71">
        <f>ROUND(AI7*F7,3)</f>
        <v>4.0000000000000001E-3</v>
      </c>
      <c r="AK7" s="155">
        <f t="shared" ref="AK7:AK10" si="6">AI7-AJ7</f>
        <v>6.0000000000000001E-3</v>
      </c>
      <c r="AL7" s="155">
        <f t="shared" ref="AL7:AL10" si="7">AI7+AJ7</f>
        <v>1.4E-2</v>
      </c>
      <c r="AM7" s="71"/>
      <c r="AN7" s="71"/>
      <c r="AO7" s="71"/>
      <c r="AP7" s="349"/>
      <c r="AQ7" s="520"/>
      <c r="AR7" s="155">
        <v>0.01</v>
      </c>
      <c r="AS7" s="71">
        <f>ROUND(AR7*F7,3)</f>
        <v>4.0000000000000001E-3</v>
      </c>
      <c r="AT7" s="155">
        <f t="shared" ref="AT7:AT69" si="8">AR7-AS7</f>
        <v>6.0000000000000001E-3</v>
      </c>
      <c r="AU7" s="155">
        <f t="shared" ref="AU7:AU69" si="9">AR7+AS7</f>
        <v>1.4E-2</v>
      </c>
      <c r="AV7" s="71"/>
      <c r="AW7" s="71"/>
      <c r="AX7" s="71"/>
      <c r="AY7" s="521"/>
      <c r="AZ7" s="520"/>
      <c r="BA7" s="155">
        <v>8.9999999999999993E-3</v>
      </c>
      <c r="BB7" s="71">
        <f>ROUND(BA7*F7,3)</f>
        <v>4.0000000000000001E-3</v>
      </c>
      <c r="BC7" s="155">
        <f t="shared" ref="BC7:BC10" si="10">BA7-BB7</f>
        <v>4.9999999999999992E-3</v>
      </c>
      <c r="BD7" s="155">
        <f t="shared" ref="BD7:BD10" si="11">BA7+BB7</f>
        <v>1.2999999999999999E-2</v>
      </c>
      <c r="BE7" s="71"/>
      <c r="BF7" s="71"/>
      <c r="BG7" s="71"/>
      <c r="BH7" s="521"/>
      <c r="BI7" s="520"/>
      <c r="BJ7" s="155">
        <v>0.01</v>
      </c>
      <c r="BK7" s="71">
        <f>ROUND(BJ7*F7,3)</f>
        <v>4.0000000000000001E-3</v>
      </c>
      <c r="BL7" s="155">
        <f t="shared" ref="BL7" si="12">BJ7-BK7</f>
        <v>6.0000000000000001E-3</v>
      </c>
      <c r="BM7" s="155">
        <f t="shared" ref="BM7:BM10" si="13">BJ7+BK7</f>
        <v>1.4E-2</v>
      </c>
      <c r="BN7" s="71"/>
      <c r="BO7" s="71"/>
      <c r="BP7" s="71"/>
      <c r="BQ7" s="521"/>
      <c r="BR7" s="520"/>
      <c r="BS7" s="155">
        <v>0.01</v>
      </c>
      <c r="BT7" s="71">
        <f>ROUND(BS7*F7,3)</f>
        <v>4.0000000000000001E-3</v>
      </c>
      <c r="BU7" s="155">
        <f t="shared" ref="BU7:BU10" si="14">BS7-BT7</f>
        <v>6.0000000000000001E-3</v>
      </c>
      <c r="BV7" s="155">
        <f t="shared" ref="BV7:BV10" si="15">BS7+BT7</f>
        <v>1.4E-2</v>
      </c>
      <c r="BW7" s="71"/>
      <c r="BX7" s="71"/>
      <c r="BY7" s="71"/>
      <c r="BZ7" s="521"/>
      <c r="CA7" s="520"/>
      <c r="CB7" s="155">
        <v>0.01</v>
      </c>
      <c r="CC7" s="71">
        <f>ROUND(CB7*F7,3)</f>
        <v>4.0000000000000001E-3</v>
      </c>
      <c r="CD7" s="52">
        <f t="shared" ref="CD7:CD10" si="16">CB7-CC7</f>
        <v>6.0000000000000001E-3</v>
      </c>
      <c r="CE7" s="52">
        <f t="shared" ref="CE7:CE10" si="17">CB7+CC7</f>
        <v>1.4E-2</v>
      </c>
      <c r="CF7" s="71"/>
      <c r="CG7" s="71"/>
      <c r="CH7" s="71"/>
      <c r="CI7" s="521"/>
      <c r="CJ7" s="520"/>
      <c r="CK7" s="155">
        <f t="shared" ref="CK7:CK10" si="18">SUM(BA7,BJ7,BS7,CB7)/4</f>
        <v>9.75E-3</v>
      </c>
      <c r="CL7" s="71">
        <f>ROUND(CK7*F7,3)</f>
        <v>4.0000000000000001E-3</v>
      </c>
      <c r="CM7" s="155">
        <f t="shared" ref="CM7:CM10" si="19">CK7-CL7</f>
        <v>5.7499999999999999E-3</v>
      </c>
      <c r="CN7" s="155">
        <f t="shared" ref="CN7:CN10" si="20">CK7+CL7</f>
        <v>1.375E-2</v>
      </c>
      <c r="CO7" s="71"/>
      <c r="CP7" s="71"/>
      <c r="CQ7" s="71"/>
      <c r="CR7" s="521"/>
      <c r="CS7" s="520"/>
      <c r="CT7" s="155">
        <v>0.01</v>
      </c>
      <c r="CU7" s="71">
        <f>ROUND(CT7*F7,3)</f>
        <v>4.0000000000000001E-3</v>
      </c>
      <c r="CV7" s="155">
        <f t="shared" ref="CV7:CV10" si="21">CT7-CU7</f>
        <v>6.0000000000000001E-3</v>
      </c>
      <c r="CW7" s="155">
        <f t="shared" ref="CW7:CW10" si="22">CT7+CU7</f>
        <v>1.4E-2</v>
      </c>
      <c r="CX7" s="71"/>
      <c r="CY7" s="71"/>
      <c r="CZ7" s="71"/>
      <c r="DA7" s="521"/>
      <c r="DB7" s="520"/>
      <c r="DC7" s="155">
        <v>3.0000000000000001E-3</v>
      </c>
      <c r="DD7" s="71">
        <f>ROUND(DC7*F7,3)</f>
        <v>1E-3</v>
      </c>
      <c r="DE7" s="155">
        <f t="shared" ref="DE7:DE10" si="23">DC7-DD7</f>
        <v>2E-3</v>
      </c>
      <c r="DF7" s="155">
        <f t="shared" ref="DF7:DF10" si="24">DC7+DD7</f>
        <v>4.0000000000000001E-3</v>
      </c>
      <c r="DG7" s="71"/>
      <c r="DH7" s="71"/>
      <c r="DI7" s="71"/>
      <c r="DJ7" s="521"/>
    </row>
    <row r="8" spans="1:114" x14ac:dyDescent="0.2">
      <c r="A8" s="143" t="s">
        <v>5</v>
      </c>
      <c r="B8" s="5"/>
      <c r="C8" s="29"/>
      <c r="D8" s="72">
        <v>5.0000000000000001E-3</v>
      </c>
      <c r="E8" s="308">
        <v>58</v>
      </c>
      <c r="F8" s="60">
        <v>0.57999999999999996</v>
      </c>
      <c r="G8" s="75"/>
      <c r="H8" s="51">
        <v>0.12</v>
      </c>
      <c r="I8" s="139"/>
      <c r="J8" s="139"/>
      <c r="K8" s="139"/>
      <c r="L8" s="29"/>
      <c r="M8" s="29"/>
      <c r="N8" s="29"/>
      <c r="O8" s="230"/>
      <c r="P8" s="75"/>
      <c r="Q8" s="51">
        <v>0.13</v>
      </c>
      <c r="R8" s="139"/>
      <c r="S8" s="139"/>
      <c r="T8" s="139"/>
      <c r="U8" s="29"/>
      <c r="V8" s="29"/>
      <c r="W8" s="29"/>
      <c r="X8" s="230"/>
      <c r="Y8" s="75"/>
      <c r="Z8" s="51">
        <v>0.13</v>
      </c>
      <c r="AA8" s="139"/>
      <c r="AB8" s="139"/>
      <c r="AC8" s="139"/>
      <c r="AD8" s="29"/>
      <c r="AE8" s="29"/>
      <c r="AF8" s="29"/>
      <c r="AG8" s="230"/>
      <c r="AH8" s="75"/>
      <c r="AI8" s="51">
        <v>0.12</v>
      </c>
      <c r="AJ8" s="139"/>
      <c r="AK8" s="139"/>
      <c r="AL8" s="139"/>
      <c r="AM8" s="29"/>
      <c r="AN8" s="29"/>
      <c r="AO8" s="29"/>
      <c r="AP8" s="230"/>
      <c r="AQ8" s="75"/>
      <c r="AR8" s="51">
        <v>0.23</v>
      </c>
      <c r="AS8" s="139"/>
      <c r="AT8" s="139"/>
      <c r="AU8" s="139"/>
      <c r="AV8" s="29"/>
      <c r="AW8" s="29"/>
      <c r="AX8" s="29"/>
      <c r="AY8" s="76"/>
      <c r="AZ8" s="75"/>
      <c r="BA8" s="139">
        <v>0.15</v>
      </c>
      <c r="BB8" s="139"/>
      <c r="BC8" s="139"/>
      <c r="BD8" s="139"/>
      <c r="BE8" s="29"/>
      <c r="BF8" s="29"/>
      <c r="BG8" s="29"/>
      <c r="BH8" s="76"/>
      <c r="BI8" s="75"/>
      <c r="BJ8" s="139">
        <v>0.27</v>
      </c>
      <c r="BK8" s="139"/>
      <c r="BL8" s="139"/>
      <c r="BM8" s="139"/>
      <c r="BN8" s="29"/>
      <c r="BO8" s="29"/>
      <c r="BP8" s="29"/>
      <c r="BQ8" s="76"/>
      <c r="BR8" s="75"/>
      <c r="BS8" s="139">
        <v>0.13</v>
      </c>
      <c r="BT8" s="139"/>
      <c r="BU8" s="139"/>
      <c r="BV8" s="139"/>
      <c r="BW8" s="29"/>
      <c r="BX8" s="29"/>
      <c r="BY8" s="29"/>
      <c r="BZ8" s="76"/>
      <c r="CA8" s="75"/>
      <c r="CB8" s="139">
        <v>0.14000000000000001</v>
      </c>
      <c r="CC8" s="139"/>
      <c r="CD8" s="139"/>
      <c r="CE8" s="139"/>
      <c r="CF8" s="29"/>
      <c r="CG8" s="29"/>
      <c r="CH8" s="29"/>
      <c r="CI8" s="76"/>
      <c r="CJ8" s="75"/>
      <c r="CK8" s="139">
        <f t="shared" si="18"/>
        <v>0.17250000000000001</v>
      </c>
      <c r="CL8" s="139"/>
      <c r="CM8" s="139"/>
      <c r="CN8" s="139"/>
      <c r="CO8" s="29"/>
      <c r="CP8" s="29"/>
      <c r="CQ8" s="29"/>
      <c r="CR8" s="76"/>
      <c r="CS8" s="75"/>
      <c r="CT8" s="139">
        <v>0.12</v>
      </c>
      <c r="CU8" s="139"/>
      <c r="CV8" s="139"/>
      <c r="CW8" s="139"/>
      <c r="CX8" s="29"/>
      <c r="CY8" s="29"/>
      <c r="CZ8" s="29"/>
      <c r="DA8" s="76"/>
      <c r="DB8" s="75"/>
      <c r="DC8" s="139">
        <v>0.09</v>
      </c>
      <c r="DD8" s="139"/>
      <c r="DE8" s="139"/>
      <c r="DF8" s="139"/>
      <c r="DG8" s="29"/>
      <c r="DH8" s="29"/>
      <c r="DI8" s="29"/>
      <c r="DJ8" s="76"/>
    </row>
    <row r="9" spans="1:114" x14ac:dyDescent="0.2">
      <c r="A9" s="143" t="s">
        <v>6</v>
      </c>
      <c r="B9" s="5"/>
      <c r="C9" s="29"/>
      <c r="D9" s="72">
        <v>2.5000000000000001E-3</v>
      </c>
      <c r="E9" s="308">
        <v>22</v>
      </c>
      <c r="F9" s="60">
        <v>0.22</v>
      </c>
      <c r="G9" s="75"/>
      <c r="H9" s="51">
        <v>0.8</v>
      </c>
      <c r="I9" s="139"/>
      <c r="J9" s="139"/>
      <c r="K9" s="139"/>
      <c r="L9" s="29"/>
      <c r="M9" s="29"/>
      <c r="N9" s="29"/>
      <c r="O9" s="230"/>
      <c r="P9" s="75"/>
      <c r="Q9" s="51">
        <v>0.64</v>
      </c>
      <c r="R9" s="139"/>
      <c r="S9" s="139"/>
      <c r="T9" s="139"/>
      <c r="U9" s="29"/>
      <c r="V9" s="29"/>
      <c r="W9" s="29"/>
      <c r="X9" s="230"/>
      <c r="Y9" s="75"/>
      <c r="Z9" s="51">
        <v>0.56999999999999995</v>
      </c>
      <c r="AA9" s="139"/>
      <c r="AB9" s="139"/>
      <c r="AC9" s="139"/>
      <c r="AD9" s="29"/>
      <c r="AE9" s="29"/>
      <c r="AF9" s="29"/>
      <c r="AG9" s="230"/>
      <c r="AH9" s="75"/>
      <c r="AI9" s="51">
        <v>0.76</v>
      </c>
      <c r="AJ9" s="139"/>
      <c r="AK9" s="139"/>
      <c r="AL9" s="139"/>
      <c r="AM9" s="29"/>
      <c r="AN9" s="29"/>
      <c r="AO9" s="29"/>
      <c r="AP9" s="230"/>
      <c r="AQ9" s="75"/>
      <c r="AR9" s="51">
        <v>0.65</v>
      </c>
      <c r="AS9" s="139"/>
      <c r="AT9" s="139"/>
      <c r="AU9" s="139"/>
      <c r="AV9" s="29"/>
      <c r="AW9" s="29"/>
      <c r="AX9" s="29"/>
      <c r="AY9" s="76"/>
      <c r="AZ9" s="75"/>
      <c r="BA9" s="139">
        <v>0.61</v>
      </c>
      <c r="BB9" s="139"/>
      <c r="BC9" s="139"/>
      <c r="BD9" s="139"/>
      <c r="BE9" s="29"/>
      <c r="BF9" s="29"/>
      <c r="BG9" s="29"/>
      <c r="BH9" s="76"/>
      <c r="BI9" s="75"/>
      <c r="BJ9" s="139">
        <v>1.1000000000000001</v>
      </c>
      <c r="BK9" s="139"/>
      <c r="BL9" s="139"/>
      <c r="BM9" s="139"/>
      <c r="BN9" s="29"/>
      <c r="BO9" s="29"/>
      <c r="BP9" s="29"/>
      <c r="BQ9" s="76"/>
      <c r="BR9" s="75"/>
      <c r="BS9" s="139">
        <v>1.3</v>
      </c>
      <c r="BT9" s="139"/>
      <c r="BU9" s="139"/>
      <c r="BV9" s="139"/>
      <c r="BW9" s="29"/>
      <c r="BX9" s="29"/>
      <c r="BY9" s="29"/>
      <c r="BZ9" s="76"/>
      <c r="CA9" s="75"/>
      <c r="CB9" s="139">
        <v>1.4</v>
      </c>
      <c r="CC9" s="139"/>
      <c r="CD9" s="139"/>
      <c r="CE9" s="139"/>
      <c r="CF9" s="29"/>
      <c r="CG9" s="29"/>
      <c r="CH9" s="29"/>
      <c r="CI9" s="76"/>
      <c r="CJ9" s="75"/>
      <c r="CK9" s="139">
        <f t="shared" si="18"/>
        <v>1.1025</v>
      </c>
      <c r="CL9" s="139"/>
      <c r="CM9" s="139"/>
      <c r="CN9" s="139"/>
      <c r="CO9" s="29"/>
      <c r="CP9" s="29"/>
      <c r="CQ9" s="29"/>
      <c r="CR9" s="76"/>
      <c r="CS9" s="75"/>
      <c r="CT9" s="139">
        <v>1.1000000000000001</v>
      </c>
      <c r="CU9" s="139"/>
      <c r="CV9" s="139"/>
      <c r="CW9" s="139"/>
      <c r="CX9" s="29"/>
      <c r="CY9" s="29"/>
      <c r="CZ9" s="29"/>
      <c r="DA9" s="76"/>
      <c r="DB9" s="75"/>
      <c r="DC9" s="139">
        <v>1.3</v>
      </c>
      <c r="DD9" s="139"/>
      <c r="DE9" s="139"/>
      <c r="DF9" s="139"/>
      <c r="DG9" s="29"/>
      <c r="DH9" s="29"/>
      <c r="DI9" s="29"/>
      <c r="DJ9" s="76"/>
    </row>
    <row r="10" spans="1:114" ht="17" thickBot="1" x14ac:dyDescent="0.25">
      <c r="A10" s="144" t="s">
        <v>7</v>
      </c>
      <c r="B10" s="498">
        <v>0.5</v>
      </c>
      <c r="C10" s="91"/>
      <c r="D10" s="88">
        <v>0.01</v>
      </c>
      <c r="E10" s="370">
        <v>46</v>
      </c>
      <c r="F10" s="61">
        <v>0.46</v>
      </c>
      <c r="G10" s="233"/>
      <c r="H10" s="241">
        <v>0.02</v>
      </c>
      <c r="I10" s="259">
        <f>ROUND(H10*F10,2)</f>
        <v>0.01</v>
      </c>
      <c r="J10" s="241">
        <f t="shared" si="0"/>
        <v>0.01</v>
      </c>
      <c r="K10" s="241">
        <f t="shared" si="1"/>
        <v>0.03</v>
      </c>
      <c r="L10" s="259"/>
      <c r="M10" s="259"/>
      <c r="N10" s="259"/>
      <c r="O10" s="321"/>
      <c r="P10" s="224"/>
      <c r="Q10" s="241">
        <v>0.02</v>
      </c>
      <c r="R10" s="139">
        <f t="shared" ref="R10" si="25">ROUND(Q10*F10,2)</f>
        <v>0.01</v>
      </c>
      <c r="S10" s="241">
        <f t="shared" si="2"/>
        <v>0.01</v>
      </c>
      <c r="T10" s="241">
        <f t="shared" si="3"/>
        <v>0.03</v>
      </c>
      <c r="U10" s="259"/>
      <c r="V10" s="259"/>
      <c r="W10" s="259"/>
      <c r="X10" s="321"/>
      <c r="Y10" s="224"/>
      <c r="Z10" s="241">
        <v>0.02</v>
      </c>
      <c r="AA10" s="139">
        <f t="shared" ref="AA10" si="26">ROUND(Z10*F10,2)</f>
        <v>0.01</v>
      </c>
      <c r="AB10" s="241">
        <f t="shared" si="4"/>
        <v>0.01</v>
      </c>
      <c r="AC10" s="241">
        <f t="shared" si="5"/>
        <v>0.03</v>
      </c>
      <c r="AD10" s="259"/>
      <c r="AE10" s="259"/>
      <c r="AF10" s="259"/>
      <c r="AG10" s="321"/>
      <c r="AH10" s="224"/>
      <c r="AI10" s="241">
        <v>0.03</v>
      </c>
      <c r="AJ10" s="139">
        <f t="shared" ref="AJ10" si="27">ROUND(AI10*F10,2)</f>
        <v>0.01</v>
      </c>
      <c r="AK10" s="241">
        <f t="shared" si="6"/>
        <v>1.9999999999999997E-2</v>
      </c>
      <c r="AL10" s="241">
        <f t="shared" si="7"/>
        <v>0.04</v>
      </c>
      <c r="AM10" s="259"/>
      <c r="AN10" s="259"/>
      <c r="AO10" s="259"/>
      <c r="AP10" s="321"/>
      <c r="AQ10" s="36"/>
      <c r="AR10" s="62">
        <v>0.05</v>
      </c>
      <c r="AS10" s="139">
        <f t="shared" ref="AS10" si="28">ROUND(AR10*F10,2)</f>
        <v>0.02</v>
      </c>
      <c r="AT10" s="62">
        <f t="shared" si="8"/>
        <v>3.0000000000000002E-2</v>
      </c>
      <c r="AU10" s="62">
        <f t="shared" si="9"/>
        <v>7.0000000000000007E-2</v>
      </c>
      <c r="AV10" s="140"/>
      <c r="AW10" s="140"/>
      <c r="AX10" s="140"/>
      <c r="AY10" s="57"/>
      <c r="AZ10" s="224"/>
      <c r="BA10" s="241">
        <v>0.01</v>
      </c>
      <c r="BB10" s="71">
        <f>ROUND(BA10*F10,3)</f>
        <v>5.0000000000000001E-3</v>
      </c>
      <c r="BC10" s="155">
        <f t="shared" si="10"/>
        <v>5.0000000000000001E-3</v>
      </c>
      <c r="BD10" s="155">
        <f t="shared" si="11"/>
        <v>1.4999999999999999E-2</v>
      </c>
      <c r="BE10" s="259"/>
      <c r="BF10" s="259"/>
      <c r="BG10" s="259"/>
      <c r="BH10" s="225"/>
      <c r="BI10" s="224"/>
      <c r="BJ10" s="241">
        <v>0.01</v>
      </c>
      <c r="BK10" s="139">
        <f>ROUND(BJ10*F10,3)</f>
        <v>5.0000000000000001E-3</v>
      </c>
      <c r="BL10" s="52">
        <f>BJ10-BK10</f>
        <v>5.0000000000000001E-3</v>
      </c>
      <c r="BM10" s="52">
        <f t="shared" si="13"/>
        <v>1.4999999999999999E-2</v>
      </c>
      <c r="BN10" s="259"/>
      <c r="BO10" s="259"/>
      <c r="BP10" s="259"/>
      <c r="BQ10" s="225"/>
      <c r="BR10" s="224"/>
      <c r="BS10" s="241">
        <v>0.01</v>
      </c>
      <c r="BT10" s="139">
        <f>ROUND(BS10*F10,3)</f>
        <v>5.0000000000000001E-3</v>
      </c>
      <c r="BU10" s="52">
        <f t="shared" si="14"/>
        <v>5.0000000000000001E-3</v>
      </c>
      <c r="BV10" s="52">
        <f t="shared" si="15"/>
        <v>1.4999999999999999E-2</v>
      </c>
      <c r="BW10" s="259"/>
      <c r="BX10" s="259"/>
      <c r="BY10" s="259"/>
      <c r="BZ10" s="225"/>
      <c r="CA10" s="224"/>
      <c r="CB10" s="241">
        <v>0.01</v>
      </c>
      <c r="CC10" s="71">
        <f>ROUND(CB10*F10,3)</f>
        <v>5.0000000000000001E-3</v>
      </c>
      <c r="CD10" s="52">
        <f t="shared" si="16"/>
        <v>5.0000000000000001E-3</v>
      </c>
      <c r="CE10" s="52">
        <f t="shared" si="17"/>
        <v>1.4999999999999999E-2</v>
      </c>
      <c r="CF10" s="259"/>
      <c r="CG10" s="259"/>
      <c r="CH10" s="259"/>
      <c r="CI10" s="225"/>
      <c r="CJ10" s="224"/>
      <c r="CK10" s="52">
        <f t="shared" si="18"/>
        <v>0.01</v>
      </c>
      <c r="CL10" s="139">
        <f>ROUND(CK10*F10,3)</f>
        <v>5.0000000000000001E-3</v>
      </c>
      <c r="CM10" s="52">
        <f t="shared" si="19"/>
        <v>5.0000000000000001E-3</v>
      </c>
      <c r="CN10" s="52">
        <f t="shared" si="20"/>
        <v>1.4999999999999999E-2</v>
      </c>
      <c r="CO10" s="259"/>
      <c r="CP10" s="259"/>
      <c r="CQ10" s="259"/>
      <c r="CR10" s="225"/>
      <c r="CS10" s="224"/>
      <c r="CT10" s="241">
        <v>0.02</v>
      </c>
      <c r="CU10" s="139">
        <f t="shared" ref="CU10" si="29">ROUND(CT10*F10,2)</f>
        <v>0.01</v>
      </c>
      <c r="CV10" s="52">
        <f t="shared" si="21"/>
        <v>0.01</v>
      </c>
      <c r="CW10" s="52">
        <f t="shared" si="22"/>
        <v>0.03</v>
      </c>
      <c r="CX10" s="259"/>
      <c r="CY10" s="259"/>
      <c r="CZ10" s="259"/>
      <c r="DA10" s="225"/>
      <c r="DB10" s="224"/>
      <c r="DC10" s="241">
        <v>0.23</v>
      </c>
      <c r="DD10" s="139">
        <f t="shared" ref="DD10" si="30">ROUND(DC10*F10,2)</f>
        <v>0.11</v>
      </c>
      <c r="DE10" s="52">
        <f t="shared" si="23"/>
        <v>0.12000000000000001</v>
      </c>
      <c r="DF10" s="52">
        <f t="shared" si="24"/>
        <v>0.34</v>
      </c>
      <c r="DG10" s="259"/>
      <c r="DH10" s="259"/>
      <c r="DI10" s="259"/>
      <c r="DJ10" s="225"/>
    </row>
    <row r="11" spans="1:114" s="392" customFormat="1" ht="48" x14ac:dyDescent="0.2">
      <c r="A11" s="512" t="s">
        <v>40</v>
      </c>
      <c r="B11" s="510">
        <v>3.5</v>
      </c>
      <c r="C11" s="269"/>
      <c r="D11" s="283"/>
      <c r="E11" s="299"/>
      <c r="F11" s="299"/>
      <c r="G11" s="527"/>
      <c r="H11" s="555"/>
      <c r="I11" s="525"/>
      <c r="J11" s="525"/>
      <c r="K11" s="525"/>
      <c r="L11" s="556">
        <f>ROUND(SUM(L12:L28),1)</f>
        <v>1.1000000000000001</v>
      </c>
      <c r="M11" s="555">
        <f>ROUND(SUM(M12:M28),1)</f>
        <v>0.3</v>
      </c>
      <c r="N11" s="556">
        <f>L11-M11</f>
        <v>0.8</v>
      </c>
      <c r="O11" s="557">
        <f>L11+M11</f>
        <v>1.4000000000000001</v>
      </c>
      <c r="P11" s="558"/>
      <c r="Q11" s="555"/>
      <c r="R11" s="525"/>
      <c r="S11" s="525"/>
      <c r="T11" s="525"/>
      <c r="U11" s="556">
        <f>ROUND(SUM(U12:U28),1)</f>
        <v>0.9</v>
      </c>
      <c r="V11" s="555">
        <f t="shared" ref="V11" si="31">ROUND(SUM(V12:V28),1)</f>
        <v>0.2</v>
      </c>
      <c r="W11" s="556">
        <f>U11-V11</f>
        <v>0.7</v>
      </c>
      <c r="X11" s="556">
        <f>U11+V11</f>
        <v>1.1000000000000001</v>
      </c>
      <c r="Y11" s="558"/>
      <c r="Z11" s="559"/>
      <c r="AA11" s="525"/>
      <c r="AB11" s="525"/>
      <c r="AC11" s="525"/>
      <c r="AD11" s="608">
        <f>ROUND(SUM(AD12:AD28),1)</f>
        <v>1.1000000000000001</v>
      </c>
      <c r="AE11" s="559">
        <f t="shared" ref="AE11" si="32">ROUND(SUM(AE12:AE28),1)</f>
        <v>0.3</v>
      </c>
      <c r="AF11" s="608">
        <f>AD11-AE11</f>
        <v>0.8</v>
      </c>
      <c r="AG11" s="608">
        <f>AD11+AE11</f>
        <v>1.4000000000000001</v>
      </c>
      <c r="AH11" s="561"/>
      <c r="AI11" s="559"/>
      <c r="AJ11" s="525"/>
      <c r="AK11" s="525"/>
      <c r="AL11" s="525"/>
      <c r="AM11" s="608">
        <f>ROUND(SUM(AM12:AM28),1)</f>
        <v>1.4</v>
      </c>
      <c r="AN11" s="559">
        <f t="shared" ref="AN11" si="33">ROUND(SUM(AN12:AN28),1)</f>
        <v>0.4</v>
      </c>
      <c r="AO11" s="608">
        <f>AM11-AN11</f>
        <v>0.99999999999999989</v>
      </c>
      <c r="AP11" s="608">
        <f>AM11+AN11</f>
        <v>1.7999999999999998</v>
      </c>
      <c r="AQ11" s="561"/>
      <c r="AR11" s="555"/>
      <c r="AS11" s="525"/>
      <c r="AT11" s="525"/>
      <c r="AU11" s="525"/>
      <c r="AV11" s="556">
        <f>ROUND(SUM(AV12:AV28),1)</f>
        <v>1.2</v>
      </c>
      <c r="AW11" s="555">
        <f t="shared" ref="AW11" si="34">ROUND(SUM(AW12:AW28),1)</f>
        <v>0.3</v>
      </c>
      <c r="AX11" s="556">
        <f>AV11-AW11</f>
        <v>0.89999999999999991</v>
      </c>
      <c r="AY11" s="556">
        <f>AV11+AW11</f>
        <v>1.5</v>
      </c>
      <c r="AZ11" s="558"/>
      <c r="BA11" s="555"/>
      <c r="BB11" s="525"/>
      <c r="BC11" s="525"/>
      <c r="BD11" s="525"/>
      <c r="BE11" s="556">
        <f>ROUND(SUM(BE12:BE28),1)</f>
        <v>0.6</v>
      </c>
      <c r="BF11" s="555">
        <f t="shared" ref="BF11" si="35">ROUND(SUM(BF12:BF28),1)</f>
        <v>0.1</v>
      </c>
      <c r="BG11" s="556">
        <f>BE11-BF11</f>
        <v>0.5</v>
      </c>
      <c r="BH11" s="556">
        <f>BE11+BF11</f>
        <v>0.7</v>
      </c>
      <c r="BI11" s="558"/>
      <c r="BJ11" s="555"/>
      <c r="BK11" s="525"/>
      <c r="BL11" s="525"/>
      <c r="BM11" s="525"/>
      <c r="BN11" s="556">
        <f>ROUND(SUM(BN12:BN28),1)</f>
        <v>0.7</v>
      </c>
      <c r="BO11" s="555">
        <f t="shared" ref="BO11" si="36">ROUND(SUM(BO12:BO28),1)</f>
        <v>0.2</v>
      </c>
      <c r="BP11" s="556">
        <f>BN11-BO11</f>
        <v>0.49999999999999994</v>
      </c>
      <c r="BQ11" s="556">
        <f>BN11+BO11</f>
        <v>0.89999999999999991</v>
      </c>
      <c r="BR11" s="558"/>
      <c r="BS11" s="555"/>
      <c r="BT11" s="525"/>
      <c r="BU11" s="525"/>
      <c r="BV11" s="525"/>
      <c r="BW11" s="556">
        <f>ROUND(SUM(BW12:BW28),1)</f>
        <v>0.8</v>
      </c>
      <c r="BX11" s="555">
        <f t="shared" ref="BX11" si="37">ROUND(SUM(BX12:BX28),1)</f>
        <v>0.2</v>
      </c>
      <c r="BY11" s="556">
        <f>BW11-BX11</f>
        <v>0.60000000000000009</v>
      </c>
      <c r="BZ11" s="556">
        <f>BW11+BX11</f>
        <v>1</v>
      </c>
      <c r="CA11" s="558"/>
      <c r="CB11" s="555"/>
      <c r="CC11" s="525"/>
      <c r="CD11" s="525"/>
      <c r="CE11" s="525"/>
      <c r="CF11" s="556">
        <f>ROUND(SUM(CF12:CF28),1)</f>
        <v>0.9</v>
      </c>
      <c r="CG11" s="555">
        <f t="shared" ref="CG11" si="38">ROUND(SUM(CG12:CG28),1)</f>
        <v>0.2</v>
      </c>
      <c r="CH11" s="556">
        <f>CF11-CG11</f>
        <v>0.7</v>
      </c>
      <c r="CI11" s="556">
        <f>CF11+CG11</f>
        <v>1.1000000000000001</v>
      </c>
      <c r="CJ11" s="558"/>
      <c r="CK11" s="555"/>
      <c r="CL11" s="525"/>
      <c r="CM11" s="525"/>
      <c r="CN11" s="525"/>
      <c r="CO11" s="556">
        <f>ROUND(SUM(CO12:CO28),1)</f>
        <v>0.7</v>
      </c>
      <c r="CP11" s="555">
        <f t="shared" ref="CP11" si="39">ROUND(SUM(CP12:CP28),1)</f>
        <v>0.2</v>
      </c>
      <c r="CQ11" s="556">
        <f>CO11-CP11</f>
        <v>0.49999999999999994</v>
      </c>
      <c r="CR11" s="556">
        <f>CO11+CP11</f>
        <v>0.89999999999999991</v>
      </c>
      <c r="CS11" s="558"/>
      <c r="CT11" s="555"/>
      <c r="CU11" s="525"/>
      <c r="CV11" s="525"/>
      <c r="CW11" s="525"/>
      <c r="CX11" s="556">
        <f>ROUND(SUM(CX12:CX28),1)</f>
        <v>1</v>
      </c>
      <c r="CY11" s="555">
        <f t="shared" ref="CY11" si="40">ROUND(SUM(CY12:CY28),1)</f>
        <v>0.3</v>
      </c>
      <c r="CZ11" s="556">
        <f>CX11-CY11</f>
        <v>0.7</v>
      </c>
      <c r="DA11" s="556">
        <f>CX11+CY11</f>
        <v>1.3</v>
      </c>
      <c r="DB11" s="558"/>
      <c r="DC11" s="555"/>
      <c r="DD11" s="525"/>
      <c r="DE11" s="525"/>
      <c r="DF11" s="525"/>
      <c r="DG11" s="556">
        <f>ROUND(SUM(DG12:DG28),1)</f>
        <v>2.2000000000000002</v>
      </c>
      <c r="DH11" s="555">
        <f t="shared" ref="DH11" si="41">ROUND(SUM(DH12:DH28),1)</f>
        <v>0.5</v>
      </c>
      <c r="DI11" s="556">
        <f>DG11-DH11</f>
        <v>1.7000000000000002</v>
      </c>
      <c r="DJ11" s="556">
        <f>DG11+DH11</f>
        <v>2.7</v>
      </c>
    </row>
    <row r="12" spans="1:114" x14ac:dyDescent="0.2">
      <c r="A12" s="511" t="s">
        <v>21</v>
      </c>
      <c r="B12" s="243"/>
      <c r="C12" s="12">
        <v>0.01</v>
      </c>
      <c r="D12" s="175">
        <v>0.26500000000000001</v>
      </c>
      <c r="E12" s="310">
        <v>25</v>
      </c>
      <c r="F12" s="168">
        <v>0.25</v>
      </c>
      <c r="G12" s="19" t="s">
        <v>50</v>
      </c>
      <c r="H12" s="181">
        <v>0.25700000000000001</v>
      </c>
      <c r="I12" s="72">
        <f t="shared" ref="I12:I69" si="42">H12*F12</f>
        <v>6.4250000000000002E-2</v>
      </c>
      <c r="J12" s="72">
        <f t="shared" si="0"/>
        <v>0.19275</v>
      </c>
      <c r="K12" s="72">
        <f t="shared" si="1"/>
        <v>0.32125000000000004</v>
      </c>
      <c r="L12" s="181">
        <f>C12*H12</f>
        <v>2.5700000000000002E-3</v>
      </c>
      <c r="M12" s="371">
        <f>I12*C12</f>
        <v>6.4250000000000006E-4</v>
      </c>
      <c r="N12" s="181">
        <f>J12*C12</f>
        <v>1.9275000000000002E-3</v>
      </c>
      <c r="O12" s="322">
        <f>K12*C12</f>
        <v>3.2125000000000005E-3</v>
      </c>
      <c r="P12" s="94" t="s">
        <v>50</v>
      </c>
      <c r="Q12" s="92">
        <v>0.214</v>
      </c>
      <c r="R12" s="72">
        <f>Q12*F12</f>
        <v>5.3499999999999999E-2</v>
      </c>
      <c r="S12" s="72">
        <f>Q12-R12</f>
        <v>0.1605</v>
      </c>
      <c r="T12" s="72">
        <f>Q12+R12</f>
        <v>0.26750000000000002</v>
      </c>
      <c r="U12" s="92">
        <f>Q12*C12</f>
        <v>2.14E-3</v>
      </c>
      <c r="V12" s="379">
        <f>R12*C12</f>
        <v>5.3499999999999999E-4</v>
      </c>
      <c r="W12" s="92">
        <f>S12*C12</f>
        <v>1.6050000000000001E-3</v>
      </c>
      <c r="X12" s="135">
        <f>T12*C12</f>
        <v>2.6750000000000003E-3</v>
      </c>
      <c r="Y12" s="94" t="s">
        <v>50</v>
      </c>
      <c r="Z12" s="92">
        <v>0.26100000000000001</v>
      </c>
      <c r="AA12" s="72">
        <f>Z12*F12</f>
        <v>6.5250000000000002E-2</v>
      </c>
      <c r="AB12" s="72">
        <f>Z12-AA12</f>
        <v>0.19575000000000001</v>
      </c>
      <c r="AC12" s="72">
        <f>Z12+AA12</f>
        <v>0.32625000000000004</v>
      </c>
      <c r="AD12" s="92">
        <f>Z12*C12</f>
        <v>2.6100000000000003E-3</v>
      </c>
      <c r="AE12" s="379">
        <f>AA12*C12</f>
        <v>6.5250000000000009E-4</v>
      </c>
      <c r="AF12" s="92">
        <f>AB12*C12</f>
        <v>1.9575E-3</v>
      </c>
      <c r="AG12" s="135">
        <f>AC12*C12</f>
        <v>3.2625000000000006E-3</v>
      </c>
      <c r="AH12" s="1371" t="s">
        <v>50</v>
      </c>
      <c r="AI12" s="1556">
        <v>0.251</v>
      </c>
      <c r="AJ12" s="72">
        <f>AI12*F12</f>
        <v>6.275E-2</v>
      </c>
      <c r="AK12" s="72">
        <f>AI12-AJ12</f>
        <v>0.18825</v>
      </c>
      <c r="AL12" s="72">
        <f>AI12+AJ12</f>
        <v>0.31374999999999997</v>
      </c>
      <c r="AM12" s="92">
        <f>AI12*C12</f>
        <v>2.5100000000000001E-3</v>
      </c>
      <c r="AN12" s="379">
        <f>AJ12*C12</f>
        <v>6.2750000000000002E-4</v>
      </c>
      <c r="AO12" s="92">
        <f>AK12*C12</f>
        <v>1.8825000000000001E-3</v>
      </c>
      <c r="AP12" s="95">
        <f>AL12*C12</f>
        <v>3.1374999999999997E-3</v>
      </c>
      <c r="AQ12" s="94" t="s">
        <v>50</v>
      </c>
      <c r="AR12" s="92">
        <v>0.26500000000000001</v>
      </c>
      <c r="AS12" s="72">
        <f t="shared" ref="AS12:AS69" si="43">AR12*F12</f>
        <v>6.6250000000000003E-2</v>
      </c>
      <c r="AT12" s="72">
        <f t="shared" si="8"/>
        <v>0.19875000000000001</v>
      </c>
      <c r="AU12" s="72">
        <f t="shared" si="9"/>
        <v>0.33125000000000004</v>
      </c>
      <c r="AV12" s="92">
        <f t="shared" ref="AV12:AV28" si="44">C12*AR12</f>
        <v>2.65E-3</v>
      </c>
      <c r="AW12" s="379">
        <f>AS12*C12</f>
        <v>6.625E-4</v>
      </c>
      <c r="AX12" s="92">
        <f>AT12*C12</f>
        <v>1.9875000000000001E-3</v>
      </c>
      <c r="AY12" s="95">
        <f>AU12*C12</f>
        <v>3.3125000000000003E-3</v>
      </c>
      <c r="AZ12" s="94" t="s">
        <v>50</v>
      </c>
      <c r="BA12" s="92">
        <v>0.23499999999999999</v>
      </c>
      <c r="BB12" s="72">
        <f>BA12*F12</f>
        <v>5.8749999999999997E-2</v>
      </c>
      <c r="BC12" s="72">
        <f>BA12-BB12</f>
        <v>0.17624999999999999</v>
      </c>
      <c r="BD12" s="72">
        <f>BA12+BB12</f>
        <v>0.29374999999999996</v>
      </c>
      <c r="BE12" s="92">
        <f>BA12*C12</f>
        <v>2.3500000000000001E-3</v>
      </c>
      <c r="BF12" s="92">
        <f>BB12*C12</f>
        <v>5.8750000000000002E-4</v>
      </c>
      <c r="BG12" s="92">
        <f>BC12*C12</f>
        <v>1.7625E-3</v>
      </c>
      <c r="BH12" s="95">
        <f>BD12*C12</f>
        <v>2.9374999999999996E-3</v>
      </c>
      <c r="BI12" s="94" t="s">
        <v>50</v>
      </c>
      <c r="BJ12" s="92">
        <v>0.248</v>
      </c>
      <c r="BK12" s="72">
        <f>BJ12*F12</f>
        <v>6.2E-2</v>
      </c>
      <c r="BL12" s="72">
        <f>BJ12-BK12</f>
        <v>0.186</v>
      </c>
      <c r="BM12" s="72">
        <f>BJ12+BK12</f>
        <v>0.31</v>
      </c>
      <c r="BN12" s="92">
        <f>BJ12*C12</f>
        <v>2.48E-3</v>
      </c>
      <c r="BO12" s="92">
        <f>BK12*C12</f>
        <v>6.2E-4</v>
      </c>
      <c r="BP12" s="92">
        <f>BL12*C12</f>
        <v>1.8600000000000001E-3</v>
      </c>
      <c r="BQ12" s="95">
        <f>BM12*C12</f>
        <v>3.0999999999999999E-3</v>
      </c>
      <c r="BR12" s="94" t="s">
        <v>50</v>
      </c>
      <c r="BS12" s="92">
        <v>0.26500000000000001</v>
      </c>
      <c r="BT12" s="72">
        <f>BS12*F12</f>
        <v>6.6250000000000003E-2</v>
      </c>
      <c r="BU12" s="72">
        <f>BS12-BT12</f>
        <v>0.19875000000000001</v>
      </c>
      <c r="BV12" s="72">
        <f>BS12+BT12</f>
        <v>0.33125000000000004</v>
      </c>
      <c r="BW12" s="92">
        <f>BS12*C12</f>
        <v>2.65E-3</v>
      </c>
      <c r="BX12" s="92">
        <f>BT12*C12</f>
        <v>6.625E-4</v>
      </c>
      <c r="BY12" s="92">
        <f>BU12*C12</f>
        <v>1.9875000000000001E-3</v>
      </c>
      <c r="BZ12" s="95">
        <f>BV12*C12</f>
        <v>3.3125000000000003E-3</v>
      </c>
      <c r="CA12" s="94" t="s">
        <v>50</v>
      </c>
      <c r="CB12" s="92">
        <v>0.26400000000000001</v>
      </c>
      <c r="CC12" s="72">
        <f>CB12*F12</f>
        <v>6.6000000000000003E-2</v>
      </c>
      <c r="CD12" s="72">
        <f>CB12-CC12</f>
        <v>0.19800000000000001</v>
      </c>
      <c r="CE12" s="72">
        <f>CB12+CC12</f>
        <v>0.33</v>
      </c>
      <c r="CF12" s="92">
        <f>CB12*C12</f>
        <v>2.64E-3</v>
      </c>
      <c r="CG12" s="379">
        <f>CC12*C12</f>
        <v>6.6E-4</v>
      </c>
      <c r="CH12" s="92">
        <f>CD12*C12</f>
        <v>1.98E-3</v>
      </c>
      <c r="CI12" s="95">
        <f>CE12*C12</f>
        <v>3.3000000000000004E-3</v>
      </c>
      <c r="CJ12" s="94"/>
      <c r="CK12" s="92">
        <f t="shared" ref="CK12" si="45">SUM(BA12,BJ12,BS12,CB12)/4</f>
        <v>0.253</v>
      </c>
      <c r="CL12" s="92">
        <f>CK12*F12</f>
        <v>6.3250000000000001E-2</v>
      </c>
      <c r="CM12" s="92">
        <f>CK12-CL12</f>
        <v>0.18975</v>
      </c>
      <c r="CN12" s="92">
        <f>CK12+CL12</f>
        <v>0.31625000000000003</v>
      </c>
      <c r="CO12" s="92">
        <f>CK12*C12</f>
        <v>2.5300000000000001E-3</v>
      </c>
      <c r="CP12" s="379">
        <f>CL12*C12</f>
        <v>6.3250000000000003E-4</v>
      </c>
      <c r="CQ12" s="92">
        <f>CM12*C12</f>
        <v>1.8975000000000001E-3</v>
      </c>
      <c r="CR12" s="92">
        <f>CN12*C12</f>
        <v>3.1625000000000004E-3</v>
      </c>
      <c r="CS12" s="94" t="s">
        <v>50</v>
      </c>
      <c r="CT12" s="92">
        <v>0.24199999999999999</v>
      </c>
      <c r="CU12" s="72">
        <f>CT12*F12</f>
        <v>6.0499999999999998E-2</v>
      </c>
      <c r="CV12" s="72">
        <f>CT12-CU12</f>
        <v>0.18149999999999999</v>
      </c>
      <c r="CW12" s="72">
        <f>CT12+CU12</f>
        <v>0.30249999999999999</v>
      </c>
      <c r="CX12" s="92">
        <f>CT12*C12</f>
        <v>2.4199999999999998E-3</v>
      </c>
      <c r="CY12" s="379">
        <f>CU12*C12</f>
        <v>6.0499999999999996E-4</v>
      </c>
      <c r="CZ12" s="92">
        <f>CV12*C12</f>
        <v>1.815E-3</v>
      </c>
      <c r="DA12" s="95">
        <f>CW12*C12</f>
        <v>3.0249999999999999E-3</v>
      </c>
      <c r="DB12" s="1363" t="s">
        <v>50</v>
      </c>
      <c r="DC12" s="14">
        <v>0.23899999999999999</v>
      </c>
      <c r="DD12" s="72">
        <f>DC12*F12</f>
        <v>5.9749999999999998E-2</v>
      </c>
      <c r="DE12" s="72">
        <f>DC12-DD12</f>
        <v>0.17924999999999999</v>
      </c>
      <c r="DF12" s="72">
        <f>DC12+DD12</f>
        <v>0.29874999999999996</v>
      </c>
      <c r="DG12" s="92">
        <f>DC12*C12</f>
        <v>2.3899999999999998E-3</v>
      </c>
      <c r="DH12" s="379">
        <f>DD12*C12</f>
        <v>5.9749999999999994E-4</v>
      </c>
      <c r="DI12" s="92">
        <f>DE12*C12</f>
        <v>1.7925E-3</v>
      </c>
      <c r="DJ12" s="95">
        <f>DF12*C12</f>
        <v>2.9874999999999997E-3</v>
      </c>
    </row>
    <row r="13" spans="1:114" x14ac:dyDescent="0.2">
      <c r="A13" s="511" t="s">
        <v>30</v>
      </c>
      <c r="B13" s="243"/>
      <c r="C13" s="12">
        <v>0.01</v>
      </c>
      <c r="D13" s="175">
        <v>0.26500000000000001</v>
      </c>
      <c r="E13" s="310">
        <v>25</v>
      </c>
      <c r="F13" s="168">
        <v>0.25</v>
      </c>
      <c r="G13" s="19" t="s">
        <v>50</v>
      </c>
      <c r="H13" s="181">
        <v>0.18</v>
      </c>
      <c r="I13" s="72">
        <f t="shared" si="42"/>
        <v>4.4999999999999998E-2</v>
      </c>
      <c r="J13" s="72">
        <f t="shared" si="0"/>
        <v>0.13500000000000001</v>
      </c>
      <c r="K13" s="72">
        <f t="shared" si="1"/>
        <v>0.22499999999999998</v>
      </c>
      <c r="L13" s="181">
        <f t="shared" ref="L13:L28" si="46">C13*H13</f>
        <v>1.8E-3</v>
      </c>
      <c r="M13" s="371">
        <f t="shared" ref="M13:M44" si="47">I13*C13</f>
        <v>4.4999999999999999E-4</v>
      </c>
      <c r="N13" s="181">
        <f t="shared" ref="N13:N44" si="48">J13*C13</f>
        <v>1.3500000000000001E-3</v>
      </c>
      <c r="O13" s="322">
        <f t="shared" ref="O13:O44" si="49">K13*C13</f>
        <v>2.2499999999999998E-3</v>
      </c>
      <c r="P13" s="94" t="s">
        <v>50</v>
      </c>
      <c r="Q13" s="92">
        <v>0.15</v>
      </c>
      <c r="R13" s="72">
        <f t="shared" ref="R13:R28" si="50">Q13*F13</f>
        <v>3.7499999999999999E-2</v>
      </c>
      <c r="S13" s="72">
        <f t="shared" ref="S13:S28" si="51">Q13-R13</f>
        <v>0.11249999999999999</v>
      </c>
      <c r="T13" s="72">
        <f t="shared" ref="T13:T28" si="52">Q13+R13</f>
        <v>0.1875</v>
      </c>
      <c r="U13" s="92">
        <f t="shared" ref="U13:U28" si="53">Q13*C13</f>
        <v>1.5E-3</v>
      </c>
      <c r="V13" s="379">
        <f t="shared" ref="V13:V28" si="54">R13*C13</f>
        <v>3.7500000000000001E-4</v>
      </c>
      <c r="W13" s="92">
        <f t="shared" ref="W13:W28" si="55">S13*C13</f>
        <v>1.1249999999999999E-3</v>
      </c>
      <c r="X13" s="135">
        <f t="shared" ref="X13:X28" si="56">T13*C13</f>
        <v>1.8749999999999999E-3</v>
      </c>
      <c r="Y13" s="94" t="s">
        <v>50</v>
      </c>
      <c r="Z13" s="92">
        <v>0.183</v>
      </c>
      <c r="AA13" s="72">
        <f t="shared" ref="AA13:AA28" si="57">Z13*F13</f>
        <v>4.5749999999999999E-2</v>
      </c>
      <c r="AB13" s="72">
        <f t="shared" ref="AB13:AB28" si="58">Z13-AA13</f>
        <v>0.13724999999999998</v>
      </c>
      <c r="AC13" s="72">
        <f t="shared" ref="AC13:AC28" si="59">Z13+AA13</f>
        <v>0.22875000000000001</v>
      </c>
      <c r="AD13" s="92">
        <f t="shared" ref="AD13:AD28" si="60">Z13*C13</f>
        <v>1.83E-3</v>
      </c>
      <c r="AE13" s="379">
        <f t="shared" ref="AE13:AE28" si="61">AA13*C13</f>
        <v>4.5750000000000001E-4</v>
      </c>
      <c r="AF13" s="92">
        <f t="shared" ref="AF13:AF28" si="62">AB13*C13</f>
        <v>1.3724999999999998E-3</v>
      </c>
      <c r="AG13" s="135">
        <f t="shared" ref="AG13:AG28" si="63">AC13*C13</f>
        <v>2.2875E-3</v>
      </c>
      <c r="AH13" s="1371" t="s">
        <v>50</v>
      </c>
      <c r="AI13" s="1556">
        <v>0.17599999999999999</v>
      </c>
      <c r="AJ13" s="72">
        <f t="shared" ref="AJ13:AJ28" si="64">AI13*F13</f>
        <v>4.3999999999999997E-2</v>
      </c>
      <c r="AK13" s="72">
        <f t="shared" ref="AK13:AK28" si="65">AI13-AJ13</f>
        <v>0.13200000000000001</v>
      </c>
      <c r="AL13" s="72">
        <f t="shared" ref="AL13:AL28" si="66">AI13+AJ13</f>
        <v>0.21999999999999997</v>
      </c>
      <c r="AM13" s="92">
        <f t="shared" ref="AM13:AM28" si="67">AI13*C13</f>
        <v>1.7599999999999998E-3</v>
      </c>
      <c r="AN13" s="379">
        <f t="shared" ref="AN13:AN28" si="68">AJ13*C13</f>
        <v>4.3999999999999996E-4</v>
      </c>
      <c r="AO13" s="92">
        <f t="shared" ref="AO13:AO28" si="69">AK13*C13</f>
        <v>1.32E-3</v>
      </c>
      <c r="AP13" s="95">
        <f t="shared" ref="AP13:AP28" si="70">AL13*C13</f>
        <v>2.1999999999999997E-3</v>
      </c>
      <c r="AQ13" s="94"/>
      <c r="AR13" s="92">
        <v>0.23</v>
      </c>
      <c r="AS13" s="72">
        <f t="shared" si="43"/>
        <v>5.7500000000000002E-2</v>
      </c>
      <c r="AT13" s="72">
        <f t="shared" si="8"/>
        <v>0.17250000000000001</v>
      </c>
      <c r="AU13" s="72">
        <f t="shared" si="9"/>
        <v>0.28750000000000003</v>
      </c>
      <c r="AV13" s="92">
        <f t="shared" si="44"/>
        <v>2.3E-3</v>
      </c>
      <c r="AW13" s="379">
        <f t="shared" ref="AW13:AW44" si="71">AS13*C13</f>
        <v>5.7499999999999999E-4</v>
      </c>
      <c r="AX13" s="92">
        <f t="shared" ref="AX13:AX44" si="72">AT13*C13</f>
        <v>1.7250000000000002E-3</v>
      </c>
      <c r="AY13" s="95">
        <f t="shared" ref="AY13:AY44" si="73">AU13*C13</f>
        <v>2.8750000000000004E-3</v>
      </c>
      <c r="AZ13" s="94" t="s">
        <v>50</v>
      </c>
      <c r="BA13" s="92">
        <v>0.16500000000000001</v>
      </c>
      <c r="BB13" s="72">
        <f t="shared" ref="BB13:BB28" si="74">BA13*F13</f>
        <v>4.1250000000000002E-2</v>
      </c>
      <c r="BC13" s="72">
        <f t="shared" ref="BC13:BC28" si="75">BA13-BB13</f>
        <v>0.12375</v>
      </c>
      <c r="BD13" s="72">
        <f t="shared" ref="BD13:BD28" si="76">BA13+BB13</f>
        <v>0.20625000000000002</v>
      </c>
      <c r="BE13" s="92">
        <f t="shared" ref="BE13:BE28" si="77">BA13*C13</f>
        <v>1.6500000000000002E-3</v>
      </c>
      <c r="BF13" s="92">
        <f t="shared" ref="BF13:BF28" si="78">BB13*C13</f>
        <v>4.1250000000000005E-4</v>
      </c>
      <c r="BG13" s="92">
        <f t="shared" ref="BG13:BG28" si="79">BC13*C13</f>
        <v>1.2375000000000001E-3</v>
      </c>
      <c r="BH13" s="95">
        <f t="shared" ref="BH13:BH28" si="80">BD13*C13</f>
        <v>2.0625000000000001E-3</v>
      </c>
      <c r="BI13" s="94" t="s">
        <v>50</v>
      </c>
      <c r="BJ13" s="92">
        <v>0.17399999999999999</v>
      </c>
      <c r="BK13" s="72">
        <f t="shared" ref="BK13:BK28" si="81">BJ13*F13</f>
        <v>4.3499999999999997E-2</v>
      </c>
      <c r="BL13" s="72">
        <f t="shared" ref="BL13:BL28" si="82">BJ13-BK13</f>
        <v>0.1305</v>
      </c>
      <c r="BM13" s="72">
        <f t="shared" ref="BM13:BM28" si="83">BJ13+BK13</f>
        <v>0.21749999999999997</v>
      </c>
      <c r="BN13" s="92">
        <f t="shared" ref="BN13:BN28" si="84">BJ13*C13</f>
        <v>1.74E-3</v>
      </c>
      <c r="BO13" s="92">
        <f t="shared" ref="BO13:BO28" si="85">BK13*C13</f>
        <v>4.35E-4</v>
      </c>
      <c r="BP13" s="92">
        <f t="shared" ref="BP13:BP28" si="86">BL13*C13</f>
        <v>1.3050000000000002E-3</v>
      </c>
      <c r="BQ13" s="95">
        <f t="shared" ref="BQ13:BQ28" si="87">BM13*C13</f>
        <v>2.1749999999999999E-3</v>
      </c>
      <c r="BR13" s="94" t="s">
        <v>50</v>
      </c>
      <c r="BS13" s="92">
        <v>0.185</v>
      </c>
      <c r="BT13" s="72">
        <f t="shared" ref="BT13:BT28" si="88">BS13*F13</f>
        <v>4.6249999999999999E-2</v>
      </c>
      <c r="BU13" s="72">
        <f t="shared" ref="BU13:BU28" si="89">BS13-BT13</f>
        <v>0.13874999999999998</v>
      </c>
      <c r="BV13" s="72">
        <f t="shared" ref="BV13:BV28" si="90">BS13+BT13</f>
        <v>0.23125000000000001</v>
      </c>
      <c r="BW13" s="92">
        <f t="shared" ref="BW13:BW28" si="91">BS13*C13</f>
        <v>1.8500000000000001E-3</v>
      </c>
      <c r="BX13" s="92">
        <f t="shared" ref="BX13:BX28" si="92">BT13*C13</f>
        <v>4.6250000000000002E-4</v>
      </c>
      <c r="BY13" s="92">
        <f t="shared" ref="BY13:BY28" si="93">BU13*C13</f>
        <v>1.3874999999999998E-3</v>
      </c>
      <c r="BZ13" s="95">
        <f t="shared" ref="BZ13:BZ28" si="94">BV13*C13</f>
        <v>2.3125000000000003E-3</v>
      </c>
      <c r="CA13" s="94" t="s">
        <v>50</v>
      </c>
      <c r="CB13" s="92">
        <v>0.185</v>
      </c>
      <c r="CC13" s="72">
        <f t="shared" ref="CC13:CC28" si="95">CB13*F13</f>
        <v>4.6249999999999999E-2</v>
      </c>
      <c r="CD13" s="72">
        <f t="shared" ref="CD13:CD28" si="96">CB13-CC13</f>
        <v>0.13874999999999998</v>
      </c>
      <c r="CE13" s="72">
        <f t="shared" ref="CE13:CE28" si="97">CB13+CC13</f>
        <v>0.23125000000000001</v>
      </c>
      <c r="CF13" s="92">
        <f t="shared" ref="CF13:CF28" si="98">CB13*C13</f>
        <v>1.8500000000000001E-3</v>
      </c>
      <c r="CG13" s="379">
        <f t="shared" ref="CG13:CG28" si="99">CC13*C13</f>
        <v>4.6250000000000002E-4</v>
      </c>
      <c r="CH13" s="92">
        <f t="shared" ref="CH13:CH28" si="100">CD13*C13</f>
        <v>1.3874999999999998E-3</v>
      </c>
      <c r="CI13" s="95">
        <f t="shared" ref="CI13:CI28" si="101">CE13*C13</f>
        <v>2.3125000000000003E-3</v>
      </c>
      <c r="CJ13" s="94"/>
      <c r="CK13" s="92">
        <f t="shared" ref="CK13:CK28" si="102">SUM(BA13,BJ13,BS13,CB13)/4</f>
        <v>0.17725000000000002</v>
      </c>
      <c r="CL13" s="92">
        <f t="shared" ref="CL13:CL28" si="103">CK13*F13</f>
        <v>4.4312500000000005E-2</v>
      </c>
      <c r="CM13" s="92">
        <f t="shared" ref="CM13:CM28" si="104">CK13-CL13</f>
        <v>0.13293750000000001</v>
      </c>
      <c r="CN13" s="92">
        <f t="shared" ref="CN13:CN28" si="105">CK13+CL13</f>
        <v>0.22156250000000002</v>
      </c>
      <c r="CO13" s="92">
        <f t="shared" ref="CO13:CO28" si="106">CK13*C13</f>
        <v>1.7725000000000002E-3</v>
      </c>
      <c r="CP13" s="379">
        <f t="shared" ref="CP13:CP28" si="107">CL13*C13</f>
        <v>4.4312500000000005E-4</v>
      </c>
      <c r="CQ13" s="92">
        <f t="shared" ref="CQ13:CQ28" si="108">CM13*C13</f>
        <v>1.3293750000000003E-3</v>
      </c>
      <c r="CR13" s="92">
        <f t="shared" ref="CR13:CR28" si="109">CN13*C13</f>
        <v>2.2156250000000001E-3</v>
      </c>
      <c r="CS13" s="94" t="s">
        <v>50</v>
      </c>
      <c r="CT13" s="92">
        <v>0.16900000000000001</v>
      </c>
      <c r="CU13" s="72">
        <f t="shared" ref="CU13:CU28" si="110">CT13*F13</f>
        <v>4.2250000000000003E-2</v>
      </c>
      <c r="CV13" s="72">
        <f t="shared" ref="CV13:CV28" si="111">CT13-CU13</f>
        <v>0.12675</v>
      </c>
      <c r="CW13" s="72">
        <f t="shared" ref="CW13:CW28" si="112">CT13+CU13</f>
        <v>0.21125000000000002</v>
      </c>
      <c r="CX13" s="92">
        <f t="shared" ref="CX13:CX28" si="113">CT13*C13</f>
        <v>1.6900000000000001E-3</v>
      </c>
      <c r="CY13" s="379">
        <f t="shared" ref="CY13:CY28" si="114">CU13*C13</f>
        <v>4.2250000000000002E-4</v>
      </c>
      <c r="CZ13" s="92">
        <f t="shared" ref="CZ13:CZ28" si="115">CV13*C13</f>
        <v>1.2675E-3</v>
      </c>
      <c r="DA13" s="95">
        <f t="shared" ref="DA13:DA28" si="116">CW13*C13</f>
        <v>2.1125000000000002E-3</v>
      </c>
      <c r="DB13" s="1363" t="s">
        <v>50</v>
      </c>
      <c r="DC13" s="14">
        <v>0.16700000000000001</v>
      </c>
      <c r="DD13" s="72">
        <f t="shared" ref="DD13:DD28" si="117">DC13*F13</f>
        <v>4.1750000000000002E-2</v>
      </c>
      <c r="DE13" s="72">
        <f t="shared" ref="DE13:DE28" si="118">DC13-DD13</f>
        <v>0.12525</v>
      </c>
      <c r="DF13" s="72">
        <f t="shared" ref="DF13:DF28" si="119">DC13+DD13</f>
        <v>0.20875000000000002</v>
      </c>
      <c r="DG13" s="92">
        <f t="shared" ref="DG13:DG28" si="120">DC13*C13</f>
        <v>1.67E-3</v>
      </c>
      <c r="DH13" s="379">
        <f t="shared" ref="DH13:DH28" si="121">DD13*C13</f>
        <v>4.1750000000000001E-4</v>
      </c>
      <c r="DI13" s="92">
        <f t="shared" ref="DI13:DI28" si="122">DE13*C13</f>
        <v>1.2524999999999999E-3</v>
      </c>
      <c r="DJ13" s="95">
        <f t="shared" ref="DJ13:DJ28" si="123">DF13*C13</f>
        <v>2.0875000000000004E-3</v>
      </c>
    </row>
    <row r="14" spans="1:114" x14ac:dyDescent="0.2">
      <c r="A14" s="511" t="s">
        <v>31</v>
      </c>
      <c r="B14" s="243"/>
      <c r="C14" s="12">
        <v>0.01</v>
      </c>
      <c r="D14" s="175">
        <v>0.13</v>
      </c>
      <c r="E14" s="310">
        <v>25</v>
      </c>
      <c r="F14" s="168">
        <v>0.25</v>
      </c>
      <c r="G14" s="19" t="s">
        <v>50</v>
      </c>
      <c r="H14" s="181">
        <v>0.125</v>
      </c>
      <c r="I14" s="72">
        <f t="shared" si="42"/>
        <v>3.125E-2</v>
      </c>
      <c r="J14" s="72">
        <f t="shared" si="0"/>
        <v>9.375E-2</v>
      </c>
      <c r="K14" s="72">
        <f t="shared" si="1"/>
        <v>0.15625</v>
      </c>
      <c r="L14" s="181">
        <f t="shared" si="46"/>
        <v>1.25E-3</v>
      </c>
      <c r="M14" s="371">
        <f t="shared" si="47"/>
        <v>3.1250000000000001E-4</v>
      </c>
      <c r="N14" s="181">
        <f t="shared" si="48"/>
        <v>9.3749999999999997E-4</v>
      </c>
      <c r="O14" s="322">
        <f t="shared" si="49"/>
        <v>1.5625000000000001E-3</v>
      </c>
      <c r="P14" s="94" t="s">
        <v>50</v>
      </c>
      <c r="Q14" s="92">
        <v>0.104</v>
      </c>
      <c r="R14" s="72">
        <f t="shared" si="50"/>
        <v>2.5999999999999999E-2</v>
      </c>
      <c r="S14" s="72">
        <f t="shared" si="51"/>
        <v>7.8E-2</v>
      </c>
      <c r="T14" s="72">
        <f t="shared" si="52"/>
        <v>0.13</v>
      </c>
      <c r="U14" s="92">
        <f t="shared" si="53"/>
        <v>1.0399999999999999E-3</v>
      </c>
      <c r="V14" s="379">
        <f t="shared" si="54"/>
        <v>2.5999999999999998E-4</v>
      </c>
      <c r="W14" s="92">
        <f t="shared" si="55"/>
        <v>7.7999999999999999E-4</v>
      </c>
      <c r="X14" s="135">
        <f t="shared" si="56"/>
        <v>1.3000000000000002E-3</v>
      </c>
      <c r="Y14" s="94" t="s">
        <v>50</v>
      </c>
      <c r="Z14" s="92">
        <v>0.127</v>
      </c>
      <c r="AA14" s="72">
        <f t="shared" si="57"/>
        <v>3.175E-2</v>
      </c>
      <c r="AB14" s="72">
        <f t="shared" si="58"/>
        <v>9.5250000000000001E-2</v>
      </c>
      <c r="AC14" s="72">
        <f t="shared" si="59"/>
        <v>0.15875</v>
      </c>
      <c r="AD14" s="92">
        <f t="shared" si="60"/>
        <v>1.2700000000000001E-3</v>
      </c>
      <c r="AE14" s="379">
        <f t="shared" si="61"/>
        <v>3.1750000000000002E-4</v>
      </c>
      <c r="AF14" s="92">
        <f t="shared" si="62"/>
        <v>9.525E-4</v>
      </c>
      <c r="AG14" s="135">
        <f t="shared" si="63"/>
        <v>1.5875000000000002E-3</v>
      </c>
      <c r="AH14" s="1371" t="s">
        <v>50</v>
      </c>
      <c r="AI14" s="1556">
        <v>0.122</v>
      </c>
      <c r="AJ14" s="72">
        <f t="shared" si="64"/>
        <v>3.0499999999999999E-2</v>
      </c>
      <c r="AK14" s="72">
        <f t="shared" si="65"/>
        <v>9.1499999999999998E-2</v>
      </c>
      <c r="AL14" s="72">
        <f t="shared" si="66"/>
        <v>0.1525</v>
      </c>
      <c r="AM14" s="92">
        <f t="shared" si="67"/>
        <v>1.2199999999999999E-3</v>
      </c>
      <c r="AN14" s="379">
        <f t="shared" si="68"/>
        <v>3.0499999999999999E-4</v>
      </c>
      <c r="AO14" s="92">
        <f t="shared" si="69"/>
        <v>9.1500000000000001E-4</v>
      </c>
      <c r="AP14" s="95">
        <f t="shared" si="70"/>
        <v>1.5250000000000001E-3</v>
      </c>
      <c r="AQ14" s="94" t="s">
        <v>50</v>
      </c>
      <c r="AR14" s="92">
        <v>0.129</v>
      </c>
      <c r="AS14" s="72">
        <f t="shared" si="43"/>
        <v>3.2250000000000001E-2</v>
      </c>
      <c r="AT14" s="72">
        <f t="shared" si="8"/>
        <v>9.6750000000000003E-2</v>
      </c>
      <c r="AU14" s="72">
        <f t="shared" si="9"/>
        <v>0.16125</v>
      </c>
      <c r="AV14" s="92">
        <f t="shared" si="44"/>
        <v>1.2900000000000001E-3</v>
      </c>
      <c r="AW14" s="379">
        <f t="shared" si="71"/>
        <v>3.2250000000000003E-4</v>
      </c>
      <c r="AX14" s="92">
        <f t="shared" si="72"/>
        <v>9.6750000000000004E-4</v>
      </c>
      <c r="AY14" s="95">
        <f t="shared" si="73"/>
        <v>1.6125E-3</v>
      </c>
      <c r="AZ14" s="94" t="s">
        <v>50</v>
      </c>
      <c r="BA14" s="92">
        <v>0.115</v>
      </c>
      <c r="BB14" s="72">
        <f t="shared" si="74"/>
        <v>2.8750000000000001E-2</v>
      </c>
      <c r="BC14" s="72">
        <f t="shared" si="75"/>
        <v>8.6250000000000007E-2</v>
      </c>
      <c r="BD14" s="72">
        <f t="shared" si="76"/>
        <v>0.14375000000000002</v>
      </c>
      <c r="BE14" s="92">
        <f t="shared" si="77"/>
        <v>1.15E-3</v>
      </c>
      <c r="BF14" s="92">
        <f t="shared" si="78"/>
        <v>2.875E-4</v>
      </c>
      <c r="BG14" s="92">
        <f t="shared" si="79"/>
        <v>8.6250000000000009E-4</v>
      </c>
      <c r="BH14" s="95">
        <f t="shared" si="80"/>
        <v>1.4375000000000002E-3</v>
      </c>
      <c r="BI14" s="94" t="s">
        <v>50</v>
      </c>
      <c r="BJ14" s="92">
        <v>0.121</v>
      </c>
      <c r="BK14" s="72">
        <f t="shared" si="81"/>
        <v>3.0249999999999999E-2</v>
      </c>
      <c r="BL14" s="72">
        <f t="shared" si="82"/>
        <v>9.0749999999999997E-2</v>
      </c>
      <c r="BM14" s="72">
        <f t="shared" si="83"/>
        <v>0.15125</v>
      </c>
      <c r="BN14" s="92">
        <f t="shared" si="84"/>
        <v>1.2099999999999999E-3</v>
      </c>
      <c r="BO14" s="92">
        <f t="shared" si="85"/>
        <v>3.0249999999999998E-4</v>
      </c>
      <c r="BP14" s="92">
        <f t="shared" si="86"/>
        <v>9.075E-4</v>
      </c>
      <c r="BQ14" s="95">
        <f t="shared" si="87"/>
        <v>1.5125E-3</v>
      </c>
      <c r="BR14" s="94" t="s">
        <v>50</v>
      </c>
      <c r="BS14" s="92">
        <v>0.129</v>
      </c>
      <c r="BT14" s="72">
        <f t="shared" si="88"/>
        <v>3.2250000000000001E-2</v>
      </c>
      <c r="BU14" s="72">
        <f t="shared" si="89"/>
        <v>9.6750000000000003E-2</v>
      </c>
      <c r="BV14" s="72">
        <f t="shared" si="90"/>
        <v>0.16125</v>
      </c>
      <c r="BW14" s="92">
        <f t="shared" si="91"/>
        <v>1.2900000000000001E-3</v>
      </c>
      <c r="BX14" s="92">
        <f t="shared" si="92"/>
        <v>3.2250000000000003E-4</v>
      </c>
      <c r="BY14" s="92">
        <f t="shared" si="93"/>
        <v>9.6750000000000004E-4</v>
      </c>
      <c r="BZ14" s="95">
        <f t="shared" si="94"/>
        <v>1.6125E-3</v>
      </c>
      <c r="CA14" s="94" t="s">
        <v>50</v>
      </c>
      <c r="CB14" s="92">
        <v>0.129</v>
      </c>
      <c r="CC14" s="72">
        <f t="shared" si="95"/>
        <v>3.2250000000000001E-2</v>
      </c>
      <c r="CD14" s="72">
        <f t="shared" si="96"/>
        <v>9.6750000000000003E-2</v>
      </c>
      <c r="CE14" s="72">
        <f t="shared" si="97"/>
        <v>0.16125</v>
      </c>
      <c r="CF14" s="92">
        <f t="shared" si="98"/>
        <v>1.2900000000000001E-3</v>
      </c>
      <c r="CG14" s="379">
        <f t="shared" si="99"/>
        <v>3.2250000000000003E-4</v>
      </c>
      <c r="CH14" s="92">
        <f t="shared" si="100"/>
        <v>9.6750000000000004E-4</v>
      </c>
      <c r="CI14" s="95">
        <f t="shared" si="101"/>
        <v>1.6125E-3</v>
      </c>
      <c r="CJ14" s="94"/>
      <c r="CK14" s="92">
        <f t="shared" si="102"/>
        <v>0.1235</v>
      </c>
      <c r="CL14" s="92">
        <f t="shared" si="103"/>
        <v>3.0875E-2</v>
      </c>
      <c r="CM14" s="92">
        <f t="shared" si="104"/>
        <v>9.2624999999999999E-2</v>
      </c>
      <c r="CN14" s="92">
        <f t="shared" si="105"/>
        <v>0.15437499999999998</v>
      </c>
      <c r="CO14" s="92">
        <f t="shared" si="106"/>
        <v>1.235E-3</v>
      </c>
      <c r="CP14" s="379">
        <f t="shared" si="107"/>
        <v>3.0875E-4</v>
      </c>
      <c r="CQ14" s="92">
        <f t="shared" si="108"/>
        <v>9.2624999999999999E-4</v>
      </c>
      <c r="CR14" s="92">
        <f t="shared" si="109"/>
        <v>1.54375E-3</v>
      </c>
      <c r="CS14" s="94" t="s">
        <v>50</v>
      </c>
      <c r="CT14" s="92">
        <v>0.11799999999999999</v>
      </c>
      <c r="CU14" s="72">
        <f t="shared" si="110"/>
        <v>2.9499999999999998E-2</v>
      </c>
      <c r="CV14" s="72">
        <f t="shared" si="111"/>
        <v>8.8499999999999995E-2</v>
      </c>
      <c r="CW14" s="72">
        <f t="shared" si="112"/>
        <v>0.14749999999999999</v>
      </c>
      <c r="CX14" s="92">
        <f t="shared" si="113"/>
        <v>1.1800000000000001E-3</v>
      </c>
      <c r="CY14" s="379">
        <f t="shared" si="114"/>
        <v>2.9500000000000001E-4</v>
      </c>
      <c r="CZ14" s="92">
        <f t="shared" si="115"/>
        <v>8.8499999999999994E-4</v>
      </c>
      <c r="DA14" s="95">
        <f t="shared" si="116"/>
        <v>1.475E-3</v>
      </c>
      <c r="DB14" s="1363" t="s">
        <v>50</v>
      </c>
      <c r="DC14" s="14">
        <v>0.11600000000000001</v>
      </c>
      <c r="DD14" s="72">
        <f t="shared" si="117"/>
        <v>2.9000000000000001E-2</v>
      </c>
      <c r="DE14" s="72">
        <f t="shared" si="118"/>
        <v>8.7000000000000008E-2</v>
      </c>
      <c r="DF14" s="72">
        <f t="shared" si="119"/>
        <v>0.14500000000000002</v>
      </c>
      <c r="DG14" s="92">
        <f t="shared" si="120"/>
        <v>1.16E-3</v>
      </c>
      <c r="DH14" s="379">
        <f t="shared" si="121"/>
        <v>2.9E-4</v>
      </c>
      <c r="DI14" s="92">
        <f t="shared" si="122"/>
        <v>8.7000000000000011E-4</v>
      </c>
      <c r="DJ14" s="95">
        <f t="shared" si="123"/>
        <v>1.4500000000000001E-3</v>
      </c>
    </row>
    <row r="15" spans="1:114" x14ac:dyDescent="0.2">
      <c r="A15" s="511" t="s">
        <v>18</v>
      </c>
      <c r="B15" s="243"/>
      <c r="C15" s="12">
        <v>0.1</v>
      </c>
      <c r="D15" s="175">
        <v>0.125</v>
      </c>
      <c r="E15" s="310">
        <v>25</v>
      </c>
      <c r="F15" s="168">
        <v>0.25</v>
      </c>
      <c r="G15" s="19" t="s">
        <v>50</v>
      </c>
      <c r="H15" s="181">
        <v>0.122</v>
      </c>
      <c r="I15" s="72">
        <f t="shared" si="42"/>
        <v>3.0499999999999999E-2</v>
      </c>
      <c r="J15" s="72">
        <f t="shared" si="0"/>
        <v>9.1499999999999998E-2</v>
      </c>
      <c r="K15" s="72">
        <f t="shared" si="1"/>
        <v>0.1525</v>
      </c>
      <c r="L15" s="181">
        <f t="shared" si="46"/>
        <v>1.2200000000000001E-2</v>
      </c>
      <c r="M15" s="371">
        <f t="shared" si="47"/>
        <v>3.0500000000000002E-3</v>
      </c>
      <c r="N15" s="181">
        <f t="shared" si="48"/>
        <v>9.1500000000000001E-3</v>
      </c>
      <c r="O15" s="322">
        <f t="shared" si="49"/>
        <v>1.525E-2</v>
      </c>
      <c r="P15" s="94" t="s">
        <v>50</v>
      </c>
      <c r="Q15" s="92">
        <v>0.10199999999999999</v>
      </c>
      <c r="R15" s="72">
        <f t="shared" si="50"/>
        <v>2.5499999999999998E-2</v>
      </c>
      <c r="S15" s="72">
        <f t="shared" si="51"/>
        <v>7.6499999999999999E-2</v>
      </c>
      <c r="T15" s="72">
        <f t="shared" si="52"/>
        <v>0.1275</v>
      </c>
      <c r="U15" s="92">
        <f t="shared" si="53"/>
        <v>1.0200000000000001E-2</v>
      </c>
      <c r="V15" s="379">
        <f t="shared" si="54"/>
        <v>2.5500000000000002E-3</v>
      </c>
      <c r="W15" s="92">
        <f t="shared" si="55"/>
        <v>7.6500000000000005E-3</v>
      </c>
      <c r="X15" s="135">
        <f t="shared" si="56"/>
        <v>1.2750000000000001E-2</v>
      </c>
      <c r="Y15" s="94" t="s">
        <v>50</v>
      </c>
      <c r="Z15" s="92">
        <v>0.124</v>
      </c>
      <c r="AA15" s="72">
        <f t="shared" si="57"/>
        <v>3.1E-2</v>
      </c>
      <c r="AB15" s="72">
        <f t="shared" si="58"/>
        <v>9.2999999999999999E-2</v>
      </c>
      <c r="AC15" s="72">
        <f t="shared" si="59"/>
        <v>0.155</v>
      </c>
      <c r="AD15" s="92">
        <f t="shared" si="60"/>
        <v>1.2400000000000001E-2</v>
      </c>
      <c r="AE15" s="379">
        <f t="shared" si="61"/>
        <v>3.1000000000000003E-3</v>
      </c>
      <c r="AF15" s="92">
        <f t="shared" si="62"/>
        <v>9.300000000000001E-3</v>
      </c>
      <c r="AG15" s="135">
        <f t="shared" si="63"/>
        <v>1.55E-2</v>
      </c>
      <c r="AH15" s="1371" t="s">
        <v>50</v>
      </c>
      <c r="AI15" s="1556">
        <v>0.11899999999999999</v>
      </c>
      <c r="AJ15" s="72">
        <f t="shared" si="64"/>
        <v>2.9749999999999999E-2</v>
      </c>
      <c r="AK15" s="72">
        <f t="shared" si="65"/>
        <v>8.9249999999999996E-2</v>
      </c>
      <c r="AL15" s="72">
        <f t="shared" si="66"/>
        <v>0.14874999999999999</v>
      </c>
      <c r="AM15" s="92">
        <f t="shared" si="67"/>
        <v>1.1900000000000001E-2</v>
      </c>
      <c r="AN15" s="379">
        <f t="shared" si="68"/>
        <v>2.9750000000000002E-3</v>
      </c>
      <c r="AO15" s="92">
        <f t="shared" si="69"/>
        <v>8.9250000000000006E-3</v>
      </c>
      <c r="AP15" s="95">
        <f t="shared" si="70"/>
        <v>1.4874999999999999E-2</v>
      </c>
      <c r="AQ15" s="94" t="s">
        <v>50</v>
      </c>
      <c r="AR15" s="92">
        <v>0.126</v>
      </c>
      <c r="AS15" s="72">
        <f t="shared" si="43"/>
        <v>3.15E-2</v>
      </c>
      <c r="AT15" s="72">
        <f t="shared" si="8"/>
        <v>9.4500000000000001E-2</v>
      </c>
      <c r="AU15" s="72">
        <f t="shared" si="9"/>
        <v>0.1575</v>
      </c>
      <c r="AV15" s="92">
        <f t="shared" si="44"/>
        <v>1.26E-2</v>
      </c>
      <c r="AW15" s="379">
        <f t="shared" si="71"/>
        <v>3.15E-3</v>
      </c>
      <c r="AX15" s="92">
        <f t="shared" si="72"/>
        <v>9.4500000000000001E-3</v>
      </c>
      <c r="AY15" s="95">
        <f t="shared" si="73"/>
        <v>1.575E-2</v>
      </c>
      <c r="AZ15" s="94" t="s">
        <v>50</v>
      </c>
      <c r="BA15" s="92">
        <v>0.112</v>
      </c>
      <c r="BB15" s="72">
        <f t="shared" si="74"/>
        <v>2.8000000000000001E-2</v>
      </c>
      <c r="BC15" s="72">
        <f t="shared" si="75"/>
        <v>8.4000000000000005E-2</v>
      </c>
      <c r="BD15" s="72">
        <f t="shared" si="76"/>
        <v>0.14000000000000001</v>
      </c>
      <c r="BE15" s="92">
        <f t="shared" si="77"/>
        <v>1.1200000000000002E-2</v>
      </c>
      <c r="BF15" s="92">
        <f t="shared" si="78"/>
        <v>2.8000000000000004E-3</v>
      </c>
      <c r="BG15" s="92">
        <f t="shared" si="79"/>
        <v>8.4000000000000012E-3</v>
      </c>
      <c r="BH15" s="95">
        <f t="shared" si="80"/>
        <v>1.4000000000000002E-2</v>
      </c>
      <c r="BI15" s="94" t="s">
        <v>50</v>
      </c>
      <c r="BJ15" s="92">
        <v>0.11799999999999999</v>
      </c>
      <c r="BK15" s="72">
        <f t="shared" si="81"/>
        <v>2.9499999999999998E-2</v>
      </c>
      <c r="BL15" s="72">
        <f t="shared" si="82"/>
        <v>8.8499999999999995E-2</v>
      </c>
      <c r="BM15" s="72">
        <f t="shared" si="83"/>
        <v>0.14749999999999999</v>
      </c>
      <c r="BN15" s="92">
        <f t="shared" si="84"/>
        <v>1.18E-2</v>
      </c>
      <c r="BO15" s="92">
        <f t="shared" si="85"/>
        <v>2.9499999999999999E-3</v>
      </c>
      <c r="BP15" s="92">
        <f t="shared" si="86"/>
        <v>8.8500000000000002E-3</v>
      </c>
      <c r="BQ15" s="95">
        <f t="shared" si="87"/>
        <v>1.4749999999999999E-2</v>
      </c>
      <c r="BR15" s="94" t="s">
        <v>50</v>
      </c>
      <c r="BS15" s="92">
        <v>0.126</v>
      </c>
      <c r="BT15" s="72">
        <f t="shared" si="88"/>
        <v>3.15E-2</v>
      </c>
      <c r="BU15" s="72">
        <f t="shared" si="89"/>
        <v>9.4500000000000001E-2</v>
      </c>
      <c r="BV15" s="72">
        <f t="shared" si="90"/>
        <v>0.1575</v>
      </c>
      <c r="BW15" s="92">
        <f t="shared" si="91"/>
        <v>1.26E-2</v>
      </c>
      <c r="BX15" s="92">
        <f t="shared" si="92"/>
        <v>3.15E-3</v>
      </c>
      <c r="BY15" s="92">
        <f t="shared" si="93"/>
        <v>9.4500000000000001E-3</v>
      </c>
      <c r="BZ15" s="95">
        <f t="shared" si="94"/>
        <v>1.575E-2</v>
      </c>
      <c r="CA15" s="94" t="s">
        <v>50</v>
      </c>
      <c r="CB15" s="92">
        <v>0.125</v>
      </c>
      <c r="CC15" s="72">
        <f t="shared" si="95"/>
        <v>3.125E-2</v>
      </c>
      <c r="CD15" s="72">
        <f t="shared" si="96"/>
        <v>9.375E-2</v>
      </c>
      <c r="CE15" s="72">
        <f t="shared" si="97"/>
        <v>0.15625</v>
      </c>
      <c r="CF15" s="92">
        <f t="shared" si="98"/>
        <v>1.2500000000000001E-2</v>
      </c>
      <c r="CG15" s="379">
        <f t="shared" si="99"/>
        <v>3.1250000000000002E-3</v>
      </c>
      <c r="CH15" s="92">
        <f t="shared" si="100"/>
        <v>9.3750000000000014E-3</v>
      </c>
      <c r="CI15" s="95">
        <f t="shared" si="101"/>
        <v>1.5625E-2</v>
      </c>
      <c r="CJ15" s="94"/>
      <c r="CK15" s="92">
        <f t="shared" si="102"/>
        <v>0.12025</v>
      </c>
      <c r="CL15" s="92">
        <f t="shared" si="103"/>
        <v>3.0062499999999999E-2</v>
      </c>
      <c r="CM15" s="92">
        <f t="shared" si="104"/>
        <v>9.0187500000000004E-2</v>
      </c>
      <c r="CN15" s="92">
        <f t="shared" si="105"/>
        <v>0.15031249999999999</v>
      </c>
      <c r="CO15" s="92">
        <f t="shared" si="106"/>
        <v>1.2025000000000001E-2</v>
      </c>
      <c r="CP15" s="379">
        <f t="shared" si="107"/>
        <v>3.0062500000000002E-3</v>
      </c>
      <c r="CQ15" s="92">
        <f t="shared" si="108"/>
        <v>9.0187500000000007E-3</v>
      </c>
      <c r="CR15" s="92">
        <f t="shared" si="109"/>
        <v>1.5031249999999999E-2</v>
      </c>
      <c r="CS15" s="94" t="s">
        <v>50</v>
      </c>
      <c r="CT15" s="92">
        <v>0.115</v>
      </c>
      <c r="CU15" s="72">
        <f t="shared" si="110"/>
        <v>2.8750000000000001E-2</v>
      </c>
      <c r="CV15" s="72">
        <f t="shared" si="111"/>
        <v>8.6250000000000007E-2</v>
      </c>
      <c r="CW15" s="72">
        <f t="shared" si="112"/>
        <v>0.14375000000000002</v>
      </c>
      <c r="CX15" s="92">
        <f t="shared" si="113"/>
        <v>1.1500000000000002E-2</v>
      </c>
      <c r="CY15" s="379">
        <f t="shared" si="114"/>
        <v>2.8750000000000004E-3</v>
      </c>
      <c r="CZ15" s="92">
        <f t="shared" si="115"/>
        <v>8.6250000000000007E-3</v>
      </c>
      <c r="DA15" s="95">
        <f t="shared" si="116"/>
        <v>1.4375000000000002E-2</v>
      </c>
      <c r="DB15" s="1363" t="s">
        <v>50</v>
      </c>
      <c r="DC15" s="14">
        <v>0.113</v>
      </c>
      <c r="DD15" s="72">
        <f t="shared" si="117"/>
        <v>2.8250000000000001E-2</v>
      </c>
      <c r="DE15" s="72">
        <f t="shared" si="118"/>
        <v>8.4750000000000006E-2</v>
      </c>
      <c r="DF15" s="72">
        <f t="shared" si="119"/>
        <v>0.14125000000000001</v>
      </c>
      <c r="DG15" s="92">
        <f t="shared" si="120"/>
        <v>1.1300000000000001E-2</v>
      </c>
      <c r="DH15" s="379">
        <f t="shared" si="121"/>
        <v>2.8250000000000003E-3</v>
      </c>
      <c r="DI15" s="92">
        <f t="shared" si="122"/>
        <v>8.4750000000000016E-3</v>
      </c>
      <c r="DJ15" s="95">
        <f t="shared" si="123"/>
        <v>1.4125000000000002E-2</v>
      </c>
    </row>
    <row r="16" spans="1:114" x14ac:dyDescent="0.2">
      <c r="A16" s="511" t="s">
        <v>26</v>
      </c>
      <c r="B16" s="243"/>
      <c r="C16" s="12">
        <v>0.1</v>
      </c>
      <c r="D16" s="175">
        <v>0.19500000000000001</v>
      </c>
      <c r="E16" s="310">
        <v>25</v>
      </c>
      <c r="F16" s="168">
        <v>0.25</v>
      </c>
      <c r="G16" s="19" t="s">
        <v>50</v>
      </c>
      <c r="H16" s="181">
        <v>0.19</v>
      </c>
      <c r="I16" s="72">
        <f t="shared" si="42"/>
        <v>4.7500000000000001E-2</v>
      </c>
      <c r="J16" s="72">
        <f t="shared" si="0"/>
        <v>0.14250000000000002</v>
      </c>
      <c r="K16" s="72">
        <f t="shared" si="1"/>
        <v>0.23749999999999999</v>
      </c>
      <c r="L16" s="181">
        <f t="shared" si="46"/>
        <v>1.9000000000000003E-2</v>
      </c>
      <c r="M16" s="371">
        <f t="shared" si="47"/>
        <v>4.7500000000000007E-3</v>
      </c>
      <c r="N16" s="181">
        <f t="shared" si="48"/>
        <v>1.4250000000000002E-2</v>
      </c>
      <c r="O16" s="322">
        <f t="shared" si="49"/>
        <v>2.375E-2</v>
      </c>
      <c r="P16" s="94" t="s">
        <v>50</v>
      </c>
      <c r="Q16" s="92">
        <v>0.158</v>
      </c>
      <c r="R16" s="72">
        <f t="shared" si="50"/>
        <v>3.95E-2</v>
      </c>
      <c r="S16" s="72">
        <f t="shared" si="51"/>
        <v>0.11849999999999999</v>
      </c>
      <c r="T16" s="72">
        <f t="shared" si="52"/>
        <v>0.19750000000000001</v>
      </c>
      <c r="U16" s="92">
        <f t="shared" si="53"/>
        <v>1.5800000000000002E-2</v>
      </c>
      <c r="V16" s="379">
        <f t="shared" si="54"/>
        <v>3.9500000000000004E-3</v>
      </c>
      <c r="W16" s="92">
        <f t="shared" si="55"/>
        <v>1.1849999999999999E-2</v>
      </c>
      <c r="X16" s="135">
        <f t="shared" si="56"/>
        <v>1.9750000000000004E-2</v>
      </c>
      <c r="Y16" s="94" t="s">
        <v>50</v>
      </c>
      <c r="Z16" s="92">
        <v>0.193</v>
      </c>
      <c r="AA16" s="72">
        <f t="shared" si="57"/>
        <v>4.8250000000000001E-2</v>
      </c>
      <c r="AB16" s="72">
        <f t="shared" si="58"/>
        <v>0.14474999999999999</v>
      </c>
      <c r="AC16" s="72">
        <f t="shared" si="59"/>
        <v>0.24125000000000002</v>
      </c>
      <c r="AD16" s="92">
        <f t="shared" si="60"/>
        <v>1.9300000000000001E-2</v>
      </c>
      <c r="AE16" s="379">
        <f t="shared" si="61"/>
        <v>4.8250000000000003E-3</v>
      </c>
      <c r="AF16" s="92">
        <f t="shared" si="62"/>
        <v>1.4475E-2</v>
      </c>
      <c r="AG16" s="135">
        <f t="shared" si="63"/>
        <v>2.4125000000000004E-2</v>
      </c>
      <c r="AH16" s="1371" t="s">
        <v>50</v>
      </c>
      <c r="AI16" s="1556">
        <v>0.185</v>
      </c>
      <c r="AJ16" s="72">
        <f t="shared" si="64"/>
        <v>4.6249999999999999E-2</v>
      </c>
      <c r="AK16" s="72">
        <f t="shared" si="65"/>
        <v>0.13874999999999998</v>
      </c>
      <c r="AL16" s="72">
        <f t="shared" si="66"/>
        <v>0.23125000000000001</v>
      </c>
      <c r="AM16" s="92">
        <f t="shared" si="67"/>
        <v>1.8499999999999999E-2</v>
      </c>
      <c r="AN16" s="379">
        <f t="shared" si="68"/>
        <v>4.6249999999999998E-3</v>
      </c>
      <c r="AO16" s="92">
        <f t="shared" si="69"/>
        <v>1.3874999999999998E-2</v>
      </c>
      <c r="AP16" s="95">
        <f t="shared" si="70"/>
        <v>2.3125000000000003E-2</v>
      </c>
      <c r="AQ16" s="94" t="s">
        <v>50</v>
      </c>
      <c r="AR16" s="92">
        <v>0.19500000000000001</v>
      </c>
      <c r="AS16" s="72">
        <f t="shared" si="43"/>
        <v>4.8750000000000002E-2</v>
      </c>
      <c r="AT16" s="72">
        <f t="shared" si="8"/>
        <v>0.14624999999999999</v>
      </c>
      <c r="AU16" s="72">
        <f t="shared" si="9"/>
        <v>0.24375000000000002</v>
      </c>
      <c r="AV16" s="92">
        <f t="shared" si="44"/>
        <v>1.9500000000000003E-2</v>
      </c>
      <c r="AW16" s="379">
        <f t="shared" si="71"/>
        <v>4.8750000000000009E-3</v>
      </c>
      <c r="AX16" s="92">
        <f t="shared" si="72"/>
        <v>1.4624999999999999E-2</v>
      </c>
      <c r="AY16" s="95">
        <f t="shared" si="73"/>
        <v>2.4375000000000004E-2</v>
      </c>
      <c r="AZ16" s="94" t="s">
        <v>50</v>
      </c>
      <c r="BA16" s="92">
        <v>0.17399999999999999</v>
      </c>
      <c r="BB16" s="72">
        <f t="shared" si="74"/>
        <v>4.3499999999999997E-2</v>
      </c>
      <c r="BC16" s="72">
        <f t="shared" si="75"/>
        <v>0.1305</v>
      </c>
      <c r="BD16" s="72">
        <f t="shared" si="76"/>
        <v>0.21749999999999997</v>
      </c>
      <c r="BE16" s="92">
        <f t="shared" si="77"/>
        <v>1.7399999999999999E-2</v>
      </c>
      <c r="BF16" s="92">
        <f t="shared" si="78"/>
        <v>4.3499999999999997E-3</v>
      </c>
      <c r="BG16" s="92">
        <f t="shared" si="79"/>
        <v>1.3050000000000001E-2</v>
      </c>
      <c r="BH16" s="95">
        <f t="shared" si="80"/>
        <v>2.1749999999999999E-2</v>
      </c>
      <c r="BI16" s="94" t="s">
        <v>50</v>
      </c>
      <c r="BJ16" s="92">
        <v>0.183</v>
      </c>
      <c r="BK16" s="72">
        <f t="shared" si="81"/>
        <v>4.5749999999999999E-2</v>
      </c>
      <c r="BL16" s="72">
        <f t="shared" si="82"/>
        <v>0.13724999999999998</v>
      </c>
      <c r="BM16" s="72">
        <f t="shared" si="83"/>
        <v>0.22875000000000001</v>
      </c>
      <c r="BN16" s="92">
        <f t="shared" si="84"/>
        <v>1.83E-2</v>
      </c>
      <c r="BO16" s="92">
        <f t="shared" si="85"/>
        <v>4.5750000000000001E-3</v>
      </c>
      <c r="BP16" s="92">
        <f t="shared" si="86"/>
        <v>1.3724999999999999E-2</v>
      </c>
      <c r="BQ16" s="95">
        <f t="shared" si="87"/>
        <v>2.2875000000000003E-2</v>
      </c>
      <c r="BR16" s="94" t="s">
        <v>50</v>
      </c>
      <c r="BS16" s="92">
        <v>0.19500000000000001</v>
      </c>
      <c r="BT16" s="72">
        <f t="shared" si="88"/>
        <v>4.8750000000000002E-2</v>
      </c>
      <c r="BU16" s="72">
        <f t="shared" si="89"/>
        <v>0.14624999999999999</v>
      </c>
      <c r="BV16" s="72">
        <f t="shared" si="90"/>
        <v>0.24375000000000002</v>
      </c>
      <c r="BW16" s="92">
        <f t="shared" si="91"/>
        <v>1.9500000000000003E-2</v>
      </c>
      <c r="BX16" s="92">
        <f t="shared" si="92"/>
        <v>4.8750000000000009E-3</v>
      </c>
      <c r="BY16" s="92">
        <f t="shared" si="93"/>
        <v>1.4624999999999999E-2</v>
      </c>
      <c r="BZ16" s="95">
        <f t="shared" si="94"/>
        <v>2.4375000000000004E-2</v>
      </c>
      <c r="CA16" s="94" t="s">
        <v>50</v>
      </c>
      <c r="CB16" s="92">
        <v>0.19500000000000001</v>
      </c>
      <c r="CC16" s="72">
        <f t="shared" si="95"/>
        <v>4.8750000000000002E-2</v>
      </c>
      <c r="CD16" s="72">
        <f t="shared" si="96"/>
        <v>0.14624999999999999</v>
      </c>
      <c r="CE16" s="72">
        <f t="shared" si="97"/>
        <v>0.24375000000000002</v>
      </c>
      <c r="CF16" s="92">
        <f t="shared" si="98"/>
        <v>1.9500000000000003E-2</v>
      </c>
      <c r="CG16" s="379">
        <f t="shared" si="99"/>
        <v>4.8750000000000009E-3</v>
      </c>
      <c r="CH16" s="92">
        <f t="shared" si="100"/>
        <v>1.4624999999999999E-2</v>
      </c>
      <c r="CI16" s="95">
        <f t="shared" si="101"/>
        <v>2.4375000000000004E-2</v>
      </c>
      <c r="CJ16" s="94"/>
      <c r="CK16" s="92">
        <f t="shared" si="102"/>
        <v>0.18675000000000003</v>
      </c>
      <c r="CL16" s="92">
        <f t="shared" si="103"/>
        <v>4.6687500000000007E-2</v>
      </c>
      <c r="CM16" s="92">
        <f t="shared" si="104"/>
        <v>0.14006250000000003</v>
      </c>
      <c r="CN16" s="92">
        <f t="shared" si="105"/>
        <v>0.23343750000000002</v>
      </c>
      <c r="CO16" s="92">
        <f t="shared" si="106"/>
        <v>1.8675000000000004E-2</v>
      </c>
      <c r="CP16" s="379">
        <f t="shared" si="107"/>
        <v>4.668750000000001E-3</v>
      </c>
      <c r="CQ16" s="92">
        <f t="shared" si="108"/>
        <v>1.4006250000000005E-2</v>
      </c>
      <c r="CR16" s="92">
        <f t="shared" si="109"/>
        <v>2.3343750000000003E-2</v>
      </c>
      <c r="CS16" s="94" t="s">
        <v>50</v>
      </c>
      <c r="CT16" s="92">
        <v>0.17799999999999999</v>
      </c>
      <c r="CU16" s="72">
        <f t="shared" si="110"/>
        <v>4.4499999999999998E-2</v>
      </c>
      <c r="CV16" s="72">
        <f t="shared" si="111"/>
        <v>0.13350000000000001</v>
      </c>
      <c r="CW16" s="72">
        <f t="shared" si="112"/>
        <v>0.22249999999999998</v>
      </c>
      <c r="CX16" s="92">
        <f t="shared" si="113"/>
        <v>1.78E-2</v>
      </c>
      <c r="CY16" s="379">
        <f t="shared" si="114"/>
        <v>4.45E-3</v>
      </c>
      <c r="CZ16" s="92">
        <f t="shared" si="115"/>
        <v>1.3350000000000001E-2</v>
      </c>
      <c r="DA16" s="95">
        <f t="shared" si="116"/>
        <v>2.2249999999999999E-2</v>
      </c>
      <c r="DB16" s="1363" t="s">
        <v>50</v>
      </c>
      <c r="DC16" s="14">
        <v>0.17599999999999999</v>
      </c>
      <c r="DD16" s="72">
        <f t="shared" si="117"/>
        <v>4.3999999999999997E-2</v>
      </c>
      <c r="DE16" s="72">
        <f t="shared" si="118"/>
        <v>0.13200000000000001</v>
      </c>
      <c r="DF16" s="72">
        <f t="shared" si="119"/>
        <v>0.21999999999999997</v>
      </c>
      <c r="DG16" s="92">
        <f t="shared" si="120"/>
        <v>1.7600000000000001E-2</v>
      </c>
      <c r="DH16" s="379">
        <f t="shared" si="121"/>
        <v>4.4000000000000003E-3</v>
      </c>
      <c r="DI16" s="92">
        <f t="shared" si="122"/>
        <v>1.3200000000000002E-2</v>
      </c>
      <c r="DJ16" s="95">
        <f t="shared" si="123"/>
        <v>2.1999999999999999E-2</v>
      </c>
    </row>
    <row r="17" spans="1:114" x14ac:dyDescent="0.2">
      <c r="A17" s="511" t="s">
        <v>19</v>
      </c>
      <c r="B17" s="243"/>
      <c r="C17" s="12">
        <v>0.1</v>
      </c>
      <c r="D17" s="175">
        <v>0.17499999999999999</v>
      </c>
      <c r="E17" s="310">
        <v>25</v>
      </c>
      <c r="F17" s="168">
        <v>0.25</v>
      </c>
      <c r="G17" s="19" t="s">
        <v>50</v>
      </c>
      <c r="H17" s="181">
        <v>0.16700000000000001</v>
      </c>
      <c r="I17" s="72">
        <f t="shared" si="42"/>
        <v>4.1750000000000002E-2</v>
      </c>
      <c r="J17" s="72">
        <f t="shared" si="0"/>
        <v>0.12525</v>
      </c>
      <c r="K17" s="72">
        <f t="shared" si="1"/>
        <v>0.20875000000000002</v>
      </c>
      <c r="L17" s="181">
        <f t="shared" si="46"/>
        <v>1.6700000000000003E-2</v>
      </c>
      <c r="M17" s="371">
        <f t="shared" si="47"/>
        <v>4.1750000000000008E-3</v>
      </c>
      <c r="N17" s="181">
        <f t="shared" si="48"/>
        <v>1.2525000000000001E-2</v>
      </c>
      <c r="O17" s="322">
        <f t="shared" si="49"/>
        <v>2.0875000000000005E-2</v>
      </c>
      <c r="P17" s="94" t="s">
        <v>50</v>
      </c>
      <c r="Q17" s="92">
        <v>0.13900000000000001</v>
      </c>
      <c r="R17" s="72">
        <f t="shared" si="50"/>
        <v>3.4750000000000003E-2</v>
      </c>
      <c r="S17" s="72">
        <f t="shared" si="51"/>
        <v>0.10425000000000001</v>
      </c>
      <c r="T17" s="72">
        <f t="shared" si="52"/>
        <v>0.17375000000000002</v>
      </c>
      <c r="U17" s="92">
        <f t="shared" si="53"/>
        <v>1.3900000000000003E-2</v>
      </c>
      <c r="V17" s="379">
        <f t="shared" si="54"/>
        <v>3.4750000000000007E-3</v>
      </c>
      <c r="W17" s="92">
        <f t="shared" si="55"/>
        <v>1.0425000000000002E-2</v>
      </c>
      <c r="X17" s="135">
        <f t="shared" si="56"/>
        <v>1.7375000000000002E-2</v>
      </c>
      <c r="Y17" s="94" t="s">
        <v>50</v>
      </c>
      <c r="Z17" s="92">
        <v>0.17</v>
      </c>
      <c r="AA17" s="72">
        <f t="shared" si="57"/>
        <v>4.2500000000000003E-2</v>
      </c>
      <c r="AB17" s="72">
        <f t="shared" si="58"/>
        <v>0.1275</v>
      </c>
      <c r="AC17" s="72">
        <f t="shared" si="59"/>
        <v>0.21250000000000002</v>
      </c>
      <c r="AD17" s="92">
        <f t="shared" si="60"/>
        <v>1.7000000000000001E-2</v>
      </c>
      <c r="AE17" s="379">
        <f t="shared" si="61"/>
        <v>4.2500000000000003E-3</v>
      </c>
      <c r="AF17" s="92">
        <f t="shared" si="62"/>
        <v>1.2750000000000001E-2</v>
      </c>
      <c r="AG17" s="135">
        <f t="shared" si="63"/>
        <v>2.1250000000000005E-2</v>
      </c>
      <c r="AH17" s="1371"/>
      <c r="AI17" s="33">
        <v>0.20300000000000001</v>
      </c>
      <c r="AJ17" s="72">
        <f t="shared" si="64"/>
        <v>5.0750000000000003E-2</v>
      </c>
      <c r="AK17" s="72">
        <f t="shared" si="65"/>
        <v>0.15225</v>
      </c>
      <c r="AL17" s="72">
        <f t="shared" si="66"/>
        <v>0.25375000000000003</v>
      </c>
      <c r="AM17" s="92">
        <f t="shared" si="67"/>
        <v>2.0300000000000002E-2</v>
      </c>
      <c r="AN17" s="379">
        <f t="shared" si="68"/>
        <v>5.0750000000000005E-3</v>
      </c>
      <c r="AO17" s="92">
        <f t="shared" si="69"/>
        <v>1.5225000000000001E-2</v>
      </c>
      <c r="AP17" s="95">
        <f t="shared" si="70"/>
        <v>2.5375000000000005E-2</v>
      </c>
      <c r="AQ17" s="94"/>
      <c r="AR17" s="92">
        <v>0.2</v>
      </c>
      <c r="AS17" s="72">
        <f t="shared" si="43"/>
        <v>0.05</v>
      </c>
      <c r="AT17" s="72">
        <f t="shared" si="8"/>
        <v>0.15000000000000002</v>
      </c>
      <c r="AU17" s="72">
        <f t="shared" si="9"/>
        <v>0.25</v>
      </c>
      <c r="AV17" s="92">
        <f t="shared" si="44"/>
        <v>2.0000000000000004E-2</v>
      </c>
      <c r="AW17" s="379">
        <f t="shared" si="71"/>
        <v>5.000000000000001E-3</v>
      </c>
      <c r="AX17" s="92">
        <f t="shared" si="72"/>
        <v>1.5000000000000003E-2</v>
      </c>
      <c r="AY17" s="95">
        <f t="shared" si="73"/>
        <v>2.5000000000000001E-2</v>
      </c>
      <c r="AZ17" s="94" t="s">
        <v>50</v>
      </c>
      <c r="BA17" s="92">
        <v>0.153</v>
      </c>
      <c r="BB17" s="72">
        <f t="shared" si="74"/>
        <v>3.8249999999999999E-2</v>
      </c>
      <c r="BC17" s="72">
        <f t="shared" si="75"/>
        <v>0.11474999999999999</v>
      </c>
      <c r="BD17" s="72">
        <f t="shared" si="76"/>
        <v>0.19125</v>
      </c>
      <c r="BE17" s="92">
        <f t="shared" si="77"/>
        <v>1.5300000000000001E-2</v>
      </c>
      <c r="BF17" s="92">
        <f t="shared" si="78"/>
        <v>3.8250000000000003E-3</v>
      </c>
      <c r="BG17" s="92">
        <f t="shared" si="79"/>
        <v>1.1474999999999999E-2</v>
      </c>
      <c r="BH17" s="95">
        <f t="shared" si="80"/>
        <v>1.9125000000000003E-2</v>
      </c>
      <c r="BI17" s="94" t="s">
        <v>50</v>
      </c>
      <c r="BJ17" s="92">
        <v>0.161</v>
      </c>
      <c r="BK17" s="72">
        <f t="shared" si="81"/>
        <v>4.0250000000000001E-2</v>
      </c>
      <c r="BL17" s="72">
        <f t="shared" si="82"/>
        <v>0.12075</v>
      </c>
      <c r="BM17" s="72">
        <f t="shared" si="83"/>
        <v>0.20125000000000001</v>
      </c>
      <c r="BN17" s="92">
        <f t="shared" si="84"/>
        <v>1.61E-2</v>
      </c>
      <c r="BO17" s="92">
        <f t="shared" si="85"/>
        <v>4.0249999999999999E-3</v>
      </c>
      <c r="BP17" s="92">
        <f t="shared" si="86"/>
        <v>1.2075000000000001E-2</v>
      </c>
      <c r="BQ17" s="95">
        <f t="shared" si="87"/>
        <v>2.0125000000000004E-2</v>
      </c>
      <c r="BR17" s="94" t="s">
        <v>50</v>
      </c>
      <c r="BS17" s="92">
        <v>0.17199999999999999</v>
      </c>
      <c r="BT17" s="72">
        <f t="shared" si="88"/>
        <v>4.2999999999999997E-2</v>
      </c>
      <c r="BU17" s="72">
        <f t="shared" si="89"/>
        <v>0.129</v>
      </c>
      <c r="BV17" s="72">
        <f t="shared" si="90"/>
        <v>0.21499999999999997</v>
      </c>
      <c r="BW17" s="92">
        <f t="shared" si="91"/>
        <v>1.72E-2</v>
      </c>
      <c r="BX17" s="92">
        <f t="shared" si="92"/>
        <v>4.3E-3</v>
      </c>
      <c r="BY17" s="92">
        <f t="shared" si="93"/>
        <v>1.2900000000000002E-2</v>
      </c>
      <c r="BZ17" s="95">
        <f t="shared" si="94"/>
        <v>2.1499999999999998E-2</v>
      </c>
      <c r="CA17" s="94" t="s">
        <v>50</v>
      </c>
      <c r="CB17" s="92">
        <v>0.17199999999999999</v>
      </c>
      <c r="CC17" s="72">
        <f t="shared" si="95"/>
        <v>4.2999999999999997E-2</v>
      </c>
      <c r="CD17" s="72">
        <f t="shared" si="96"/>
        <v>0.129</v>
      </c>
      <c r="CE17" s="72">
        <f t="shared" si="97"/>
        <v>0.21499999999999997</v>
      </c>
      <c r="CF17" s="92">
        <f t="shared" si="98"/>
        <v>1.72E-2</v>
      </c>
      <c r="CG17" s="379">
        <f t="shared" si="99"/>
        <v>4.3E-3</v>
      </c>
      <c r="CH17" s="92">
        <f t="shared" si="100"/>
        <v>1.2900000000000002E-2</v>
      </c>
      <c r="CI17" s="95">
        <f t="shared" si="101"/>
        <v>2.1499999999999998E-2</v>
      </c>
      <c r="CJ17" s="94"/>
      <c r="CK17" s="92">
        <f t="shared" si="102"/>
        <v>0.16449999999999998</v>
      </c>
      <c r="CL17" s="92">
        <f t="shared" si="103"/>
        <v>4.1124999999999995E-2</v>
      </c>
      <c r="CM17" s="92">
        <f t="shared" si="104"/>
        <v>0.12337499999999998</v>
      </c>
      <c r="CN17" s="92">
        <f t="shared" si="105"/>
        <v>0.20562499999999997</v>
      </c>
      <c r="CO17" s="92">
        <f t="shared" si="106"/>
        <v>1.6449999999999999E-2</v>
      </c>
      <c r="CP17" s="379">
        <f t="shared" si="107"/>
        <v>4.1124999999999998E-3</v>
      </c>
      <c r="CQ17" s="92">
        <f t="shared" si="108"/>
        <v>1.23375E-2</v>
      </c>
      <c r="CR17" s="92">
        <f t="shared" si="109"/>
        <v>2.0562499999999997E-2</v>
      </c>
      <c r="CS17" s="94" t="s">
        <v>50</v>
      </c>
      <c r="CT17" s="92">
        <v>0.157</v>
      </c>
      <c r="CU17" s="72">
        <f t="shared" si="110"/>
        <v>3.925E-2</v>
      </c>
      <c r="CV17" s="72">
        <f t="shared" si="111"/>
        <v>0.11774999999999999</v>
      </c>
      <c r="CW17" s="72">
        <f t="shared" si="112"/>
        <v>0.19625000000000001</v>
      </c>
      <c r="CX17" s="92">
        <f t="shared" si="113"/>
        <v>1.5700000000000002E-2</v>
      </c>
      <c r="CY17" s="379">
        <f t="shared" si="114"/>
        <v>3.9250000000000005E-3</v>
      </c>
      <c r="CZ17" s="92">
        <f t="shared" si="115"/>
        <v>1.1775000000000001E-2</v>
      </c>
      <c r="DA17" s="95">
        <f t="shared" si="116"/>
        <v>1.9625000000000004E-2</v>
      </c>
      <c r="DB17" s="1382" t="s">
        <v>50</v>
      </c>
      <c r="DC17" s="14">
        <v>0.155</v>
      </c>
      <c r="DD17" s="72">
        <f t="shared" si="117"/>
        <v>3.875E-2</v>
      </c>
      <c r="DE17" s="72">
        <f t="shared" si="118"/>
        <v>0.11624999999999999</v>
      </c>
      <c r="DF17" s="72">
        <f t="shared" si="119"/>
        <v>0.19375000000000001</v>
      </c>
      <c r="DG17" s="92">
        <f t="shared" si="120"/>
        <v>1.55E-2</v>
      </c>
      <c r="DH17" s="379">
        <f t="shared" si="121"/>
        <v>3.875E-3</v>
      </c>
      <c r="DI17" s="92">
        <f t="shared" si="122"/>
        <v>1.1625E-2</v>
      </c>
      <c r="DJ17" s="95">
        <f t="shared" si="123"/>
        <v>1.9375000000000003E-2</v>
      </c>
    </row>
    <row r="18" spans="1:114" x14ac:dyDescent="0.2">
      <c r="A18" s="511" t="s">
        <v>27</v>
      </c>
      <c r="B18" s="243"/>
      <c r="C18" s="12">
        <v>0.1</v>
      </c>
      <c r="D18" s="175">
        <v>0.18</v>
      </c>
      <c r="E18" s="310">
        <v>25</v>
      </c>
      <c r="F18" s="168">
        <v>0.25</v>
      </c>
      <c r="G18" s="19" t="s">
        <v>50</v>
      </c>
      <c r="H18" s="181">
        <v>0.17399999999999999</v>
      </c>
      <c r="I18" s="72">
        <f t="shared" si="42"/>
        <v>4.3499999999999997E-2</v>
      </c>
      <c r="J18" s="72">
        <f t="shared" si="0"/>
        <v>0.1305</v>
      </c>
      <c r="K18" s="72">
        <f t="shared" si="1"/>
        <v>0.21749999999999997</v>
      </c>
      <c r="L18" s="181">
        <f t="shared" si="46"/>
        <v>1.7399999999999999E-2</v>
      </c>
      <c r="M18" s="371">
        <f t="shared" si="47"/>
        <v>4.3499999999999997E-3</v>
      </c>
      <c r="N18" s="181">
        <f t="shared" si="48"/>
        <v>1.3050000000000001E-2</v>
      </c>
      <c r="O18" s="322">
        <f t="shared" si="49"/>
        <v>2.1749999999999999E-2</v>
      </c>
      <c r="P18" s="94" t="s">
        <v>50</v>
      </c>
      <c r="Q18" s="92">
        <v>0.14399999999999999</v>
      </c>
      <c r="R18" s="72">
        <f t="shared" si="50"/>
        <v>3.5999999999999997E-2</v>
      </c>
      <c r="S18" s="72">
        <f t="shared" si="51"/>
        <v>0.10799999999999998</v>
      </c>
      <c r="T18" s="72">
        <f t="shared" si="52"/>
        <v>0.18</v>
      </c>
      <c r="U18" s="92">
        <f t="shared" si="53"/>
        <v>1.44E-2</v>
      </c>
      <c r="V18" s="379">
        <f t="shared" si="54"/>
        <v>3.5999999999999999E-3</v>
      </c>
      <c r="W18" s="92">
        <f t="shared" si="55"/>
        <v>1.0799999999999999E-2</v>
      </c>
      <c r="X18" s="135">
        <f t="shared" si="56"/>
        <v>1.7999999999999999E-2</v>
      </c>
      <c r="Y18" s="94" t="s">
        <v>50</v>
      </c>
      <c r="Z18" s="92">
        <v>0.17599999999999999</v>
      </c>
      <c r="AA18" s="72">
        <f t="shared" si="57"/>
        <v>4.3999999999999997E-2</v>
      </c>
      <c r="AB18" s="72">
        <f t="shared" si="58"/>
        <v>0.13200000000000001</v>
      </c>
      <c r="AC18" s="72">
        <f t="shared" si="59"/>
        <v>0.21999999999999997</v>
      </c>
      <c r="AD18" s="92">
        <f t="shared" si="60"/>
        <v>1.7600000000000001E-2</v>
      </c>
      <c r="AE18" s="379">
        <f t="shared" si="61"/>
        <v>4.4000000000000003E-3</v>
      </c>
      <c r="AF18" s="92">
        <f t="shared" si="62"/>
        <v>1.3200000000000002E-2</v>
      </c>
      <c r="AG18" s="135">
        <f t="shared" si="63"/>
        <v>2.1999999999999999E-2</v>
      </c>
      <c r="AH18" s="1371" t="s">
        <v>50</v>
      </c>
      <c r="AI18" s="1556">
        <v>0.16900000000000001</v>
      </c>
      <c r="AJ18" s="72">
        <f t="shared" si="64"/>
        <v>4.2250000000000003E-2</v>
      </c>
      <c r="AK18" s="72">
        <f t="shared" si="65"/>
        <v>0.12675</v>
      </c>
      <c r="AL18" s="72">
        <f t="shared" si="66"/>
        <v>0.21125000000000002</v>
      </c>
      <c r="AM18" s="92">
        <f t="shared" si="67"/>
        <v>1.6900000000000002E-2</v>
      </c>
      <c r="AN18" s="379">
        <f t="shared" si="68"/>
        <v>4.2250000000000005E-3</v>
      </c>
      <c r="AO18" s="92">
        <f t="shared" si="69"/>
        <v>1.2675000000000001E-2</v>
      </c>
      <c r="AP18" s="95">
        <f t="shared" si="70"/>
        <v>2.1125000000000005E-2</v>
      </c>
      <c r="AQ18" s="94"/>
      <c r="AR18" s="92">
        <v>0.25700000000000001</v>
      </c>
      <c r="AS18" s="72">
        <f t="shared" si="43"/>
        <v>6.4250000000000002E-2</v>
      </c>
      <c r="AT18" s="72">
        <f t="shared" si="8"/>
        <v>0.19275</v>
      </c>
      <c r="AU18" s="72">
        <f t="shared" si="9"/>
        <v>0.32125000000000004</v>
      </c>
      <c r="AV18" s="92">
        <f t="shared" si="44"/>
        <v>2.5700000000000001E-2</v>
      </c>
      <c r="AW18" s="379">
        <f t="shared" si="71"/>
        <v>6.4250000000000002E-3</v>
      </c>
      <c r="AX18" s="92">
        <f t="shared" si="72"/>
        <v>1.9275E-2</v>
      </c>
      <c r="AY18" s="95">
        <f t="shared" si="73"/>
        <v>3.2125000000000008E-2</v>
      </c>
      <c r="AZ18" s="94" t="s">
        <v>50</v>
      </c>
      <c r="BA18" s="92">
        <v>0.159</v>
      </c>
      <c r="BB18" s="72">
        <f t="shared" si="74"/>
        <v>3.9750000000000001E-2</v>
      </c>
      <c r="BC18" s="72">
        <f t="shared" si="75"/>
        <v>0.11924999999999999</v>
      </c>
      <c r="BD18" s="72">
        <f t="shared" si="76"/>
        <v>0.19875000000000001</v>
      </c>
      <c r="BE18" s="92">
        <f t="shared" si="77"/>
        <v>1.5900000000000001E-2</v>
      </c>
      <c r="BF18" s="92">
        <f t="shared" si="78"/>
        <v>3.9750000000000002E-3</v>
      </c>
      <c r="BG18" s="92">
        <f t="shared" si="79"/>
        <v>1.1925E-2</v>
      </c>
      <c r="BH18" s="95">
        <f t="shared" si="80"/>
        <v>1.9875000000000004E-2</v>
      </c>
      <c r="BI18" s="94" t="s">
        <v>50</v>
      </c>
      <c r="BJ18" s="92">
        <v>0.16800000000000001</v>
      </c>
      <c r="BK18" s="72">
        <f t="shared" si="81"/>
        <v>4.2000000000000003E-2</v>
      </c>
      <c r="BL18" s="72">
        <f t="shared" si="82"/>
        <v>0.126</v>
      </c>
      <c r="BM18" s="72">
        <f t="shared" si="83"/>
        <v>0.21000000000000002</v>
      </c>
      <c r="BN18" s="92">
        <f t="shared" si="84"/>
        <v>1.6800000000000002E-2</v>
      </c>
      <c r="BO18" s="92">
        <f t="shared" si="85"/>
        <v>4.2000000000000006E-3</v>
      </c>
      <c r="BP18" s="92">
        <f t="shared" si="86"/>
        <v>1.26E-2</v>
      </c>
      <c r="BQ18" s="95">
        <f t="shared" si="87"/>
        <v>2.1000000000000005E-2</v>
      </c>
      <c r="BR18" s="94" t="s">
        <v>50</v>
      </c>
      <c r="BS18" s="92">
        <v>0.17899999999999999</v>
      </c>
      <c r="BT18" s="72">
        <f t="shared" si="88"/>
        <v>4.4749999999999998E-2</v>
      </c>
      <c r="BU18" s="72">
        <f t="shared" si="89"/>
        <v>0.13424999999999998</v>
      </c>
      <c r="BV18" s="72">
        <f t="shared" si="90"/>
        <v>0.22375</v>
      </c>
      <c r="BW18" s="92">
        <f t="shared" si="91"/>
        <v>1.7899999999999999E-2</v>
      </c>
      <c r="BX18" s="92">
        <f t="shared" si="92"/>
        <v>4.4749999999999998E-3</v>
      </c>
      <c r="BY18" s="92">
        <f t="shared" si="93"/>
        <v>1.3424999999999999E-2</v>
      </c>
      <c r="BZ18" s="95">
        <f t="shared" si="94"/>
        <v>2.2375000000000003E-2</v>
      </c>
      <c r="CA18" s="94" t="s">
        <v>50</v>
      </c>
      <c r="CB18" s="92">
        <v>0.17799999999999999</v>
      </c>
      <c r="CC18" s="72">
        <f t="shared" si="95"/>
        <v>4.4499999999999998E-2</v>
      </c>
      <c r="CD18" s="72">
        <f t="shared" si="96"/>
        <v>0.13350000000000001</v>
      </c>
      <c r="CE18" s="72">
        <f t="shared" si="97"/>
        <v>0.22249999999999998</v>
      </c>
      <c r="CF18" s="92">
        <f t="shared" si="98"/>
        <v>1.78E-2</v>
      </c>
      <c r="CG18" s="379">
        <f t="shared" si="99"/>
        <v>4.45E-3</v>
      </c>
      <c r="CH18" s="92">
        <f t="shared" si="100"/>
        <v>1.3350000000000001E-2</v>
      </c>
      <c r="CI18" s="95">
        <f t="shared" si="101"/>
        <v>2.2249999999999999E-2</v>
      </c>
      <c r="CJ18" s="94"/>
      <c r="CK18" s="92">
        <f t="shared" si="102"/>
        <v>0.17099999999999999</v>
      </c>
      <c r="CL18" s="92">
        <f t="shared" si="103"/>
        <v>4.2749999999999996E-2</v>
      </c>
      <c r="CM18" s="92">
        <f t="shared" si="104"/>
        <v>0.12824999999999998</v>
      </c>
      <c r="CN18" s="92">
        <f t="shared" si="105"/>
        <v>0.21375</v>
      </c>
      <c r="CO18" s="92">
        <f t="shared" si="106"/>
        <v>1.7100000000000001E-2</v>
      </c>
      <c r="CP18" s="379">
        <f t="shared" si="107"/>
        <v>4.2750000000000002E-3</v>
      </c>
      <c r="CQ18" s="92">
        <f t="shared" si="108"/>
        <v>1.2824999999999998E-2</v>
      </c>
      <c r="CR18" s="92">
        <f t="shared" si="109"/>
        <v>2.1375000000000002E-2</v>
      </c>
      <c r="CS18" s="94" t="s">
        <v>50</v>
      </c>
      <c r="CT18" s="92">
        <v>0.16300000000000001</v>
      </c>
      <c r="CU18" s="72">
        <f t="shared" si="110"/>
        <v>4.0750000000000001E-2</v>
      </c>
      <c r="CV18" s="72">
        <f t="shared" si="111"/>
        <v>0.12225</v>
      </c>
      <c r="CW18" s="72">
        <f t="shared" si="112"/>
        <v>0.20375000000000001</v>
      </c>
      <c r="CX18" s="92">
        <f t="shared" si="113"/>
        <v>1.6300000000000002E-2</v>
      </c>
      <c r="CY18" s="379">
        <f t="shared" si="114"/>
        <v>4.0750000000000005E-3</v>
      </c>
      <c r="CZ18" s="92">
        <f t="shared" si="115"/>
        <v>1.2225E-2</v>
      </c>
      <c r="DA18" s="95">
        <f t="shared" si="116"/>
        <v>2.0375000000000004E-2</v>
      </c>
      <c r="DB18" s="1363" t="s">
        <v>50</v>
      </c>
      <c r="DC18" s="14">
        <v>0.161</v>
      </c>
      <c r="DD18" s="72">
        <f t="shared" si="117"/>
        <v>4.0250000000000001E-2</v>
      </c>
      <c r="DE18" s="72">
        <f t="shared" si="118"/>
        <v>0.12075</v>
      </c>
      <c r="DF18" s="72">
        <f t="shared" si="119"/>
        <v>0.20125000000000001</v>
      </c>
      <c r="DG18" s="92">
        <f t="shared" si="120"/>
        <v>1.61E-2</v>
      </c>
      <c r="DH18" s="379">
        <f t="shared" si="121"/>
        <v>4.0249999999999999E-3</v>
      </c>
      <c r="DI18" s="92">
        <f t="shared" si="122"/>
        <v>1.2075000000000001E-2</v>
      </c>
      <c r="DJ18" s="95">
        <f t="shared" si="123"/>
        <v>2.0125000000000004E-2</v>
      </c>
    </row>
    <row r="19" spans="1:114" x14ac:dyDescent="0.2">
      <c r="A19" s="511" t="s">
        <v>20</v>
      </c>
      <c r="B19" s="243"/>
      <c r="C19" s="12">
        <v>0.1</v>
      </c>
      <c r="D19" s="175">
        <v>0.16500000000000001</v>
      </c>
      <c r="E19" s="310">
        <v>25</v>
      </c>
      <c r="F19" s="168">
        <v>0.25</v>
      </c>
      <c r="G19" s="19" t="s">
        <v>50</v>
      </c>
      <c r="H19" s="181">
        <v>0.158</v>
      </c>
      <c r="I19" s="72">
        <f t="shared" si="42"/>
        <v>3.95E-2</v>
      </c>
      <c r="J19" s="72">
        <f t="shared" si="0"/>
        <v>0.11849999999999999</v>
      </c>
      <c r="K19" s="72">
        <f t="shared" si="1"/>
        <v>0.19750000000000001</v>
      </c>
      <c r="L19" s="181">
        <f t="shared" si="46"/>
        <v>1.5800000000000002E-2</v>
      </c>
      <c r="M19" s="371">
        <f t="shared" si="47"/>
        <v>3.9500000000000004E-3</v>
      </c>
      <c r="N19" s="181">
        <f t="shared" si="48"/>
        <v>1.1849999999999999E-2</v>
      </c>
      <c r="O19" s="322">
        <f t="shared" si="49"/>
        <v>1.9750000000000004E-2</v>
      </c>
      <c r="P19" s="94" t="s">
        <v>50</v>
      </c>
      <c r="Q19" s="92">
        <v>0.13100000000000001</v>
      </c>
      <c r="R19" s="72">
        <f t="shared" si="50"/>
        <v>3.2750000000000001E-2</v>
      </c>
      <c r="S19" s="72">
        <f t="shared" si="51"/>
        <v>9.8250000000000004E-2</v>
      </c>
      <c r="T19" s="72">
        <f t="shared" si="52"/>
        <v>0.16375000000000001</v>
      </c>
      <c r="U19" s="92">
        <f t="shared" si="53"/>
        <v>1.3100000000000001E-2</v>
      </c>
      <c r="V19" s="379">
        <f t="shared" si="54"/>
        <v>3.2750000000000001E-3</v>
      </c>
      <c r="W19" s="92">
        <f t="shared" si="55"/>
        <v>9.8250000000000004E-3</v>
      </c>
      <c r="X19" s="135">
        <f t="shared" si="56"/>
        <v>1.6375000000000001E-2</v>
      </c>
      <c r="Y19" s="94" t="s">
        <v>50</v>
      </c>
      <c r="Z19" s="92">
        <v>0.16</v>
      </c>
      <c r="AA19" s="72">
        <f t="shared" si="57"/>
        <v>0.04</v>
      </c>
      <c r="AB19" s="72">
        <f t="shared" si="58"/>
        <v>0.12</v>
      </c>
      <c r="AC19" s="72">
        <f t="shared" si="59"/>
        <v>0.2</v>
      </c>
      <c r="AD19" s="92">
        <f t="shared" si="60"/>
        <v>1.6E-2</v>
      </c>
      <c r="AE19" s="379">
        <f t="shared" si="61"/>
        <v>4.0000000000000001E-3</v>
      </c>
      <c r="AF19" s="92">
        <f t="shared" si="62"/>
        <v>1.2E-2</v>
      </c>
      <c r="AG19" s="135">
        <f t="shared" si="63"/>
        <v>2.0000000000000004E-2</v>
      </c>
      <c r="AH19" s="1371" t="s">
        <v>50</v>
      </c>
      <c r="AI19" s="1556">
        <v>0.154</v>
      </c>
      <c r="AJ19" s="72">
        <f t="shared" si="64"/>
        <v>3.85E-2</v>
      </c>
      <c r="AK19" s="72">
        <f t="shared" si="65"/>
        <v>0.11549999999999999</v>
      </c>
      <c r="AL19" s="72">
        <f t="shared" si="66"/>
        <v>0.1925</v>
      </c>
      <c r="AM19" s="92">
        <f t="shared" si="67"/>
        <v>1.54E-2</v>
      </c>
      <c r="AN19" s="379">
        <f t="shared" si="68"/>
        <v>3.8500000000000001E-3</v>
      </c>
      <c r="AO19" s="92">
        <f t="shared" si="69"/>
        <v>1.155E-2</v>
      </c>
      <c r="AP19" s="95">
        <f t="shared" si="70"/>
        <v>1.9250000000000003E-2</v>
      </c>
      <c r="AQ19" s="94" t="s">
        <v>50</v>
      </c>
      <c r="AR19" s="92">
        <v>0.16200000000000001</v>
      </c>
      <c r="AS19" s="72">
        <f t="shared" si="43"/>
        <v>4.0500000000000001E-2</v>
      </c>
      <c r="AT19" s="72">
        <f t="shared" si="8"/>
        <v>0.1215</v>
      </c>
      <c r="AU19" s="72">
        <f t="shared" si="9"/>
        <v>0.20250000000000001</v>
      </c>
      <c r="AV19" s="92">
        <f t="shared" si="44"/>
        <v>1.6200000000000003E-2</v>
      </c>
      <c r="AW19" s="379">
        <f t="shared" si="71"/>
        <v>4.0500000000000006E-3</v>
      </c>
      <c r="AX19" s="92">
        <f t="shared" si="72"/>
        <v>1.2150000000000001E-2</v>
      </c>
      <c r="AY19" s="95">
        <f t="shared" si="73"/>
        <v>2.0250000000000004E-2</v>
      </c>
      <c r="AZ19" s="94" t="s">
        <v>50</v>
      </c>
      <c r="BA19" s="92">
        <v>0.14399999999999999</v>
      </c>
      <c r="BB19" s="72">
        <f t="shared" si="74"/>
        <v>3.5999999999999997E-2</v>
      </c>
      <c r="BC19" s="72">
        <f t="shared" si="75"/>
        <v>0.10799999999999998</v>
      </c>
      <c r="BD19" s="72">
        <f t="shared" si="76"/>
        <v>0.18</v>
      </c>
      <c r="BE19" s="92">
        <f t="shared" si="77"/>
        <v>1.44E-2</v>
      </c>
      <c r="BF19" s="92">
        <f t="shared" si="78"/>
        <v>3.5999999999999999E-3</v>
      </c>
      <c r="BG19" s="92">
        <f t="shared" si="79"/>
        <v>1.0799999999999999E-2</v>
      </c>
      <c r="BH19" s="95">
        <f t="shared" si="80"/>
        <v>1.7999999999999999E-2</v>
      </c>
      <c r="BI19" s="94" t="s">
        <v>50</v>
      </c>
      <c r="BJ19" s="92">
        <v>0.152</v>
      </c>
      <c r="BK19" s="72">
        <f t="shared" si="81"/>
        <v>3.7999999999999999E-2</v>
      </c>
      <c r="BL19" s="72">
        <f t="shared" si="82"/>
        <v>0.11399999999999999</v>
      </c>
      <c r="BM19" s="72">
        <f t="shared" si="83"/>
        <v>0.19</v>
      </c>
      <c r="BN19" s="92">
        <f t="shared" si="84"/>
        <v>1.52E-2</v>
      </c>
      <c r="BO19" s="92">
        <f t="shared" si="85"/>
        <v>3.8E-3</v>
      </c>
      <c r="BP19" s="92">
        <f t="shared" si="86"/>
        <v>1.14E-2</v>
      </c>
      <c r="BQ19" s="95">
        <f t="shared" si="87"/>
        <v>1.9000000000000003E-2</v>
      </c>
      <c r="BR19" s="94" t="s">
        <v>50</v>
      </c>
      <c r="BS19" s="92">
        <v>0.16200000000000001</v>
      </c>
      <c r="BT19" s="72">
        <f t="shared" si="88"/>
        <v>4.0500000000000001E-2</v>
      </c>
      <c r="BU19" s="72">
        <f t="shared" si="89"/>
        <v>0.1215</v>
      </c>
      <c r="BV19" s="72">
        <f t="shared" si="90"/>
        <v>0.20250000000000001</v>
      </c>
      <c r="BW19" s="92">
        <f t="shared" si="91"/>
        <v>1.6200000000000003E-2</v>
      </c>
      <c r="BX19" s="92">
        <f t="shared" si="92"/>
        <v>4.0500000000000006E-3</v>
      </c>
      <c r="BY19" s="92">
        <f t="shared" si="93"/>
        <v>1.2150000000000001E-2</v>
      </c>
      <c r="BZ19" s="95">
        <f t="shared" si="94"/>
        <v>2.0250000000000004E-2</v>
      </c>
      <c r="CA19" s="94" t="s">
        <v>50</v>
      </c>
      <c r="CB19" s="92">
        <v>0.16200000000000001</v>
      </c>
      <c r="CC19" s="72">
        <f t="shared" si="95"/>
        <v>4.0500000000000001E-2</v>
      </c>
      <c r="CD19" s="72">
        <f t="shared" si="96"/>
        <v>0.1215</v>
      </c>
      <c r="CE19" s="72">
        <f t="shared" si="97"/>
        <v>0.20250000000000001</v>
      </c>
      <c r="CF19" s="92">
        <f t="shared" si="98"/>
        <v>1.6200000000000003E-2</v>
      </c>
      <c r="CG19" s="379">
        <f t="shared" si="99"/>
        <v>4.0500000000000006E-3</v>
      </c>
      <c r="CH19" s="92">
        <f t="shared" si="100"/>
        <v>1.2150000000000001E-2</v>
      </c>
      <c r="CI19" s="95">
        <f t="shared" si="101"/>
        <v>2.0250000000000004E-2</v>
      </c>
      <c r="CJ19" s="94"/>
      <c r="CK19" s="92">
        <f t="shared" si="102"/>
        <v>0.155</v>
      </c>
      <c r="CL19" s="92">
        <f t="shared" si="103"/>
        <v>3.875E-2</v>
      </c>
      <c r="CM19" s="92">
        <f t="shared" si="104"/>
        <v>0.11624999999999999</v>
      </c>
      <c r="CN19" s="92">
        <f t="shared" si="105"/>
        <v>0.19375000000000001</v>
      </c>
      <c r="CO19" s="92">
        <f t="shared" si="106"/>
        <v>1.55E-2</v>
      </c>
      <c r="CP19" s="379">
        <f t="shared" si="107"/>
        <v>3.875E-3</v>
      </c>
      <c r="CQ19" s="92">
        <f t="shared" si="108"/>
        <v>1.1625E-2</v>
      </c>
      <c r="CR19" s="92">
        <f t="shared" si="109"/>
        <v>1.9375000000000003E-2</v>
      </c>
      <c r="CS19" s="94" t="s">
        <v>50</v>
      </c>
      <c r="CT19" s="92">
        <v>0.14799999999999999</v>
      </c>
      <c r="CU19" s="72">
        <f t="shared" si="110"/>
        <v>3.6999999999999998E-2</v>
      </c>
      <c r="CV19" s="72">
        <f t="shared" si="111"/>
        <v>0.11099999999999999</v>
      </c>
      <c r="CW19" s="72">
        <f t="shared" si="112"/>
        <v>0.185</v>
      </c>
      <c r="CX19" s="92">
        <f t="shared" si="113"/>
        <v>1.4800000000000001E-2</v>
      </c>
      <c r="CY19" s="379">
        <f t="shared" si="114"/>
        <v>3.7000000000000002E-3</v>
      </c>
      <c r="CZ19" s="92">
        <f t="shared" si="115"/>
        <v>1.1099999999999999E-2</v>
      </c>
      <c r="DA19" s="95">
        <f t="shared" si="116"/>
        <v>1.8499999999999999E-2</v>
      </c>
      <c r="DB19" s="1363" t="s">
        <v>50</v>
      </c>
      <c r="DC19" s="14">
        <v>0.14599999999999999</v>
      </c>
      <c r="DD19" s="72">
        <f t="shared" si="117"/>
        <v>3.6499999999999998E-2</v>
      </c>
      <c r="DE19" s="72">
        <f t="shared" si="118"/>
        <v>0.10949999999999999</v>
      </c>
      <c r="DF19" s="72">
        <f t="shared" si="119"/>
        <v>0.1825</v>
      </c>
      <c r="DG19" s="92">
        <f t="shared" si="120"/>
        <v>1.46E-2</v>
      </c>
      <c r="DH19" s="379">
        <f t="shared" si="121"/>
        <v>3.65E-3</v>
      </c>
      <c r="DI19" s="92">
        <f t="shared" si="122"/>
        <v>1.095E-2</v>
      </c>
      <c r="DJ19" s="95">
        <f t="shared" si="123"/>
        <v>1.8249999999999999E-2</v>
      </c>
    </row>
    <row r="20" spans="1:114" x14ac:dyDescent="0.2">
      <c r="A20" s="511" t="s">
        <v>28</v>
      </c>
      <c r="B20" s="243"/>
      <c r="C20" s="12">
        <v>0.1</v>
      </c>
      <c r="D20" s="175">
        <v>0.13500000000000001</v>
      </c>
      <c r="E20" s="310">
        <v>25</v>
      </c>
      <c r="F20" s="168">
        <v>0.25</v>
      </c>
      <c r="G20" s="19" t="s">
        <v>50</v>
      </c>
      <c r="H20" s="181">
        <v>0.129</v>
      </c>
      <c r="I20" s="72">
        <f t="shared" si="42"/>
        <v>3.2250000000000001E-2</v>
      </c>
      <c r="J20" s="72">
        <f t="shared" si="0"/>
        <v>9.6750000000000003E-2</v>
      </c>
      <c r="K20" s="72">
        <f t="shared" si="1"/>
        <v>0.16125</v>
      </c>
      <c r="L20" s="181">
        <f t="shared" si="46"/>
        <v>1.2900000000000002E-2</v>
      </c>
      <c r="M20" s="371">
        <f t="shared" si="47"/>
        <v>3.2250000000000004E-3</v>
      </c>
      <c r="N20" s="181">
        <f t="shared" si="48"/>
        <v>9.6750000000000013E-3</v>
      </c>
      <c r="O20" s="322">
        <f t="shared" si="49"/>
        <v>1.6125E-2</v>
      </c>
      <c r="P20" s="94" t="s">
        <v>50</v>
      </c>
      <c r="Q20" s="92">
        <v>0.107</v>
      </c>
      <c r="R20" s="72">
        <f t="shared" si="50"/>
        <v>2.6749999999999999E-2</v>
      </c>
      <c r="S20" s="72">
        <f t="shared" si="51"/>
        <v>8.0250000000000002E-2</v>
      </c>
      <c r="T20" s="72">
        <f t="shared" si="52"/>
        <v>0.13375000000000001</v>
      </c>
      <c r="U20" s="92">
        <f t="shared" si="53"/>
        <v>1.0700000000000001E-2</v>
      </c>
      <c r="V20" s="379">
        <f t="shared" si="54"/>
        <v>2.6750000000000003E-3</v>
      </c>
      <c r="W20" s="92">
        <f t="shared" si="55"/>
        <v>8.0250000000000009E-3</v>
      </c>
      <c r="X20" s="135">
        <f t="shared" si="56"/>
        <v>1.3375000000000001E-2</v>
      </c>
      <c r="Y20" s="94" t="s">
        <v>50</v>
      </c>
      <c r="Z20" s="92">
        <v>0.13100000000000001</v>
      </c>
      <c r="AA20" s="72">
        <f t="shared" si="57"/>
        <v>3.2750000000000001E-2</v>
      </c>
      <c r="AB20" s="72">
        <f t="shared" si="58"/>
        <v>9.8250000000000004E-2</v>
      </c>
      <c r="AC20" s="72">
        <f t="shared" si="59"/>
        <v>0.16375000000000001</v>
      </c>
      <c r="AD20" s="92">
        <f t="shared" si="60"/>
        <v>1.3100000000000001E-2</v>
      </c>
      <c r="AE20" s="379">
        <f t="shared" si="61"/>
        <v>3.2750000000000001E-3</v>
      </c>
      <c r="AF20" s="92">
        <f t="shared" si="62"/>
        <v>9.8250000000000004E-3</v>
      </c>
      <c r="AG20" s="135">
        <f t="shared" si="63"/>
        <v>1.6375000000000001E-2</v>
      </c>
      <c r="AH20" s="1371" t="s">
        <v>50</v>
      </c>
      <c r="AI20" s="1556">
        <v>0.125</v>
      </c>
      <c r="AJ20" s="72">
        <f t="shared" si="64"/>
        <v>3.125E-2</v>
      </c>
      <c r="AK20" s="72">
        <f t="shared" si="65"/>
        <v>9.375E-2</v>
      </c>
      <c r="AL20" s="72">
        <f t="shared" si="66"/>
        <v>0.15625</v>
      </c>
      <c r="AM20" s="92">
        <f t="shared" si="67"/>
        <v>1.2500000000000001E-2</v>
      </c>
      <c r="AN20" s="379">
        <f t="shared" si="68"/>
        <v>3.1250000000000002E-3</v>
      </c>
      <c r="AO20" s="92">
        <f t="shared" si="69"/>
        <v>9.3750000000000014E-3</v>
      </c>
      <c r="AP20" s="95">
        <f t="shared" si="70"/>
        <v>1.5625E-2</v>
      </c>
      <c r="AQ20" s="94" t="s">
        <v>50</v>
      </c>
      <c r="AR20" s="92">
        <v>0.13200000000000001</v>
      </c>
      <c r="AS20" s="72">
        <f t="shared" si="43"/>
        <v>3.3000000000000002E-2</v>
      </c>
      <c r="AT20" s="72">
        <f t="shared" si="8"/>
        <v>9.9000000000000005E-2</v>
      </c>
      <c r="AU20" s="72">
        <f t="shared" si="9"/>
        <v>0.16500000000000001</v>
      </c>
      <c r="AV20" s="92">
        <f t="shared" si="44"/>
        <v>1.3200000000000002E-2</v>
      </c>
      <c r="AW20" s="379">
        <f t="shared" si="71"/>
        <v>3.3000000000000004E-3</v>
      </c>
      <c r="AX20" s="92">
        <f t="shared" si="72"/>
        <v>9.9000000000000008E-3</v>
      </c>
      <c r="AY20" s="95">
        <f t="shared" si="73"/>
        <v>1.6500000000000001E-2</v>
      </c>
      <c r="AZ20" s="94" t="s">
        <v>50</v>
      </c>
      <c r="BA20" s="92">
        <v>0.11799999999999999</v>
      </c>
      <c r="BB20" s="72">
        <f t="shared" si="74"/>
        <v>2.9499999999999998E-2</v>
      </c>
      <c r="BC20" s="72">
        <f t="shared" si="75"/>
        <v>8.8499999999999995E-2</v>
      </c>
      <c r="BD20" s="72">
        <f t="shared" si="76"/>
        <v>0.14749999999999999</v>
      </c>
      <c r="BE20" s="92">
        <f t="shared" si="77"/>
        <v>1.18E-2</v>
      </c>
      <c r="BF20" s="92">
        <f t="shared" si="78"/>
        <v>2.9499999999999999E-3</v>
      </c>
      <c r="BG20" s="92">
        <f t="shared" si="79"/>
        <v>8.8500000000000002E-3</v>
      </c>
      <c r="BH20" s="95">
        <f t="shared" si="80"/>
        <v>1.4749999999999999E-2</v>
      </c>
      <c r="BI20" s="94" t="s">
        <v>50</v>
      </c>
      <c r="BJ20" s="92">
        <v>0.124</v>
      </c>
      <c r="BK20" s="72">
        <f t="shared" si="81"/>
        <v>3.1E-2</v>
      </c>
      <c r="BL20" s="72">
        <f t="shared" si="82"/>
        <v>9.2999999999999999E-2</v>
      </c>
      <c r="BM20" s="72">
        <f t="shared" si="83"/>
        <v>0.155</v>
      </c>
      <c r="BN20" s="92">
        <f t="shared" si="84"/>
        <v>1.2400000000000001E-2</v>
      </c>
      <c r="BO20" s="92">
        <f t="shared" si="85"/>
        <v>3.1000000000000003E-3</v>
      </c>
      <c r="BP20" s="92">
        <f t="shared" si="86"/>
        <v>9.300000000000001E-3</v>
      </c>
      <c r="BQ20" s="95">
        <f t="shared" si="87"/>
        <v>1.55E-2</v>
      </c>
      <c r="BR20" s="94" t="s">
        <v>50</v>
      </c>
      <c r="BS20" s="92">
        <v>0.13200000000000001</v>
      </c>
      <c r="BT20" s="72">
        <f t="shared" si="88"/>
        <v>3.3000000000000002E-2</v>
      </c>
      <c r="BU20" s="72">
        <f t="shared" si="89"/>
        <v>9.9000000000000005E-2</v>
      </c>
      <c r="BV20" s="72">
        <f t="shared" si="90"/>
        <v>0.16500000000000001</v>
      </c>
      <c r="BW20" s="92">
        <f t="shared" si="91"/>
        <v>1.3200000000000002E-2</v>
      </c>
      <c r="BX20" s="92">
        <f t="shared" si="92"/>
        <v>3.3000000000000004E-3</v>
      </c>
      <c r="BY20" s="92">
        <f t="shared" si="93"/>
        <v>9.9000000000000008E-3</v>
      </c>
      <c r="BZ20" s="95">
        <f t="shared" si="94"/>
        <v>1.6500000000000001E-2</v>
      </c>
      <c r="CA20" s="94" t="s">
        <v>50</v>
      </c>
      <c r="CB20" s="92">
        <v>0.13200000000000001</v>
      </c>
      <c r="CC20" s="72">
        <f t="shared" si="95"/>
        <v>3.3000000000000002E-2</v>
      </c>
      <c r="CD20" s="72">
        <f t="shared" si="96"/>
        <v>9.9000000000000005E-2</v>
      </c>
      <c r="CE20" s="72">
        <f t="shared" si="97"/>
        <v>0.16500000000000001</v>
      </c>
      <c r="CF20" s="92">
        <f t="shared" si="98"/>
        <v>1.3200000000000002E-2</v>
      </c>
      <c r="CG20" s="379">
        <f t="shared" si="99"/>
        <v>3.3000000000000004E-3</v>
      </c>
      <c r="CH20" s="92">
        <f t="shared" si="100"/>
        <v>9.9000000000000008E-3</v>
      </c>
      <c r="CI20" s="95">
        <f t="shared" si="101"/>
        <v>1.6500000000000001E-2</v>
      </c>
      <c r="CJ20" s="94"/>
      <c r="CK20" s="92">
        <f t="shared" si="102"/>
        <v>0.1265</v>
      </c>
      <c r="CL20" s="92">
        <f t="shared" si="103"/>
        <v>3.1625E-2</v>
      </c>
      <c r="CM20" s="92">
        <f t="shared" si="104"/>
        <v>9.4875000000000001E-2</v>
      </c>
      <c r="CN20" s="92">
        <f t="shared" si="105"/>
        <v>0.15812500000000002</v>
      </c>
      <c r="CO20" s="92">
        <f t="shared" si="106"/>
        <v>1.2650000000000002E-2</v>
      </c>
      <c r="CP20" s="379">
        <f t="shared" si="107"/>
        <v>3.1625000000000004E-3</v>
      </c>
      <c r="CQ20" s="92">
        <f t="shared" si="108"/>
        <v>9.4875000000000011E-3</v>
      </c>
      <c r="CR20" s="92">
        <f t="shared" si="109"/>
        <v>1.5812500000000004E-2</v>
      </c>
      <c r="CS20" s="94" t="s">
        <v>50</v>
      </c>
      <c r="CT20" s="92">
        <v>0.121</v>
      </c>
      <c r="CU20" s="72">
        <f t="shared" si="110"/>
        <v>3.0249999999999999E-2</v>
      </c>
      <c r="CV20" s="72">
        <f t="shared" si="111"/>
        <v>9.0749999999999997E-2</v>
      </c>
      <c r="CW20" s="72">
        <f t="shared" si="112"/>
        <v>0.15125</v>
      </c>
      <c r="CX20" s="92">
        <f t="shared" si="113"/>
        <v>1.21E-2</v>
      </c>
      <c r="CY20" s="379">
        <f t="shared" si="114"/>
        <v>3.0249999999999999E-3</v>
      </c>
      <c r="CZ20" s="92">
        <f t="shared" si="115"/>
        <v>9.0749999999999997E-3</v>
      </c>
      <c r="DA20" s="95">
        <f t="shared" si="116"/>
        <v>1.5125E-2</v>
      </c>
      <c r="DB20" s="1363" t="s">
        <v>50</v>
      </c>
      <c r="DC20" s="14">
        <v>0.11899999999999999</v>
      </c>
      <c r="DD20" s="72">
        <f t="shared" si="117"/>
        <v>2.9749999999999999E-2</v>
      </c>
      <c r="DE20" s="72">
        <f t="shared" si="118"/>
        <v>8.9249999999999996E-2</v>
      </c>
      <c r="DF20" s="72">
        <f t="shared" si="119"/>
        <v>0.14874999999999999</v>
      </c>
      <c r="DG20" s="92">
        <f t="shared" si="120"/>
        <v>1.1900000000000001E-2</v>
      </c>
      <c r="DH20" s="379">
        <f t="shared" si="121"/>
        <v>2.9750000000000002E-3</v>
      </c>
      <c r="DI20" s="92">
        <f t="shared" si="122"/>
        <v>8.9250000000000006E-3</v>
      </c>
      <c r="DJ20" s="95">
        <f t="shared" si="123"/>
        <v>1.4874999999999999E-2</v>
      </c>
    </row>
    <row r="21" spans="1:114" x14ac:dyDescent="0.2">
      <c r="A21" s="511" t="s">
        <v>17</v>
      </c>
      <c r="B21" s="243"/>
      <c r="C21" s="12">
        <v>1</v>
      </c>
      <c r="D21" s="175">
        <v>8.5000000000000006E-2</v>
      </c>
      <c r="E21" s="310">
        <v>25</v>
      </c>
      <c r="F21" s="168">
        <v>0.25</v>
      </c>
      <c r="G21" s="19"/>
      <c r="H21" s="181">
        <v>0.183</v>
      </c>
      <c r="I21" s="72">
        <f t="shared" si="42"/>
        <v>4.5749999999999999E-2</v>
      </c>
      <c r="J21" s="72">
        <f t="shared" si="0"/>
        <v>0.13724999999999998</v>
      </c>
      <c r="K21" s="72">
        <f t="shared" si="1"/>
        <v>0.22875000000000001</v>
      </c>
      <c r="L21" s="181">
        <f t="shared" si="46"/>
        <v>0.183</v>
      </c>
      <c r="M21" s="371">
        <f t="shared" si="47"/>
        <v>4.5749999999999999E-2</v>
      </c>
      <c r="N21" s="181">
        <f t="shared" si="48"/>
        <v>0.13724999999999998</v>
      </c>
      <c r="O21" s="322">
        <f t="shared" si="49"/>
        <v>0.22875000000000001</v>
      </c>
      <c r="P21" s="94"/>
      <c r="Q21" s="92">
        <v>0.183</v>
      </c>
      <c r="R21" s="72">
        <f t="shared" si="50"/>
        <v>4.5749999999999999E-2</v>
      </c>
      <c r="S21" s="72">
        <f t="shared" si="51"/>
        <v>0.13724999999999998</v>
      </c>
      <c r="T21" s="72">
        <f t="shared" si="52"/>
        <v>0.22875000000000001</v>
      </c>
      <c r="U21" s="92">
        <f t="shared" si="53"/>
        <v>0.183</v>
      </c>
      <c r="V21" s="379">
        <f t="shared" si="54"/>
        <v>4.5749999999999999E-2</v>
      </c>
      <c r="W21" s="92">
        <f t="shared" si="55"/>
        <v>0.13724999999999998</v>
      </c>
      <c r="X21" s="135">
        <f t="shared" si="56"/>
        <v>0.22875000000000001</v>
      </c>
      <c r="Y21" s="94"/>
      <c r="Z21" s="92">
        <v>0.23200000000000001</v>
      </c>
      <c r="AA21" s="72">
        <f t="shared" si="57"/>
        <v>5.8000000000000003E-2</v>
      </c>
      <c r="AB21" s="72">
        <f t="shared" si="58"/>
        <v>0.17400000000000002</v>
      </c>
      <c r="AC21" s="72">
        <f t="shared" si="59"/>
        <v>0.29000000000000004</v>
      </c>
      <c r="AD21" s="92">
        <f t="shared" si="60"/>
        <v>0.23200000000000001</v>
      </c>
      <c r="AE21" s="379">
        <f t="shared" si="61"/>
        <v>5.8000000000000003E-2</v>
      </c>
      <c r="AF21" s="92">
        <f t="shared" si="62"/>
        <v>0.17400000000000002</v>
      </c>
      <c r="AG21" s="135">
        <f t="shared" si="63"/>
        <v>0.29000000000000004</v>
      </c>
      <c r="AH21" s="1371"/>
      <c r="AI21" s="33">
        <v>0.32</v>
      </c>
      <c r="AJ21" s="72">
        <f t="shared" si="64"/>
        <v>0.08</v>
      </c>
      <c r="AK21" s="72">
        <f t="shared" si="65"/>
        <v>0.24</v>
      </c>
      <c r="AL21" s="72">
        <f t="shared" si="66"/>
        <v>0.4</v>
      </c>
      <c r="AM21" s="92">
        <f t="shared" si="67"/>
        <v>0.32</v>
      </c>
      <c r="AN21" s="379">
        <f t="shared" si="68"/>
        <v>0.08</v>
      </c>
      <c r="AO21" s="92">
        <f t="shared" si="69"/>
        <v>0.24</v>
      </c>
      <c r="AP21" s="95">
        <f t="shared" si="70"/>
        <v>0.4</v>
      </c>
      <c r="AQ21" s="96"/>
      <c r="AR21" s="92">
        <v>0.16600000000000001</v>
      </c>
      <c r="AS21" s="72">
        <f t="shared" si="43"/>
        <v>4.1500000000000002E-2</v>
      </c>
      <c r="AT21" s="72">
        <f t="shared" si="8"/>
        <v>0.1245</v>
      </c>
      <c r="AU21" s="72">
        <f t="shared" si="9"/>
        <v>0.20750000000000002</v>
      </c>
      <c r="AV21" s="92">
        <f t="shared" si="44"/>
        <v>0.16600000000000001</v>
      </c>
      <c r="AW21" s="379">
        <f t="shared" si="71"/>
        <v>4.1500000000000002E-2</v>
      </c>
      <c r="AX21" s="92">
        <f t="shared" si="72"/>
        <v>0.1245</v>
      </c>
      <c r="AY21" s="95">
        <f t="shared" si="73"/>
        <v>0.20750000000000002</v>
      </c>
      <c r="AZ21" s="94"/>
      <c r="BA21" s="92">
        <v>8.2100000000000006E-2</v>
      </c>
      <c r="BB21" s="72">
        <f t="shared" si="74"/>
        <v>2.0525000000000002E-2</v>
      </c>
      <c r="BC21" s="72">
        <f t="shared" si="75"/>
        <v>6.1575000000000005E-2</v>
      </c>
      <c r="BD21" s="72">
        <f t="shared" si="76"/>
        <v>0.10262500000000001</v>
      </c>
      <c r="BE21" s="92">
        <f t="shared" si="77"/>
        <v>8.2100000000000006E-2</v>
      </c>
      <c r="BF21" s="92">
        <f t="shared" si="78"/>
        <v>2.0525000000000002E-2</v>
      </c>
      <c r="BG21" s="92">
        <f t="shared" si="79"/>
        <v>6.1575000000000005E-2</v>
      </c>
      <c r="BH21" s="95">
        <f t="shared" si="80"/>
        <v>0.10262500000000001</v>
      </c>
      <c r="BI21" s="94"/>
      <c r="BJ21" s="92">
        <v>0.10299999999999999</v>
      </c>
      <c r="BK21" s="72">
        <f t="shared" si="81"/>
        <v>2.5749999999999999E-2</v>
      </c>
      <c r="BL21" s="72">
        <f t="shared" si="82"/>
        <v>7.7249999999999999E-2</v>
      </c>
      <c r="BM21" s="72">
        <f t="shared" si="83"/>
        <v>0.12875</v>
      </c>
      <c r="BN21" s="92">
        <f t="shared" si="84"/>
        <v>0.10299999999999999</v>
      </c>
      <c r="BO21" s="92">
        <f t="shared" si="85"/>
        <v>2.5749999999999999E-2</v>
      </c>
      <c r="BP21" s="92">
        <f t="shared" si="86"/>
        <v>7.7249999999999999E-2</v>
      </c>
      <c r="BQ21" s="95">
        <f t="shared" si="87"/>
        <v>0.12875</v>
      </c>
      <c r="BR21" s="94"/>
      <c r="BS21" s="92">
        <v>0.16500000000000001</v>
      </c>
      <c r="BT21" s="72">
        <f t="shared" si="88"/>
        <v>4.1250000000000002E-2</v>
      </c>
      <c r="BU21" s="72">
        <f t="shared" si="89"/>
        <v>0.12375</v>
      </c>
      <c r="BV21" s="72">
        <f t="shared" si="90"/>
        <v>0.20625000000000002</v>
      </c>
      <c r="BW21" s="92">
        <f t="shared" si="91"/>
        <v>0.16500000000000001</v>
      </c>
      <c r="BX21" s="92">
        <f t="shared" si="92"/>
        <v>4.1250000000000002E-2</v>
      </c>
      <c r="BY21" s="92">
        <f t="shared" si="93"/>
        <v>0.12375</v>
      </c>
      <c r="BZ21" s="95">
        <f t="shared" si="94"/>
        <v>0.20625000000000002</v>
      </c>
      <c r="CA21" s="94"/>
      <c r="CB21" s="92">
        <v>0.16600000000000001</v>
      </c>
      <c r="CC21" s="72">
        <f t="shared" si="95"/>
        <v>4.1500000000000002E-2</v>
      </c>
      <c r="CD21" s="72">
        <f t="shared" si="96"/>
        <v>0.1245</v>
      </c>
      <c r="CE21" s="72">
        <f t="shared" si="97"/>
        <v>0.20750000000000002</v>
      </c>
      <c r="CF21" s="92">
        <f t="shared" si="98"/>
        <v>0.16600000000000001</v>
      </c>
      <c r="CG21" s="379">
        <f t="shared" si="99"/>
        <v>4.1500000000000002E-2</v>
      </c>
      <c r="CH21" s="92">
        <f t="shared" si="100"/>
        <v>0.1245</v>
      </c>
      <c r="CI21" s="95">
        <f t="shared" si="101"/>
        <v>0.20750000000000002</v>
      </c>
      <c r="CJ21" s="94"/>
      <c r="CK21" s="92">
        <f t="shared" si="102"/>
        <v>0.129025</v>
      </c>
      <c r="CL21" s="92">
        <f t="shared" si="103"/>
        <v>3.225625E-2</v>
      </c>
      <c r="CM21" s="92">
        <f t="shared" si="104"/>
        <v>9.6768750000000001E-2</v>
      </c>
      <c r="CN21" s="92">
        <f t="shared" si="105"/>
        <v>0.16128124999999999</v>
      </c>
      <c r="CO21" s="92">
        <f t="shared" si="106"/>
        <v>0.129025</v>
      </c>
      <c r="CP21" s="379">
        <f t="shared" si="107"/>
        <v>3.225625E-2</v>
      </c>
      <c r="CQ21" s="92">
        <f t="shared" si="108"/>
        <v>9.6768750000000001E-2</v>
      </c>
      <c r="CR21" s="92">
        <f t="shared" si="109"/>
        <v>0.16128124999999999</v>
      </c>
      <c r="CS21" s="94"/>
      <c r="CT21" s="92">
        <v>0.222</v>
      </c>
      <c r="CU21" s="72">
        <f t="shared" si="110"/>
        <v>5.5500000000000001E-2</v>
      </c>
      <c r="CV21" s="72">
        <f t="shared" si="111"/>
        <v>0.16650000000000001</v>
      </c>
      <c r="CW21" s="72">
        <f t="shared" si="112"/>
        <v>0.27750000000000002</v>
      </c>
      <c r="CX21" s="92">
        <f t="shared" si="113"/>
        <v>0.222</v>
      </c>
      <c r="CY21" s="379">
        <f t="shared" si="114"/>
        <v>5.5500000000000001E-2</v>
      </c>
      <c r="CZ21" s="92">
        <f t="shared" si="115"/>
        <v>0.16650000000000001</v>
      </c>
      <c r="DA21" s="95">
        <f t="shared" si="116"/>
        <v>0.27750000000000002</v>
      </c>
      <c r="DB21" s="1382"/>
      <c r="DC21" s="15">
        <v>0.39</v>
      </c>
      <c r="DD21" s="72">
        <f t="shared" si="117"/>
        <v>9.7500000000000003E-2</v>
      </c>
      <c r="DE21" s="72">
        <f t="shared" si="118"/>
        <v>0.29249999999999998</v>
      </c>
      <c r="DF21" s="72">
        <f t="shared" si="119"/>
        <v>0.48750000000000004</v>
      </c>
      <c r="DG21" s="92">
        <f t="shared" si="120"/>
        <v>0.39</v>
      </c>
      <c r="DH21" s="379">
        <f t="shared" si="121"/>
        <v>9.7500000000000003E-2</v>
      </c>
      <c r="DI21" s="92">
        <f t="shared" si="122"/>
        <v>0.29249999999999998</v>
      </c>
      <c r="DJ21" s="95">
        <f t="shared" si="123"/>
        <v>0.48750000000000004</v>
      </c>
    </row>
    <row r="22" spans="1:114" x14ac:dyDescent="0.2">
      <c r="A22" s="511" t="s">
        <v>24</v>
      </c>
      <c r="B22" s="243"/>
      <c r="C22" s="12">
        <v>0.03</v>
      </c>
      <c r="D22" s="175">
        <v>0.12</v>
      </c>
      <c r="E22" s="310">
        <v>25</v>
      </c>
      <c r="F22" s="168">
        <v>0.25</v>
      </c>
      <c r="G22" s="19"/>
      <c r="H22" s="181">
        <v>0.28000000000000003</v>
      </c>
      <c r="I22" s="72">
        <f t="shared" si="42"/>
        <v>7.0000000000000007E-2</v>
      </c>
      <c r="J22" s="72">
        <f t="shared" si="0"/>
        <v>0.21000000000000002</v>
      </c>
      <c r="K22" s="72">
        <f t="shared" si="1"/>
        <v>0.35000000000000003</v>
      </c>
      <c r="L22" s="181">
        <f t="shared" si="46"/>
        <v>8.4000000000000012E-3</v>
      </c>
      <c r="M22" s="371">
        <f t="shared" si="47"/>
        <v>2.1000000000000003E-3</v>
      </c>
      <c r="N22" s="181">
        <f t="shared" si="48"/>
        <v>6.3E-3</v>
      </c>
      <c r="O22" s="322">
        <f t="shared" si="49"/>
        <v>1.0500000000000001E-2</v>
      </c>
      <c r="P22" s="94"/>
      <c r="Q22" s="92">
        <v>0.24399999999999999</v>
      </c>
      <c r="R22" s="72">
        <f t="shared" si="50"/>
        <v>6.0999999999999999E-2</v>
      </c>
      <c r="S22" s="72">
        <f t="shared" si="51"/>
        <v>0.183</v>
      </c>
      <c r="T22" s="72">
        <f t="shared" si="52"/>
        <v>0.30499999999999999</v>
      </c>
      <c r="U22" s="92">
        <f t="shared" si="53"/>
        <v>7.3199999999999993E-3</v>
      </c>
      <c r="V22" s="379">
        <f t="shared" si="54"/>
        <v>1.8299999999999998E-3</v>
      </c>
      <c r="W22" s="92">
        <f t="shared" si="55"/>
        <v>5.4900000000000001E-3</v>
      </c>
      <c r="X22" s="135">
        <f t="shared" si="56"/>
        <v>9.1500000000000001E-3</v>
      </c>
      <c r="Y22" s="94"/>
      <c r="Z22" s="92">
        <v>0.37</v>
      </c>
      <c r="AA22" s="72">
        <f t="shared" si="57"/>
        <v>9.2499999999999999E-2</v>
      </c>
      <c r="AB22" s="72">
        <f t="shared" si="58"/>
        <v>0.27749999999999997</v>
      </c>
      <c r="AC22" s="72">
        <f t="shared" si="59"/>
        <v>0.46250000000000002</v>
      </c>
      <c r="AD22" s="92">
        <f t="shared" si="60"/>
        <v>1.1099999999999999E-2</v>
      </c>
      <c r="AE22" s="379">
        <f t="shared" si="61"/>
        <v>2.7749999999999997E-3</v>
      </c>
      <c r="AF22" s="92">
        <f t="shared" si="62"/>
        <v>8.3249999999999991E-3</v>
      </c>
      <c r="AG22" s="135">
        <f t="shared" si="63"/>
        <v>1.3875E-2</v>
      </c>
      <c r="AH22" s="1371"/>
      <c r="AI22" s="33">
        <v>0.39400000000000002</v>
      </c>
      <c r="AJ22" s="72">
        <f t="shared" si="64"/>
        <v>9.8500000000000004E-2</v>
      </c>
      <c r="AK22" s="72">
        <f t="shared" si="65"/>
        <v>0.29549999999999998</v>
      </c>
      <c r="AL22" s="72">
        <f t="shared" si="66"/>
        <v>0.49250000000000005</v>
      </c>
      <c r="AM22" s="92">
        <f t="shared" si="67"/>
        <v>1.1820000000000001E-2</v>
      </c>
      <c r="AN22" s="379">
        <f t="shared" si="68"/>
        <v>2.9550000000000002E-3</v>
      </c>
      <c r="AO22" s="92">
        <f t="shared" si="69"/>
        <v>8.8649999999999996E-3</v>
      </c>
      <c r="AP22" s="95">
        <f t="shared" si="70"/>
        <v>1.4775000000000002E-2</v>
      </c>
      <c r="AQ22" s="94"/>
      <c r="AR22" s="92">
        <v>0.30099999999999999</v>
      </c>
      <c r="AS22" s="72">
        <f t="shared" si="43"/>
        <v>7.5249999999999997E-2</v>
      </c>
      <c r="AT22" s="72">
        <f t="shared" si="8"/>
        <v>0.22575000000000001</v>
      </c>
      <c r="AU22" s="72">
        <f t="shared" si="9"/>
        <v>0.37624999999999997</v>
      </c>
      <c r="AV22" s="92">
        <f t="shared" si="44"/>
        <v>9.0299999999999998E-3</v>
      </c>
      <c r="AW22" s="379">
        <f t="shared" si="71"/>
        <v>2.2575E-3</v>
      </c>
      <c r="AX22" s="92">
        <f t="shared" si="72"/>
        <v>6.7724999999999999E-3</v>
      </c>
      <c r="AY22" s="95">
        <f t="shared" si="73"/>
        <v>1.1287499999999999E-2</v>
      </c>
      <c r="AZ22" s="94" t="s">
        <v>50</v>
      </c>
      <c r="BA22" s="92">
        <v>0.106</v>
      </c>
      <c r="BB22" s="72">
        <f t="shared" si="74"/>
        <v>2.6499999999999999E-2</v>
      </c>
      <c r="BC22" s="72">
        <f t="shared" si="75"/>
        <v>7.9500000000000001E-2</v>
      </c>
      <c r="BD22" s="72">
        <f t="shared" si="76"/>
        <v>0.13250000000000001</v>
      </c>
      <c r="BE22" s="92">
        <f t="shared" si="77"/>
        <v>3.1799999999999997E-3</v>
      </c>
      <c r="BF22" s="92">
        <f t="shared" si="78"/>
        <v>7.9499999999999992E-4</v>
      </c>
      <c r="BG22" s="92">
        <f t="shared" si="79"/>
        <v>2.385E-3</v>
      </c>
      <c r="BH22" s="95">
        <f t="shared" si="80"/>
        <v>3.9750000000000002E-3</v>
      </c>
      <c r="BI22" s="94"/>
      <c r="BJ22" s="92">
        <v>0.14099999999999999</v>
      </c>
      <c r="BK22" s="72">
        <f t="shared" si="81"/>
        <v>3.5249999999999997E-2</v>
      </c>
      <c r="BL22" s="72">
        <f t="shared" si="82"/>
        <v>0.10574999999999998</v>
      </c>
      <c r="BM22" s="72">
        <f t="shared" si="83"/>
        <v>0.17624999999999999</v>
      </c>
      <c r="BN22" s="92">
        <f t="shared" si="84"/>
        <v>4.2299999999999994E-3</v>
      </c>
      <c r="BO22" s="92">
        <f t="shared" si="85"/>
        <v>1.0574999999999998E-3</v>
      </c>
      <c r="BP22" s="92">
        <f t="shared" si="86"/>
        <v>3.1724999999999995E-3</v>
      </c>
      <c r="BQ22" s="95">
        <f t="shared" si="87"/>
        <v>5.2874999999999997E-3</v>
      </c>
      <c r="BR22" s="94"/>
      <c r="BS22" s="92">
        <v>0.18</v>
      </c>
      <c r="BT22" s="72">
        <f t="shared" si="88"/>
        <v>4.4999999999999998E-2</v>
      </c>
      <c r="BU22" s="72">
        <f t="shared" si="89"/>
        <v>0.13500000000000001</v>
      </c>
      <c r="BV22" s="72">
        <f t="shared" si="90"/>
        <v>0.22499999999999998</v>
      </c>
      <c r="BW22" s="92">
        <f t="shared" si="91"/>
        <v>5.3999999999999994E-3</v>
      </c>
      <c r="BX22" s="92">
        <f t="shared" si="92"/>
        <v>1.3499999999999999E-3</v>
      </c>
      <c r="BY22" s="92">
        <f t="shared" si="93"/>
        <v>4.0499999999999998E-3</v>
      </c>
      <c r="BZ22" s="95">
        <f t="shared" si="94"/>
        <v>6.7499999999999991E-3</v>
      </c>
      <c r="CA22" s="94"/>
      <c r="CB22" s="92">
        <v>0.21099999999999999</v>
      </c>
      <c r="CC22" s="72">
        <f t="shared" si="95"/>
        <v>5.2749999999999998E-2</v>
      </c>
      <c r="CD22" s="72">
        <f t="shared" si="96"/>
        <v>0.15825</v>
      </c>
      <c r="CE22" s="72">
        <f t="shared" si="97"/>
        <v>0.26374999999999998</v>
      </c>
      <c r="CF22" s="92">
        <f t="shared" si="98"/>
        <v>6.3299999999999997E-3</v>
      </c>
      <c r="CG22" s="379">
        <f t="shared" si="99"/>
        <v>1.5824999999999999E-3</v>
      </c>
      <c r="CH22" s="92">
        <f t="shared" si="100"/>
        <v>4.7475E-3</v>
      </c>
      <c r="CI22" s="95">
        <f t="shared" si="101"/>
        <v>7.9124999999999994E-3</v>
      </c>
      <c r="CJ22" s="94"/>
      <c r="CK22" s="92">
        <f t="shared" si="102"/>
        <v>0.1595</v>
      </c>
      <c r="CL22" s="92">
        <f t="shared" si="103"/>
        <v>3.9875000000000001E-2</v>
      </c>
      <c r="CM22" s="92">
        <f t="shared" si="104"/>
        <v>0.11962500000000001</v>
      </c>
      <c r="CN22" s="92">
        <f t="shared" si="105"/>
        <v>0.199375</v>
      </c>
      <c r="CO22" s="92">
        <f t="shared" si="106"/>
        <v>4.7850000000000002E-3</v>
      </c>
      <c r="CP22" s="379">
        <f t="shared" si="107"/>
        <v>1.19625E-3</v>
      </c>
      <c r="CQ22" s="92">
        <f t="shared" si="108"/>
        <v>3.5887499999999999E-3</v>
      </c>
      <c r="CR22" s="92">
        <f t="shared" si="109"/>
        <v>5.9812499999999996E-3</v>
      </c>
      <c r="CS22" s="94"/>
      <c r="CT22" s="92">
        <v>0.23599999999999999</v>
      </c>
      <c r="CU22" s="72">
        <f t="shared" si="110"/>
        <v>5.8999999999999997E-2</v>
      </c>
      <c r="CV22" s="72">
        <f t="shared" si="111"/>
        <v>0.17699999999999999</v>
      </c>
      <c r="CW22" s="72">
        <f t="shared" si="112"/>
        <v>0.29499999999999998</v>
      </c>
      <c r="CX22" s="92">
        <f t="shared" si="113"/>
        <v>7.0799999999999995E-3</v>
      </c>
      <c r="CY22" s="379">
        <f t="shared" si="114"/>
        <v>1.7699999999999999E-3</v>
      </c>
      <c r="CZ22" s="92">
        <f t="shared" si="115"/>
        <v>5.3099999999999996E-3</v>
      </c>
      <c r="DA22" s="95">
        <f t="shared" si="116"/>
        <v>8.8499999999999985E-3</v>
      </c>
      <c r="DB22" s="1382"/>
      <c r="DC22" s="15">
        <v>0.42599999999999999</v>
      </c>
      <c r="DD22" s="72">
        <f t="shared" si="117"/>
        <v>0.1065</v>
      </c>
      <c r="DE22" s="72">
        <f t="shared" si="118"/>
        <v>0.31950000000000001</v>
      </c>
      <c r="DF22" s="72">
        <f t="shared" si="119"/>
        <v>0.53249999999999997</v>
      </c>
      <c r="DG22" s="92">
        <f t="shared" si="120"/>
        <v>1.278E-2</v>
      </c>
      <c r="DH22" s="379">
        <f t="shared" si="121"/>
        <v>3.1949999999999999E-3</v>
      </c>
      <c r="DI22" s="92">
        <f t="shared" si="122"/>
        <v>9.5849999999999998E-3</v>
      </c>
      <c r="DJ22" s="95">
        <f t="shared" si="123"/>
        <v>1.5975E-2</v>
      </c>
    </row>
    <row r="23" spans="1:114" x14ac:dyDescent="0.2">
      <c r="A23" s="511" t="s">
        <v>29</v>
      </c>
      <c r="B23" s="243"/>
      <c r="C23" s="12">
        <v>0.1</v>
      </c>
      <c r="D23" s="175">
        <v>3.3000000000000002E-2</v>
      </c>
      <c r="E23" s="310">
        <v>25</v>
      </c>
      <c r="F23" s="168">
        <v>0.25</v>
      </c>
      <c r="G23" s="19" t="s">
        <v>50</v>
      </c>
      <c r="H23" s="181">
        <v>0.158</v>
      </c>
      <c r="I23" s="72">
        <f t="shared" si="42"/>
        <v>3.95E-2</v>
      </c>
      <c r="J23" s="72">
        <f t="shared" si="0"/>
        <v>0.11849999999999999</v>
      </c>
      <c r="K23" s="72">
        <f t="shared" si="1"/>
        <v>0.19750000000000001</v>
      </c>
      <c r="L23" s="181">
        <f t="shared" si="46"/>
        <v>1.5800000000000002E-2</v>
      </c>
      <c r="M23" s="371">
        <f t="shared" si="47"/>
        <v>3.9500000000000004E-3</v>
      </c>
      <c r="N23" s="181">
        <f t="shared" si="48"/>
        <v>1.1849999999999999E-2</v>
      </c>
      <c r="O23" s="322">
        <f t="shared" si="49"/>
        <v>1.9750000000000004E-2</v>
      </c>
      <c r="P23" s="94" t="s">
        <v>50</v>
      </c>
      <c r="Q23" s="92">
        <v>0.13100000000000001</v>
      </c>
      <c r="R23" s="72">
        <f t="shared" si="50"/>
        <v>3.2750000000000001E-2</v>
      </c>
      <c r="S23" s="72">
        <f t="shared" si="51"/>
        <v>9.8250000000000004E-2</v>
      </c>
      <c r="T23" s="72">
        <f t="shared" si="52"/>
        <v>0.16375000000000001</v>
      </c>
      <c r="U23" s="92">
        <f t="shared" si="53"/>
        <v>1.3100000000000001E-2</v>
      </c>
      <c r="V23" s="379">
        <f t="shared" si="54"/>
        <v>3.2750000000000001E-3</v>
      </c>
      <c r="W23" s="92">
        <f t="shared" si="55"/>
        <v>9.8250000000000004E-3</v>
      </c>
      <c r="X23" s="135">
        <f t="shared" si="56"/>
        <v>1.6375000000000001E-2</v>
      </c>
      <c r="Y23" s="94" t="s">
        <v>50</v>
      </c>
      <c r="Z23" s="92">
        <v>0.16</v>
      </c>
      <c r="AA23" s="72">
        <f t="shared" si="57"/>
        <v>0.04</v>
      </c>
      <c r="AB23" s="72">
        <f t="shared" si="58"/>
        <v>0.12</v>
      </c>
      <c r="AC23" s="72">
        <f t="shared" si="59"/>
        <v>0.2</v>
      </c>
      <c r="AD23" s="92">
        <f t="shared" si="60"/>
        <v>1.6E-2</v>
      </c>
      <c r="AE23" s="379">
        <f t="shared" si="61"/>
        <v>4.0000000000000001E-3</v>
      </c>
      <c r="AF23" s="92">
        <f t="shared" si="62"/>
        <v>1.2E-2</v>
      </c>
      <c r="AG23" s="135">
        <f t="shared" si="63"/>
        <v>2.0000000000000004E-2</v>
      </c>
      <c r="AH23" s="1371" t="s">
        <v>50</v>
      </c>
      <c r="AI23" s="1556">
        <v>0.154</v>
      </c>
      <c r="AJ23" s="72">
        <f t="shared" si="64"/>
        <v>3.85E-2</v>
      </c>
      <c r="AK23" s="72">
        <f t="shared" si="65"/>
        <v>0.11549999999999999</v>
      </c>
      <c r="AL23" s="72">
        <f t="shared" si="66"/>
        <v>0.1925</v>
      </c>
      <c r="AM23" s="92">
        <f t="shared" si="67"/>
        <v>1.54E-2</v>
      </c>
      <c r="AN23" s="379">
        <f t="shared" si="68"/>
        <v>3.8500000000000001E-3</v>
      </c>
      <c r="AO23" s="92">
        <f t="shared" si="69"/>
        <v>1.155E-2</v>
      </c>
      <c r="AP23" s="95">
        <f t="shared" si="70"/>
        <v>1.9250000000000003E-2</v>
      </c>
      <c r="AQ23" s="94" t="s">
        <v>50</v>
      </c>
      <c r="AR23" s="92">
        <v>0.16200000000000001</v>
      </c>
      <c r="AS23" s="72">
        <f t="shared" si="43"/>
        <v>4.0500000000000001E-2</v>
      </c>
      <c r="AT23" s="72">
        <f t="shared" si="8"/>
        <v>0.1215</v>
      </c>
      <c r="AU23" s="72">
        <f t="shared" si="9"/>
        <v>0.20250000000000001</v>
      </c>
      <c r="AV23" s="92">
        <f t="shared" si="44"/>
        <v>1.6200000000000003E-2</v>
      </c>
      <c r="AW23" s="379">
        <f t="shared" si="71"/>
        <v>4.0500000000000006E-3</v>
      </c>
      <c r="AX23" s="92">
        <f t="shared" si="72"/>
        <v>1.2150000000000001E-2</v>
      </c>
      <c r="AY23" s="95">
        <f t="shared" si="73"/>
        <v>2.0250000000000004E-2</v>
      </c>
      <c r="AZ23" s="94" t="s">
        <v>50</v>
      </c>
      <c r="BA23" s="92">
        <v>0.14399999999999999</v>
      </c>
      <c r="BB23" s="72">
        <f t="shared" si="74"/>
        <v>3.5999999999999997E-2</v>
      </c>
      <c r="BC23" s="72">
        <f t="shared" si="75"/>
        <v>0.10799999999999998</v>
      </c>
      <c r="BD23" s="72">
        <f t="shared" si="76"/>
        <v>0.18</v>
      </c>
      <c r="BE23" s="92">
        <f t="shared" si="77"/>
        <v>1.44E-2</v>
      </c>
      <c r="BF23" s="92">
        <f t="shared" si="78"/>
        <v>3.5999999999999999E-3</v>
      </c>
      <c r="BG23" s="92">
        <f t="shared" si="79"/>
        <v>1.0799999999999999E-2</v>
      </c>
      <c r="BH23" s="95">
        <f t="shared" si="80"/>
        <v>1.7999999999999999E-2</v>
      </c>
      <c r="BI23" s="94" t="s">
        <v>50</v>
      </c>
      <c r="BJ23" s="92">
        <v>0.152</v>
      </c>
      <c r="BK23" s="72">
        <f t="shared" si="81"/>
        <v>3.7999999999999999E-2</v>
      </c>
      <c r="BL23" s="72">
        <f t="shared" si="82"/>
        <v>0.11399999999999999</v>
      </c>
      <c r="BM23" s="72">
        <f t="shared" si="83"/>
        <v>0.19</v>
      </c>
      <c r="BN23" s="92">
        <f t="shared" si="84"/>
        <v>1.52E-2</v>
      </c>
      <c r="BO23" s="92">
        <f t="shared" si="85"/>
        <v>3.8E-3</v>
      </c>
      <c r="BP23" s="92">
        <f t="shared" si="86"/>
        <v>1.14E-2</v>
      </c>
      <c r="BQ23" s="95">
        <f t="shared" si="87"/>
        <v>1.9000000000000003E-2</v>
      </c>
      <c r="BR23" s="94"/>
      <c r="BS23" s="92">
        <v>0.26900000000000002</v>
      </c>
      <c r="BT23" s="72">
        <f t="shared" si="88"/>
        <v>6.7250000000000004E-2</v>
      </c>
      <c r="BU23" s="72">
        <f t="shared" si="89"/>
        <v>0.20175000000000001</v>
      </c>
      <c r="BV23" s="72">
        <f t="shared" si="90"/>
        <v>0.33625000000000005</v>
      </c>
      <c r="BW23" s="92">
        <f t="shared" si="91"/>
        <v>2.6900000000000004E-2</v>
      </c>
      <c r="BX23" s="92">
        <f t="shared" si="92"/>
        <v>6.7250000000000009E-3</v>
      </c>
      <c r="BY23" s="92">
        <f t="shared" si="93"/>
        <v>2.0175000000000002E-2</v>
      </c>
      <c r="BZ23" s="95">
        <f t="shared" si="94"/>
        <v>3.3625000000000009E-2</v>
      </c>
      <c r="CA23" s="94"/>
      <c r="CB23" s="92">
        <v>0.16200000000000001</v>
      </c>
      <c r="CC23" s="72">
        <f t="shared" si="95"/>
        <v>4.0500000000000001E-2</v>
      </c>
      <c r="CD23" s="72">
        <f t="shared" si="96"/>
        <v>0.1215</v>
      </c>
      <c r="CE23" s="72">
        <f t="shared" si="97"/>
        <v>0.20250000000000001</v>
      </c>
      <c r="CF23" s="92">
        <f t="shared" si="98"/>
        <v>1.6200000000000003E-2</v>
      </c>
      <c r="CG23" s="379">
        <f t="shared" si="99"/>
        <v>4.0500000000000006E-3</v>
      </c>
      <c r="CH23" s="92">
        <f t="shared" si="100"/>
        <v>1.2150000000000001E-2</v>
      </c>
      <c r="CI23" s="95">
        <f t="shared" si="101"/>
        <v>2.0250000000000004E-2</v>
      </c>
      <c r="CJ23" s="94"/>
      <c r="CK23" s="92">
        <f t="shared" si="102"/>
        <v>0.18174999999999999</v>
      </c>
      <c r="CL23" s="92">
        <f t="shared" si="103"/>
        <v>4.5437499999999999E-2</v>
      </c>
      <c r="CM23" s="92">
        <f t="shared" si="104"/>
        <v>0.1363125</v>
      </c>
      <c r="CN23" s="92">
        <f t="shared" si="105"/>
        <v>0.22718749999999999</v>
      </c>
      <c r="CO23" s="92">
        <f t="shared" si="106"/>
        <v>1.8175E-2</v>
      </c>
      <c r="CP23" s="379">
        <f t="shared" si="107"/>
        <v>4.54375E-3</v>
      </c>
      <c r="CQ23" s="92">
        <f t="shared" si="108"/>
        <v>1.3631250000000001E-2</v>
      </c>
      <c r="CR23" s="92">
        <f t="shared" si="109"/>
        <v>2.2718749999999999E-2</v>
      </c>
      <c r="CS23" s="94" t="s">
        <v>50</v>
      </c>
      <c r="CT23" s="92">
        <v>0.14799999999999999</v>
      </c>
      <c r="CU23" s="72">
        <f t="shared" si="110"/>
        <v>3.6999999999999998E-2</v>
      </c>
      <c r="CV23" s="72">
        <f t="shared" si="111"/>
        <v>0.11099999999999999</v>
      </c>
      <c r="CW23" s="72">
        <f t="shared" si="112"/>
        <v>0.185</v>
      </c>
      <c r="CX23" s="92">
        <f t="shared" si="113"/>
        <v>1.4800000000000001E-2</v>
      </c>
      <c r="CY23" s="379">
        <f t="shared" si="114"/>
        <v>3.7000000000000002E-3</v>
      </c>
      <c r="CZ23" s="92">
        <f t="shared" si="115"/>
        <v>1.1099999999999999E-2</v>
      </c>
      <c r="DA23" s="95">
        <f t="shared" si="116"/>
        <v>1.8499999999999999E-2</v>
      </c>
      <c r="DB23" s="1363" t="s">
        <v>50</v>
      </c>
      <c r="DC23" s="14">
        <v>0.14599999999999999</v>
      </c>
      <c r="DD23" s="72">
        <f t="shared" si="117"/>
        <v>3.6499999999999998E-2</v>
      </c>
      <c r="DE23" s="72">
        <f t="shared" si="118"/>
        <v>0.10949999999999999</v>
      </c>
      <c r="DF23" s="72">
        <f t="shared" si="119"/>
        <v>0.1825</v>
      </c>
      <c r="DG23" s="92">
        <f t="shared" si="120"/>
        <v>1.46E-2</v>
      </c>
      <c r="DH23" s="379">
        <f t="shared" si="121"/>
        <v>3.65E-3</v>
      </c>
      <c r="DI23" s="92">
        <f t="shared" si="122"/>
        <v>1.095E-2</v>
      </c>
      <c r="DJ23" s="95">
        <f t="shared" si="123"/>
        <v>1.8249999999999999E-2</v>
      </c>
    </row>
    <row r="24" spans="1:114" x14ac:dyDescent="0.2">
      <c r="A24" s="511" t="s">
        <v>25</v>
      </c>
      <c r="B24" s="243"/>
      <c r="C24" s="12">
        <v>0.3</v>
      </c>
      <c r="D24" s="175">
        <v>0.185</v>
      </c>
      <c r="E24" s="310">
        <v>25</v>
      </c>
      <c r="F24" s="168">
        <v>0.25</v>
      </c>
      <c r="G24" s="19"/>
      <c r="H24" s="181">
        <v>1.7</v>
      </c>
      <c r="I24" s="72">
        <f t="shared" si="42"/>
        <v>0.42499999999999999</v>
      </c>
      <c r="J24" s="72">
        <f t="shared" si="0"/>
        <v>1.2749999999999999</v>
      </c>
      <c r="K24" s="72">
        <f t="shared" si="1"/>
        <v>2.125</v>
      </c>
      <c r="L24" s="181">
        <f t="shared" si="46"/>
        <v>0.51</v>
      </c>
      <c r="M24" s="371">
        <f t="shared" si="47"/>
        <v>0.1275</v>
      </c>
      <c r="N24" s="181">
        <f t="shared" si="48"/>
        <v>0.38249999999999995</v>
      </c>
      <c r="O24" s="322">
        <f t="shared" si="49"/>
        <v>0.63749999999999996</v>
      </c>
      <c r="P24" s="94"/>
      <c r="Q24" s="92">
        <v>1.42</v>
      </c>
      <c r="R24" s="72">
        <f t="shared" si="50"/>
        <v>0.35499999999999998</v>
      </c>
      <c r="S24" s="72">
        <f t="shared" si="51"/>
        <v>1.0649999999999999</v>
      </c>
      <c r="T24" s="72">
        <f t="shared" si="52"/>
        <v>1.7749999999999999</v>
      </c>
      <c r="U24" s="92">
        <f t="shared" si="53"/>
        <v>0.42599999999999999</v>
      </c>
      <c r="V24" s="379">
        <f t="shared" si="54"/>
        <v>0.1065</v>
      </c>
      <c r="W24" s="92">
        <f t="shared" si="55"/>
        <v>0.31949999999999995</v>
      </c>
      <c r="X24" s="135">
        <f t="shared" si="56"/>
        <v>0.53249999999999997</v>
      </c>
      <c r="Y24" s="94"/>
      <c r="Z24" s="92">
        <v>1.79</v>
      </c>
      <c r="AA24" s="72">
        <f t="shared" si="57"/>
        <v>0.44750000000000001</v>
      </c>
      <c r="AB24" s="72">
        <f t="shared" si="58"/>
        <v>1.3425</v>
      </c>
      <c r="AC24" s="72">
        <f t="shared" si="59"/>
        <v>2.2374999999999998</v>
      </c>
      <c r="AD24" s="92">
        <f t="shared" si="60"/>
        <v>0.53700000000000003</v>
      </c>
      <c r="AE24" s="379">
        <f t="shared" si="61"/>
        <v>0.13425000000000001</v>
      </c>
      <c r="AF24" s="92">
        <f t="shared" si="62"/>
        <v>0.40275</v>
      </c>
      <c r="AG24" s="135">
        <f t="shared" si="63"/>
        <v>0.6712499999999999</v>
      </c>
      <c r="AH24" s="1371"/>
      <c r="AI24" s="33">
        <v>2.42</v>
      </c>
      <c r="AJ24" s="72">
        <f t="shared" si="64"/>
        <v>0.60499999999999998</v>
      </c>
      <c r="AK24" s="72">
        <f t="shared" si="65"/>
        <v>1.8149999999999999</v>
      </c>
      <c r="AL24" s="72">
        <f t="shared" si="66"/>
        <v>3.0249999999999999</v>
      </c>
      <c r="AM24" s="92">
        <f t="shared" si="67"/>
        <v>0.72599999999999998</v>
      </c>
      <c r="AN24" s="379">
        <f t="shared" si="68"/>
        <v>0.18149999999999999</v>
      </c>
      <c r="AO24" s="92">
        <f t="shared" si="69"/>
        <v>0.54449999999999998</v>
      </c>
      <c r="AP24" s="95">
        <f t="shared" si="70"/>
        <v>0.90749999999999997</v>
      </c>
      <c r="AQ24" s="94"/>
      <c r="AR24" s="92">
        <v>1.78</v>
      </c>
      <c r="AS24" s="72">
        <f t="shared" si="43"/>
        <v>0.44500000000000001</v>
      </c>
      <c r="AT24" s="72">
        <f t="shared" si="8"/>
        <v>1.335</v>
      </c>
      <c r="AU24" s="72">
        <f t="shared" si="9"/>
        <v>2.2250000000000001</v>
      </c>
      <c r="AV24" s="92">
        <f t="shared" si="44"/>
        <v>0.53400000000000003</v>
      </c>
      <c r="AW24" s="379">
        <f t="shared" si="71"/>
        <v>0.13350000000000001</v>
      </c>
      <c r="AX24" s="92">
        <f t="shared" si="72"/>
        <v>0.40049999999999997</v>
      </c>
      <c r="AY24" s="95">
        <f t="shared" si="73"/>
        <v>0.66749999999999998</v>
      </c>
      <c r="AZ24" s="94"/>
      <c r="BA24" s="92">
        <v>0.747</v>
      </c>
      <c r="BB24" s="72">
        <f t="shared" si="74"/>
        <v>0.18675</v>
      </c>
      <c r="BC24" s="72">
        <f t="shared" si="75"/>
        <v>0.56025000000000003</v>
      </c>
      <c r="BD24" s="72">
        <f t="shared" si="76"/>
        <v>0.93374999999999997</v>
      </c>
      <c r="BE24" s="92">
        <f t="shared" si="77"/>
        <v>0.22409999999999999</v>
      </c>
      <c r="BF24" s="92">
        <f t="shared" si="78"/>
        <v>5.6024999999999998E-2</v>
      </c>
      <c r="BG24" s="92">
        <f t="shared" si="79"/>
        <v>0.168075</v>
      </c>
      <c r="BH24" s="95">
        <f t="shared" si="80"/>
        <v>0.28012499999999996</v>
      </c>
      <c r="BI24" s="94"/>
      <c r="BJ24" s="92">
        <v>0.95899999999999996</v>
      </c>
      <c r="BK24" s="72">
        <f t="shared" si="81"/>
        <v>0.23974999999999999</v>
      </c>
      <c r="BL24" s="72">
        <f t="shared" si="82"/>
        <v>0.71924999999999994</v>
      </c>
      <c r="BM24" s="72">
        <f t="shared" si="83"/>
        <v>1.19875</v>
      </c>
      <c r="BN24" s="92">
        <f t="shared" si="84"/>
        <v>0.28769999999999996</v>
      </c>
      <c r="BO24" s="92">
        <f t="shared" si="85"/>
        <v>7.1924999999999989E-2</v>
      </c>
      <c r="BP24" s="92">
        <f t="shared" si="86"/>
        <v>0.21577499999999997</v>
      </c>
      <c r="BQ24" s="95">
        <f t="shared" si="87"/>
        <v>0.35962499999999997</v>
      </c>
      <c r="BR24" s="94"/>
      <c r="BS24" s="92">
        <v>1.2</v>
      </c>
      <c r="BT24" s="72">
        <f t="shared" si="88"/>
        <v>0.3</v>
      </c>
      <c r="BU24" s="72">
        <f t="shared" si="89"/>
        <v>0.89999999999999991</v>
      </c>
      <c r="BV24" s="72">
        <f t="shared" si="90"/>
        <v>1.5</v>
      </c>
      <c r="BW24" s="92">
        <f t="shared" si="91"/>
        <v>0.36</v>
      </c>
      <c r="BX24" s="92">
        <f t="shared" si="92"/>
        <v>0.09</v>
      </c>
      <c r="BY24" s="92">
        <f t="shared" si="93"/>
        <v>0.26999999999999996</v>
      </c>
      <c r="BZ24" s="95">
        <f t="shared" si="94"/>
        <v>0.44999999999999996</v>
      </c>
      <c r="CA24" s="94"/>
      <c r="CB24" s="92">
        <v>1.31</v>
      </c>
      <c r="CC24" s="72">
        <f t="shared" si="95"/>
        <v>0.32750000000000001</v>
      </c>
      <c r="CD24" s="72">
        <f t="shared" si="96"/>
        <v>0.98250000000000004</v>
      </c>
      <c r="CE24" s="72">
        <f t="shared" si="97"/>
        <v>1.6375000000000002</v>
      </c>
      <c r="CF24" s="92">
        <f t="shared" si="98"/>
        <v>0.39300000000000002</v>
      </c>
      <c r="CG24" s="379">
        <f t="shared" si="99"/>
        <v>9.8250000000000004E-2</v>
      </c>
      <c r="CH24" s="92">
        <f t="shared" si="100"/>
        <v>0.29475000000000001</v>
      </c>
      <c r="CI24" s="95">
        <f t="shared" si="101"/>
        <v>0.49125000000000002</v>
      </c>
      <c r="CJ24" s="94"/>
      <c r="CK24" s="92">
        <f t="shared" si="102"/>
        <v>1.0539999999999998</v>
      </c>
      <c r="CL24" s="92">
        <f t="shared" si="103"/>
        <v>0.26349999999999996</v>
      </c>
      <c r="CM24" s="92">
        <f t="shared" si="104"/>
        <v>0.79049999999999987</v>
      </c>
      <c r="CN24" s="92">
        <f t="shared" si="105"/>
        <v>1.3174999999999999</v>
      </c>
      <c r="CO24" s="92">
        <f t="shared" si="106"/>
        <v>0.31619999999999993</v>
      </c>
      <c r="CP24" s="379">
        <f t="shared" si="107"/>
        <v>7.9049999999999981E-2</v>
      </c>
      <c r="CQ24" s="92">
        <f t="shared" si="108"/>
        <v>0.23714999999999994</v>
      </c>
      <c r="CR24" s="92">
        <f t="shared" si="109"/>
        <v>0.39524999999999993</v>
      </c>
      <c r="CS24" s="94"/>
      <c r="CT24" s="92">
        <v>1.71</v>
      </c>
      <c r="CU24" s="72">
        <f t="shared" si="110"/>
        <v>0.42749999999999999</v>
      </c>
      <c r="CV24" s="72">
        <f t="shared" si="111"/>
        <v>1.2825</v>
      </c>
      <c r="CW24" s="72">
        <f t="shared" si="112"/>
        <v>2.1375000000000002</v>
      </c>
      <c r="CX24" s="92">
        <f t="shared" si="113"/>
        <v>0.51300000000000001</v>
      </c>
      <c r="CY24" s="379">
        <f t="shared" si="114"/>
        <v>0.12825</v>
      </c>
      <c r="CZ24" s="92">
        <f t="shared" si="115"/>
        <v>0.38474999999999998</v>
      </c>
      <c r="DA24" s="95">
        <f t="shared" si="116"/>
        <v>0.64124999999999999</v>
      </c>
      <c r="DB24" s="1385"/>
      <c r="DC24" s="1374">
        <v>3.73</v>
      </c>
      <c r="DD24" s="72">
        <f t="shared" si="117"/>
        <v>0.9325</v>
      </c>
      <c r="DE24" s="72">
        <f t="shared" si="118"/>
        <v>2.7974999999999999</v>
      </c>
      <c r="DF24" s="72">
        <f t="shared" si="119"/>
        <v>4.6624999999999996</v>
      </c>
      <c r="DG24" s="92">
        <f t="shared" si="120"/>
        <v>1.119</v>
      </c>
      <c r="DH24" s="379">
        <f t="shared" si="121"/>
        <v>0.27975</v>
      </c>
      <c r="DI24" s="92">
        <f t="shared" si="122"/>
        <v>0.83924999999999994</v>
      </c>
      <c r="DJ24" s="95">
        <f t="shared" si="123"/>
        <v>1.3987499999999999</v>
      </c>
    </row>
    <row r="25" spans="1:114" x14ac:dyDescent="0.2">
      <c r="A25" s="511" t="s">
        <v>16</v>
      </c>
      <c r="B25" s="243"/>
      <c r="C25" s="12">
        <v>1</v>
      </c>
      <c r="D25" s="175">
        <v>6.5000000000000002E-2</v>
      </c>
      <c r="E25" s="310">
        <v>25</v>
      </c>
      <c r="F25" s="168">
        <v>0.25</v>
      </c>
      <c r="G25" s="19"/>
      <c r="H25" s="181">
        <v>9.5299999999999996E-2</v>
      </c>
      <c r="I25" s="72">
        <f t="shared" si="42"/>
        <v>2.3824999999999999E-2</v>
      </c>
      <c r="J25" s="72">
        <f t="shared" si="0"/>
        <v>7.1474999999999997E-2</v>
      </c>
      <c r="K25" s="72">
        <f t="shared" si="1"/>
        <v>0.11912499999999999</v>
      </c>
      <c r="L25" s="181">
        <f t="shared" si="46"/>
        <v>9.5299999999999996E-2</v>
      </c>
      <c r="M25" s="371">
        <f t="shared" si="47"/>
        <v>2.3824999999999999E-2</v>
      </c>
      <c r="N25" s="181">
        <f t="shared" si="48"/>
        <v>7.1474999999999997E-2</v>
      </c>
      <c r="O25" s="322">
        <f t="shared" si="49"/>
        <v>0.11912499999999999</v>
      </c>
      <c r="P25" s="94"/>
      <c r="Q25" s="92">
        <v>5.8099999999999999E-2</v>
      </c>
      <c r="R25" s="72">
        <f t="shared" si="50"/>
        <v>1.4525E-2</v>
      </c>
      <c r="S25" s="72">
        <f t="shared" si="51"/>
        <v>4.3575000000000003E-2</v>
      </c>
      <c r="T25" s="72">
        <f t="shared" si="52"/>
        <v>7.2624999999999995E-2</v>
      </c>
      <c r="U25" s="92">
        <f t="shared" si="53"/>
        <v>5.8099999999999999E-2</v>
      </c>
      <c r="V25" s="379">
        <f t="shared" si="54"/>
        <v>1.4525E-2</v>
      </c>
      <c r="W25" s="92">
        <f t="shared" si="55"/>
        <v>4.3575000000000003E-2</v>
      </c>
      <c r="X25" s="135">
        <f t="shared" si="56"/>
        <v>7.2624999999999995E-2</v>
      </c>
      <c r="Y25" s="94"/>
      <c r="Z25" s="92" t="s">
        <v>191</v>
      </c>
      <c r="AA25" s="72">
        <f t="shared" si="57"/>
        <v>1.6875000000000001E-2</v>
      </c>
      <c r="AB25" s="72">
        <f t="shared" si="58"/>
        <v>5.0625000000000003E-2</v>
      </c>
      <c r="AC25" s="72">
        <f t="shared" si="59"/>
        <v>8.4375000000000006E-2</v>
      </c>
      <c r="AD25" s="92">
        <f t="shared" si="60"/>
        <v>6.7500000000000004E-2</v>
      </c>
      <c r="AE25" s="379">
        <f t="shared" si="61"/>
        <v>1.6875000000000001E-2</v>
      </c>
      <c r="AF25" s="92">
        <f t="shared" si="62"/>
        <v>5.0625000000000003E-2</v>
      </c>
      <c r="AG25" s="135">
        <f t="shared" si="63"/>
        <v>8.4375000000000006E-2</v>
      </c>
      <c r="AH25" s="1371"/>
      <c r="AI25" s="33">
        <v>0.128</v>
      </c>
      <c r="AJ25" s="72">
        <f t="shared" si="64"/>
        <v>3.2000000000000001E-2</v>
      </c>
      <c r="AK25" s="72">
        <f t="shared" si="65"/>
        <v>9.6000000000000002E-2</v>
      </c>
      <c r="AL25" s="72">
        <f t="shared" si="66"/>
        <v>0.16</v>
      </c>
      <c r="AM25" s="92">
        <f t="shared" si="67"/>
        <v>0.128</v>
      </c>
      <c r="AN25" s="379">
        <f t="shared" si="68"/>
        <v>3.2000000000000001E-2</v>
      </c>
      <c r="AO25" s="92">
        <f t="shared" si="69"/>
        <v>9.6000000000000002E-2</v>
      </c>
      <c r="AP25" s="95">
        <f t="shared" si="70"/>
        <v>0.16</v>
      </c>
      <c r="AQ25" s="94"/>
      <c r="AR25" s="92">
        <v>8.4699999999999998E-2</v>
      </c>
      <c r="AS25" s="72">
        <f t="shared" si="43"/>
        <v>2.1174999999999999E-2</v>
      </c>
      <c r="AT25" s="72">
        <f t="shared" si="8"/>
        <v>6.3524999999999998E-2</v>
      </c>
      <c r="AU25" s="72">
        <f t="shared" si="9"/>
        <v>0.105875</v>
      </c>
      <c r="AV25" s="92">
        <f t="shared" si="44"/>
        <v>8.4699999999999998E-2</v>
      </c>
      <c r="AW25" s="379">
        <f t="shared" si="71"/>
        <v>2.1174999999999999E-2</v>
      </c>
      <c r="AX25" s="92">
        <f t="shared" si="72"/>
        <v>6.3524999999999998E-2</v>
      </c>
      <c r="AY25" s="95">
        <f t="shared" si="73"/>
        <v>0.105875</v>
      </c>
      <c r="AZ25" s="94" t="s">
        <v>50</v>
      </c>
      <c r="BA25" s="92">
        <v>5.5899999999999998E-2</v>
      </c>
      <c r="BB25" s="72">
        <f t="shared" si="74"/>
        <v>1.3975E-2</v>
      </c>
      <c r="BC25" s="72">
        <f t="shared" si="75"/>
        <v>4.1924999999999997E-2</v>
      </c>
      <c r="BD25" s="72">
        <f t="shared" si="76"/>
        <v>6.9874999999999993E-2</v>
      </c>
      <c r="BE25" s="92">
        <f t="shared" si="77"/>
        <v>5.5899999999999998E-2</v>
      </c>
      <c r="BF25" s="92">
        <f t="shared" si="78"/>
        <v>1.3975E-2</v>
      </c>
      <c r="BG25" s="92">
        <f t="shared" si="79"/>
        <v>4.1924999999999997E-2</v>
      </c>
      <c r="BH25" s="95">
        <f t="shared" si="80"/>
        <v>6.9874999999999993E-2</v>
      </c>
      <c r="BI25" s="94" t="s">
        <v>50</v>
      </c>
      <c r="BJ25" s="92">
        <v>5.8999999999999997E-2</v>
      </c>
      <c r="BK25" s="72">
        <f t="shared" si="81"/>
        <v>1.4749999999999999E-2</v>
      </c>
      <c r="BL25" s="72">
        <f t="shared" si="82"/>
        <v>4.4249999999999998E-2</v>
      </c>
      <c r="BM25" s="72">
        <f t="shared" si="83"/>
        <v>7.3749999999999996E-2</v>
      </c>
      <c r="BN25" s="92">
        <f t="shared" si="84"/>
        <v>5.8999999999999997E-2</v>
      </c>
      <c r="BO25" s="92">
        <f t="shared" si="85"/>
        <v>1.4749999999999999E-2</v>
      </c>
      <c r="BP25" s="92">
        <f t="shared" si="86"/>
        <v>4.4249999999999998E-2</v>
      </c>
      <c r="BQ25" s="95">
        <f t="shared" si="87"/>
        <v>7.3749999999999996E-2</v>
      </c>
      <c r="BR25" s="94" t="s">
        <v>50</v>
      </c>
      <c r="BS25" s="92">
        <v>6.2899999999999998E-2</v>
      </c>
      <c r="BT25" s="72">
        <f t="shared" si="88"/>
        <v>1.5724999999999999E-2</v>
      </c>
      <c r="BU25" s="72">
        <f t="shared" si="89"/>
        <v>4.7174999999999995E-2</v>
      </c>
      <c r="BV25" s="72">
        <f t="shared" si="90"/>
        <v>7.8625E-2</v>
      </c>
      <c r="BW25" s="92">
        <f t="shared" si="91"/>
        <v>6.2899999999999998E-2</v>
      </c>
      <c r="BX25" s="92">
        <f t="shared" si="92"/>
        <v>1.5724999999999999E-2</v>
      </c>
      <c r="BY25" s="92">
        <f t="shared" si="93"/>
        <v>4.7174999999999995E-2</v>
      </c>
      <c r="BZ25" s="95">
        <f t="shared" si="94"/>
        <v>7.8625E-2</v>
      </c>
      <c r="CA25" s="94" t="s">
        <v>50</v>
      </c>
      <c r="CB25" s="92">
        <v>6.2700000000000006E-2</v>
      </c>
      <c r="CC25" s="72">
        <f t="shared" si="95"/>
        <v>1.5675000000000001E-2</v>
      </c>
      <c r="CD25" s="72">
        <f t="shared" si="96"/>
        <v>4.7025000000000004E-2</v>
      </c>
      <c r="CE25" s="72">
        <f t="shared" si="97"/>
        <v>7.8375E-2</v>
      </c>
      <c r="CF25" s="92">
        <f t="shared" si="98"/>
        <v>6.2700000000000006E-2</v>
      </c>
      <c r="CG25" s="379">
        <f t="shared" si="99"/>
        <v>1.5675000000000001E-2</v>
      </c>
      <c r="CH25" s="92">
        <f t="shared" si="100"/>
        <v>4.7025000000000004E-2</v>
      </c>
      <c r="CI25" s="95">
        <f t="shared" si="101"/>
        <v>7.8375E-2</v>
      </c>
      <c r="CJ25" s="94"/>
      <c r="CK25" s="92">
        <f t="shared" si="102"/>
        <v>6.0125000000000005E-2</v>
      </c>
      <c r="CL25" s="92">
        <f t="shared" si="103"/>
        <v>1.5031250000000001E-2</v>
      </c>
      <c r="CM25" s="92">
        <f t="shared" si="104"/>
        <v>4.5093750000000002E-2</v>
      </c>
      <c r="CN25" s="92">
        <f t="shared" si="105"/>
        <v>7.5156250000000008E-2</v>
      </c>
      <c r="CO25" s="92">
        <f t="shared" si="106"/>
        <v>6.0125000000000005E-2</v>
      </c>
      <c r="CP25" s="379">
        <f t="shared" si="107"/>
        <v>1.5031250000000001E-2</v>
      </c>
      <c r="CQ25" s="92">
        <f t="shared" si="108"/>
        <v>4.5093750000000002E-2</v>
      </c>
      <c r="CR25" s="92">
        <f t="shared" si="109"/>
        <v>7.5156250000000008E-2</v>
      </c>
      <c r="CS25" s="94"/>
      <c r="CT25" s="92">
        <v>7.2800000000000004E-2</v>
      </c>
      <c r="CU25" s="72">
        <f t="shared" si="110"/>
        <v>1.8200000000000001E-2</v>
      </c>
      <c r="CV25" s="72">
        <f t="shared" si="111"/>
        <v>5.4600000000000003E-2</v>
      </c>
      <c r="CW25" s="72">
        <f t="shared" si="112"/>
        <v>9.0999999999999998E-2</v>
      </c>
      <c r="CX25" s="92">
        <f t="shared" si="113"/>
        <v>7.2800000000000004E-2</v>
      </c>
      <c r="CY25" s="379">
        <f t="shared" si="114"/>
        <v>1.8200000000000001E-2</v>
      </c>
      <c r="CZ25" s="92">
        <f t="shared" si="115"/>
        <v>5.4600000000000003E-2</v>
      </c>
      <c r="DA25" s="95">
        <f t="shared" si="116"/>
        <v>9.0999999999999998E-2</v>
      </c>
      <c r="DB25" s="1382"/>
      <c r="DC25" s="15">
        <v>0.17299999999999999</v>
      </c>
      <c r="DD25" s="72">
        <f t="shared" si="117"/>
        <v>4.3249999999999997E-2</v>
      </c>
      <c r="DE25" s="72">
        <f t="shared" si="118"/>
        <v>0.12974999999999998</v>
      </c>
      <c r="DF25" s="72">
        <f t="shared" si="119"/>
        <v>0.21625</v>
      </c>
      <c r="DG25" s="92">
        <f t="shared" si="120"/>
        <v>0.17299999999999999</v>
      </c>
      <c r="DH25" s="379">
        <f t="shared" si="121"/>
        <v>4.3249999999999997E-2</v>
      </c>
      <c r="DI25" s="92">
        <f t="shared" si="122"/>
        <v>0.12974999999999998</v>
      </c>
      <c r="DJ25" s="95">
        <f t="shared" si="123"/>
        <v>0.21625</v>
      </c>
    </row>
    <row r="26" spans="1:114" x14ac:dyDescent="0.2">
      <c r="A26" s="511" t="s">
        <v>23</v>
      </c>
      <c r="B26" s="243"/>
      <c r="C26" s="12">
        <v>0.1</v>
      </c>
      <c r="D26" s="175">
        <v>0.17499999999999999</v>
      </c>
      <c r="E26" s="310">
        <v>25</v>
      </c>
      <c r="F26" s="168">
        <v>0.25</v>
      </c>
      <c r="G26" s="19"/>
      <c r="H26" s="181">
        <v>1.71</v>
      </c>
      <c r="I26" s="72">
        <f t="shared" si="42"/>
        <v>0.42749999999999999</v>
      </c>
      <c r="J26" s="72">
        <f t="shared" si="0"/>
        <v>1.2825</v>
      </c>
      <c r="K26" s="72">
        <f t="shared" si="1"/>
        <v>2.1375000000000002</v>
      </c>
      <c r="L26" s="181">
        <f t="shared" si="46"/>
        <v>0.17100000000000001</v>
      </c>
      <c r="M26" s="371">
        <f t="shared" si="47"/>
        <v>4.2750000000000003E-2</v>
      </c>
      <c r="N26" s="181">
        <f t="shared" si="48"/>
        <v>0.12825</v>
      </c>
      <c r="O26" s="322">
        <f t="shared" si="49"/>
        <v>0.21375000000000002</v>
      </c>
      <c r="P26" s="94"/>
      <c r="Q26" s="92">
        <v>1.05</v>
      </c>
      <c r="R26" s="72">
        <f t="shared" si="50"/>
        <v>0.26250000000000001</v>
      </c>
      <c r="S26" s="72">
        <f t="shared" si="51"/>
        <v>0.78750000000000009</v>
      </c>
      <c r="T26" s="72">
        <f t="shared" si="52"/>
        <v>1.3125</v>
      </c>
      <c r="U26" s="92">
        <f t="shared" si="53"/>
        <v>0.10500000000000001</v>
      </c>
      <c r="V26" s="379">
        <f t="shared" si="54"/>
        <v>2.6250000000000002E-2</v>
      </c>
      <c r="W26" s="92">
        <f t="shared" si="55"/>
        <v>7.8750000000000014E-2</v>
      </c>
      <c r="X26" s="135">
        <f t="shared" si="56"/>
        <v>0.13125000000000001</v>
      </c>
      <c r="Y26" s="94"/>
      <c r="Z26" s="92">
        <v>0.93700000000000006</v>
      </c>
      <c r="AA26" s="72">
        <f t="shared" si="57"/>
        <v>0.23425000000000001</v>
      </c>
      <c r="AB26" s="72">
        <f t="shared" si="58"/>
        <v>0.70274999999999999</v>
      </c>
      <c r="AC26" s="72">
        <f t="shared" si="59"/>
        <v>1.1712500000000001</v>
      </c>
      <c r="AD26" s="92">
        <f t="shared" si="60"/>
        <v>9.3700000000000006E-2</v>
      </c>
      <c r="AE26" s="379">
        <f t="shared" si="61"/>
        <v>2.3425000000000001E-2</v>
      </c>
      <c r="AF26" s="92">
        <f t="shared" si="62"/>
        <v>7.0275000000000004E-2</v>
      </c>
      <c r="AG26" s="135">
        <f t="shared" si="63"/>
        <v>0.11712500000000002</v>
      </c>
      <c r="AH26" s="1371"/>
      <c r="AI26" s="33">
        <v>1.46</v>
      </c>
      <c r="AJ26" s="72">
        <f t="shared" si="64"/>
        <v>0.36499999999999999</v>
      </c>
      <c r="AK26" s="72">
        <f t="shared" si="65"/>
        <v>1.095</v>
      </c>
      <c r="AL26" s="72">
        <f t="shared" si="66"/>
        <v>1.825</v>
      </c>
      <c r="AM26" s="92">
        <f t="shared" si="67"/>
        <v>0.14599999999999999</v>
      </c>
      <c r="AN26" s="379">
        <f t="shared" si="68"/>
        <v>3.6499999999999998E-2</v>
      </c>
      <c r="AO26" s="92">
        <f t="shared" si="69"/>
        <v>0.1095</v>
      </c>
      <c r="AP26" s="95">
        <f t="shared" si="70"/>
        <v>0.1825</v>
      </c>
      <c r="AQ26" s="94"/>
      <c r="AR26" s="92">
        <v>2.2599999999999998</v>
      </c>
      <c r="AS26" s="72">
        <f t="shared" si="43"/>
        <v>0.56499999999999995</v>
      </c>
      <c r="AT26" s="72">
        <f t="shared" si="8"/>
        <v>1.6949999999999998</v>
      </c>
      <c r="AU26" s="72">
        <f t="shared" si="9"/>
        <v>2.8249999999999997</v>
      </c>
      <c r="AV26" s="92">
        <f t="shared" si="44"/>
        <v>0.22599999999999998</v>
      </c>
      <c r="AW26" s="379">
        <f t="shared" si="71"/>
        <v>5.6499999999999995E-2</v>
      </c>
      <c r="AX26" s="92">
        <f t="shared" si="72"/>
        <v>0.16949999999999998</v>
      </c>
      <c r="AY26" s="95">
        <f t="shared" si="73"/>
        <v>0.28249999999999997</v>
      </c>
      <c r="AZ26" s="94"/>
      <c r="BA26" s="92">
        <v>1.2</v>
      </c>
      <c r="BB26" s="72">
        <f t="shared" si="74"/>
        <v>0.3</v>
      </c>
      <c r="BC26" s="72">
        <f t="shared" si="75"/>
        <v>0.89999999999999991</v>
      </c>
      <c r="BD26" s="72">
        <f t="shared" si="76"/>
        <v>1.5</v>
      </c>
      <c r="BE26" s="92">
        <f t="shared" si="77"/>
        <v>0.12</v>
      </c>
      <c r="BF26" s="92">
        <f t="shared" si="78"/>
        <v>0.03</v>
      </c>
      <c r="BG26" s="92">
        <f t="shared" si="79"/>
        <v>0.09</v>
      </c>
      <c r="BH26" s="95">
        <f t="shared" si="80"/>
        <v>0.15000000000000002</v>
      </c>
      <c r="BI26" s="94"/>
      <c r="BJ26" s="92">
        <v>1.1399999999999999</v>
      </c>
      <c r="BK26" s="72">
        <f t="shared" si="81"/>
        <v>0.28499999999999998</v>
      </c>
      <c r="BL26" s="72">
        <f t="shared" si="82"/>
        <v>0.85499999999999998</v>
      </c>
      <c r="BM26" s="72">
        <f t="shared" si="83"/>
        <v>1.4249999999999998</v>
      </c>
      <c r="BN26" s="92">
        <f t="shared" si="84"/>
        <v>0.11399999999999999</v>
      </c>
      <c r="BO26" s="92">
        <f t="shared" si="85"/>
        <v>2.8499999999999998E-2</v>
      </c>
      <c r="BP26" s="92">
        <f t="shared" si="86"/>
        <v>8.5500000000000007E-2</v>
      </c>
      <c r="BQ26" s="95">
        <f t="shared" si="87"/>
        <v>0.14249999999999999</v>
      </c>
      <c r="BR26" s="94"/>
      <c r="BS26" s="92">
        <v>1.23</v>
      </c>
      <c r="BT26" s="72">
        <f t="shared" si="88"/>
        <v>0.3075</v>
      </c>
      <c r="BU26" s="72">
        <f t="shared" si="89"/>
        <v>0.92249999999999999</v>
      </c>
      <c r="BV26" s="72">
        <f t="shared" si="90"/>
        <v>1.5375000000000001</v>
      </c>
      <c r="BW26" s="92">
        <f t="shared" si="91"/>
        <v>0.123</v>
      </c>
      <c r="BX26" s="92">
        <f t="shared" si="92"/>
        <v>3.075E-2</v>
      </c>
      <c r="BY26" s="92">
        <f t="shared" si="93"/>
        <v>9.2249999999999999E-2</v>
      </c>
      <c r="BZ26" s="95">
        <f t="shared" si="94"/>
        <v>0.15375000000000003</v>
      </c>
      <c r="CA26" s="94"/>
      <c r="CB26" s="92">
        <v>1.18</v>
      </c>
      <c r="CC26" s="72">
        <f t="shared" si="95"/>
        <v>0.29499999999999998</v>
      </c>
      <c r="CD26" s="72">
        <f t="shared" si="96"/>
        <v>0.88500000000000001</v>
      </c>
      <c r="CE26" s="72">
        <f t="shared" si="97"/>
        <v>1.4749999999999999</v>
      </c>
      <c r="CF26" s="92">
        <f t="shared" si="98"/>
        <v>0.11799999999999999</v>
      </c>
      <c r="CG26" s="379">
        <f t="shared" si="99"/>
        <v>2.9499999999999998E-2</v>
      </c>
      <c r="CH26" s="92">
        <f t="shared" si="100"/>
        <v>8.8500000000000009E-2</v>
      </c>
      <c r="CI26" s="95">
        <f t="shared" si="101"/>
        <v>0.14749999999999999</v>
      </c>
      <c r="CJ26" s="94"/>
      <c r="CK26" s="92">
        <f t="shared" si="102"/>
        <v>1.1875</v>
      </c>
      <c r="CL26" s="92">
        <f t="shared" si="103"/>
        <v>0.296875</v>
      </c>
      <c r="CM26" s="92">
        <f t="shared" si="104"/>
        <v>0.890625</v>
      </c>
      <c r="CN26" s="92">
        <f t="shared" si="105"/>
        <v>1.484375</v>
      </c>
      <c r="CO26" s="92">
        <f t="shared" si="106"/>
        <v>0.11875000000000001</v>
      </c>
      <c r="CP26" s="379">
        <f t="shared" si="107"/>
        <v>2.9687500000000002E-2</v>
      </c>
      <c r="CQ26" s="92">
        <f t="shared" si="108"/>
        <v>8.9062500000000003E-2</v>
      </c>
      <c r="CR26" s="92">
        <f t="shared" si="109"/>
        <v>0.1484375</v>
      </c>
      <c r="CS26" s="94"/>
      <c r="CT26" s="92">
        <v>0.77400000000000002</v>
      </c>
      <c r="CU26" s="72">
        <f t="shared" si="110"/>
        <v>0.19350000000000001</v>
      </c>
      <c r="CV26" s="72">
        <f t="shared" si="111"/>
        <v>0.58050000000000002</v>
      </c>
      <c r="CW26" s="72">
        <f t="shared" si="112"/>
        <v>0.96750000000000003</v>
      </c>
      <c r="CX26" s="92">
        <f t="shared" si="113"/>
        <v>7.740000000000001E-2</v>
      </c>
      <c r="CY26" s="379">
        <f t="shared" si="114"/>
        <v>1.9350000000000003E-2</v>
      </c>
      <c r="CZ26" s="92">
        <f t="shared" si="115"/>
        <v>5.8050000000000004E-2</v>
      </c>
      <c r="DA26" s="95">
        <f t="shared" si="116"/>
        <v>9.6750000000000003E-2</v>
      </c>
      <c r="DB26" s="1385"/>
      <c r="DC26" s="1374">
        <v>3.71</v>
      </c>
      <c r="DD26" s="72">
        <f t="shared" si="117"/>
        <v>0.92749999999999999</v>
      </c>
      <c r="DE26" s="72">
        <f t="shared" si="118"/>
        <v>2.7824999999999998</v>
      </c>
      <c r="DF26" s="72">
        <f t="shared" si="119"/>
        <v>4.6375000000000002</v>
      </c>
      <c r="DG26" s="92">
        <f t="shared" si="120"/>
        <v>0.371</v>
      </c>
      <c r="DH26" s="379">
        <f t="shared" si="121"/>
        <v>9.2749999999999999E-2</v>
      </c>
      <c r="DI26" s="92">
        <f t="shared" si="122"/>
        <v>0.27825</v>
      </c>
      <c r="DJ26" s="95">
        <f t="shared" si="123"/>
        <v>0.46375000000000005</v>
      </c>
    </row>
    <row r="27" spans="1:114" x14ac:dyDescent="0.2">
      <c r="A27" s="511" t="s">
        <v>22</v>
      </c>
      <c r="B27" s="243"/>
      <c r="C27" s="12">
        <v>2.9999999999999997E-4</v>
      </c>
      <c r="D27" s="175">
        <v>1.95</v>
      </c>
      <c r="E27" s="310">
        <v>25</v>
      </c>
      <c r="F27" s="168">
        <v>0.25</v>
      </c>
      <c r="G27" s="19" t="s">
        <v>50</v>
      </c>
      <c r="H27" s="181">
        <v>1.86</v>
      </c>
      <c r="I27" s="72">
        <f t="shared" si="42"/>
        <v>0.46500000000000002</v>
      </c>
      <c r="J27" s="72">
        <f t="shared" si="0"/>
        <v>1.395</v>
      </c>
      <c r="K27" s="72">
        <f t="shared" si="1"/>
        <v>2.3250000000000002</v>
      </c>
      <c r="L27" s="181">
        <f t="shared" si="46"/>
        <v>5.5800000000000001E-4</v>
      </c>
      <c r="M27" s="371">
        <f t="shared" si="47"/>
        <v>1.395E-4</v>
      </c>
      <c r="N27" s="181">
        <f t="shared" si="48"/>
        <v>4.1849999999999998E-4</v>
      </c>
      <c r="O27" s="322">
        <f t="shared" si="49"/>
        <v>6.9749999999999999E-4</v>
      </c>
      <c r="P27" s="94" t="s">
        <v>50</v>
      </c>
      <c r="Q27" s="92">
        <v>1.55</v>
      </c>
      <c r="R27" s="72">
        <f t="shared" si="50"/>
        <v>0.38750000000000001</v>
      </c>
      <c r="S27" s="72">
        <f t="shared" si="51"/>
        <v>1.1625000000000001</v>
      </c>
      <c r="T27" s="72">
        <f t="shared" si="52"/>
        <v>1.9375</v>
      </c>
      <c r="U27" s="92">
        <f t="shared" si="53"/>
        <v>4.6499999999999997E-4</v>
      </c>
      <c r="V27" s="379">
        <f t="shared" si="54"/>
        <v>1.1624999999999999E-4</v>
      </c>
      <c r="W27" s="92">
        <f t="shared" si="55"/>
        <v>3.4874999999999999E-4</v>
      </c>
      <c r="X27" s="135">
        <f t="shared" si="56"/>
        <v>5.8124999999999995E-4</v>
      </c>
      <c r="Y27" s="94" t="s">
        <v>50</v>
      </c>
      <c r="Z27" s="92">
        <v>1.9</v>
      </c>
      <c r="AA27" s="72">
        <f t="shared" si="57"/>
        <v>0.47499999999999998</v>
      </c>
      <c r="AB27" s="72">
        <f t="shared" si="58"/>
        <v>1.4249999999999998</v>
      </c>
      <c r="AC27" s="72">
        <f t="shared" si="59"/>
        <v>2.375</v>
      </c>
      <c r="AD27" s="92">
        <f t="shared" si="60"/>
        <v>5.6999999999999998E-4</v>
      </c>
      <c r="AE27" s="379">
        <f t="shared" si="61"/>
        <v>1.4249999999999999E-4</v>
      </c>
      <c r="AF27" s="92">
        <f t="shared" si="62"/>
        <v>4.2749999999999993E-4</v>
      </c>
      <c r="AG27" s="135">
        <f t="shared" si="63"/>
        <v>7.1249999999999992E-4</v>
      </c>
      <c r="AH27" s="1371" t="s">
        <v>50</v>
      </c>
      <c r="AI27" s="1556">
        <v>1.82</v>
      </c>
      <c r="AJ27" s="72">
        <f t="shared" si="64"/>
        <v>0.45500000000000002</v>
      </c>
      <c r="AK27" s="72">
        <f t="shared" si="65"/>
        <v>1.365</v>
      </c>
      <c r="AL27" s="72">
        <f t="shared" si="66"/>
        <v>2.2749999999999999</v>
      </c>
      <c r="AM27" s="92">
        <f t="shared" si="67"/>
        <v>5.4599999999999994E-4</v>
      </c>
      <c r="AN27" s="379">
        <f t="shared" si="68"/>
        <v>1.3649999999999998E-4</v>
      </c>
      <c r="AO27" s="92">
        <f t="shared" si="69"/>
        <v>4.0949999999999998E-4</v>
      </c>
      <c r="AP27" s="95">
        <f t="shared" si="70"/>
        <v>6.8249999999999995E-4</v>
      </c>
      <c r="AQ27" s="94" t="s">
        <v>50</v>
      </c>
      <c r="AR27" s="92">
        <v>1.92</v>
      </c>
      <c r="AS27" s="72">
        <f t="shared" si="43"/>
        <v>0.48</v>
      </c>
      <c r="AT27" s="72">
        <f t="shared" si="8"/>
        <v>1.44</v>
      </c>
      <c r="AU27" s="72">
        <f t="shared" si="9"/>
        <v>2.4</v>
      </c>
      <c r="AV27" s="92">
        <f t="shared" si="44"/>
        <v>5.7599999999999991E-4</v>
      </c>
      <c r="AW27" s="379">
        <f t="shared" si="71"/>
        <v>1.4399999999999998E-4</v>
      </c>
      <c r="AX27" s="92">
        <f t="shared" si="72"/>
        <v>4.3199999999999993E-4</v>
      </c>
      <c r="AY27" s="95">
        <f t="shared" si="73"/>
        <v>7.1999999999999994E-4</v>
      </c>
      <c r="AZ27" s="94" t="s">
        <v>50</v>
      </c>
      <c r="BA27" s="92">
        <v>1.71</v>
      </c>
      <c r="BB27" s="72">
        <f t="shared" si="74"/>
        <v>0.42749999999999999</v>
      </c>
      <c r="BC27" s="72">
        <f t="shared" si="75"/>
        <v>1.2825</v>
      </c>
      <c r="BD27" s="72">
        <f t="shared" si="76"/>
        <v>2.1375000000000002</v>
      </c>
      <c r="BE27" s="92">
        <f t="shared" si="77"/>
        <v>5.1299999999999989E-4</v>
      </c>
      <c r="BF27" s="92">
        <f t="shared" si="78"/>
        <v>1.2824999999999997E-4</v>
      </c>
      <c r="BG27" s="92">
        <f t="shared" si="79"/>
        <v>3.8474999999999995E-4</v>
      </c>
      <c r="BH27" s="95">
        <f t="shared" si="80"/>
        <v>6.4125E-4</v>
      </c>
      <c r="BI27" s="94" t="s">
        <v>50</v>
      </c>
      <c r="BJ27" s="92">
        <v>1.8</v>
      </c>
      <c r="BK27" s="72">
        <f t="shared" si="81"/>
        <v>0.45</v>
      </c>
      <c r="BL27" s="72">
        <f t="shared" si="82"/>
        <v>1.35</v>
      </c>
      <c r="BM27" s="72">
        <f t="shared" si="83"/>
        <v>2.25</v>
      </c>
      <c r="BN27" s="92">
        <f t="shared" si="84"/>
        <v>5.4000000000000001E-4</v>
      </c>
      <c r="BO27" s="92">
        <f t="shared" si="85"/>
        <v>1.35E-4</v>
      </c>
      <c r="BP27" s="92">
        <f t="shared" si="86"/>
        <v>4.0499999999999998E-4</v>
      </c>
      <c r="BQ27" s="95">
        <f t="shared" si="87"/>
        <v>6.7499999999999993E-4</v>
      </c>
      <c r="BR27" s="94" t="s">
        <v>50</v>
      </c>
      <c r="BS27" s="92">
        <v>1.92</v>
      </c>
      <c r="BT27" s="72">
        <f t="shared" si="88"/>
        <v>0.48</v>
      </c>
      <c r="BU27" s="72">
        <f t="shared" si="89"/>
        <v>1.44</v>
      </c>
      <c r="BV27" s="72">
        <f t="shared" si="90"/>
        <v>2.4</v>
      </c>
      <c r="BW27" s="92">
        <f t="shared" si="91"/>
        <v>5.7599999999999991E-4</v>
      </c>
      <c r="BX27" s="92">
        <f t="shared" si="92"/>
        <v>1.4399999999999998E-4</v>
      </c>
      <c r="BY27" s="92">
        <f t="shared" si="93"/>
        <v>4.3199999999999993E-4</v>
      </c>
      <c r="BZ27" s="95">
        <f t="shared" si="94"/>
        <v>7.1999999999999994E-4</v>
      </c>
      <c r="CA27" s="94" t="s">
        <v>50</v>
      </c>
      <c r="CB27" s="92">
        <v>1.91</v>
      </c>
      <c r="CC27" s="72">
        <f t="shared" si="95"/>
        <v>0.47749999999999998</v>
      </c>
      <c r="CD27" s="72">
        <f t="shared" si="96"/>
        <v>1.4324999999999999</v>
      </c>
      <c r="CE27" s="72">
        <f t="shared" si="97"/>
        <v>2.3874999999999997</v>
      </c>
      <c r="CF27" s="92">
        <f t="shared" si="98"/>
        <v>5.7299999999999994E-4</v>
      </c>
      <c r="CG27" s="379">
        <f t="shared" si="99"/>
        <v>1.4324999999999999E-4</v>
      </c>
      <c r="CH27" s="92">
        <f t="shared" si="100"/>
        <v>4.297499999999999E-4</v>
      </c>
      <c r="CI27" s="95">
        <f t="shared" si="101"/>
        <v>7.1624999999999987E-4</v>
      </c>
      <c r="CJ27" s="94"/>
      <c r="CK27" s="92">
        <f t="shared" si="102"/>
        <v>1.835</v>
      </c>
      <c r="CL27" s="92">
        <f t="shared" si="103"/>
        <v>0.45874999999999999</v>
      </c>
      <c r="CM27" s="92">
        <f t="shared" si="104"/>
        <v>1.37625</v>
      </c>
      <c r="CN27" s="92">
        <f t="shared" si="105"/>
        <v>2.2937500000000002</v>
      </c>
      <c r="CO27" s="92">
        <f t="shared" si="106"/>
        <v>5.5049999999999999E-4</v>
      </c>
      <c r="CP27" s="379">
        <f t="shared" si="107"/>
        <v>1.37625E-4</v>
      </c>
      <c r="CQ27" s="92">
        <f t="shared" si="108"/>
        <v>4.1287499999999994E-4</v>
      </c>
      <c r="CR27" s="92">
        <f t="shared" si="109"/>
        <v>6.8812500000000004E-4</v>
      </c>
      <c r="CS27" s="94" t="s">
        <v>50</v>
      </c>
      <c r="CT27" s="92">
        <v>1.75</v>
      </c>
      <c r="CU27" s="72">
        <f t="shared" si="110"/>
        <v>0.4375</v>
      </c>
      <c r="CV27" s="72">
        <f t="shared" si="111"/>
        <v>1.3125</v>
      </c>
      <c r="CW27" s="72">
        <f t="shared" si="112"/>
        <v>2.1875</v>
      </c>
      <c r="CX27" s="92">
        <f t="shared" si="113"/>
        <v>5.2499999999999997E-4</v>
      </c>
      <c r="CY27" s="379">
        <f t="shared" si="114"/>
        <v>1.3124999999999999E-4</v>
      </c>
      <c r="CZ27" s="92">
        <f t="shared" si="115"/>
        <v>3.9374999999999995E-4</v>
      </c>
      <c r="DA27" s="95">
        <f t="shared" si="116"/>
        <v>6.5624999999999993E-4</v>
      </c>
      <c r="DB27" s="1363" t="s">
        <v>50</v>
      </c>
      <c r="DC27" s="14">
        <v>1.73</v>
      </c>
      <c r="DD27" s="72">
        <f t="shared" si="117"/>
        <v>0.4325</v>
      </c>
      <c r="DE27" s="72">
        <f t="shared" si="118"/>
        <v>1.2974999999999999</v>
      </c>
      <c r="DF27" s="72">
        <f t="shared" si="119"/>
        <v>2.1625000000000001</v>
      </c>
      <c r="DG27" s="92">
        <f t="shared" si="120"/>
        <v>5.1899999999999993E-4</v>
      </c>
      <c r="DH27" s="379">
        <f t="shared" si="121"/>
        <v>1.2974999999999998E-4</v>
      </c>
      <c r="DI27" s="92">
        <f t="shared" si="122"/>
        <v>3.8924999999999995E-4</v>
      </c>
      <c r="DJ27" s="95">
        <f t="shared" si="123"/>
        <v>6.4875000000000002E-4</v>
      </c>
    </row>
    <row r="28" spans="1:114" ht="17" thickBot="1" x14ac:dyDescent="0.25">
      <c r="A28" s="514" t="s">
        <v>32</v>
      </c>
      <c r="B28" s="244"/>
      <c r="C28" s="24">
        <v>2.9999999999999997E-4</v>
      </c>
      <c r="D28" s="246">
        <v>0.4</v>
      </c>
      <c r="E28" s="480">
        <v>25</v>
      </c>
      <c r="F28" s="301">
        <v>0.25</v>
      </c>
      <c r="G28" s="28" t="s">
        <v>50</v>
      </c>
      <c r="H28" s="276">
        <v>0.38600000000000001</v>
      </c>
      <c r="I28" s="260">
        <f t="shared" si="42"/>
        <v>9.6500000000000002E-2</v>
      </c>
      <c r="J28" s="260">
        <f t="shared" si="0"/>
        <v>0.28949999999999998</v>
      </c>
      <c r="K28" s="260">
        <f t="shared" si="1"/>
        <v>0.48250000000000004</v>
      </c>
      <c r="L28" s="276">
        <f t="shared" si="46"/>
        <v>1.158E-4</v>
      </c>
      <c r="M28" s="373">
        <f t="shared" si="47"/>
        <v>2.8949999999999999E-5</v>
      </c>
      <c r="N28" s="276">
        <f t="shared" si="48"/>
        <v>8.6849999999999983E-5</v>
      </c>
      <c r="O28" s="323">
        <f t="shared" si="49"/>
        <v>1.4474999999999999E-4</v>
      </c>
      <c r="P28" s="377" t="s">
        <v>50</v>
      </c>
      <c r="Q28" s="378">
        <v>0.32100000000000001</v>
      </c>
      <c r="R28" s="72">
        <f t="shared" si="50"/>
        <v>8.0250000000000002E-2</v>
      </c>
      <c r="S28" s="72">
        <f t="shared" si="51"/>
        <v>0.24075000000000002</v>
      </c>
      <c r="T28" s="72">
        <f t="shared" si="52"/>
        <v>0.40125</v>
      </c>
      <c r="U28" s="92">
        <f t="shared" si="53"/>
        <v>9.6299999999999996E-5</v>
      </c>
      <c r="V28" s="379">
        <f t="shared" si="54"/>
        <v>2.4074999999999999E-5</v>
      </c>
      <c r="W28" s="92">
        <f t="shared" si="55"/>
        <v>7.2224999999999994E-5</v>
      </c>
      <c r="X28" s="135">
        <f t="shared" si="56"/>
        <v>1.2037499999999999E-4</v>
      </c>
      <c r="Y28" s="377" t="s">
        <v>50</v>
      </c>
      <c r="Z28" s="378">
        <v>0.39200000000000002</v>
      </c>
      <c r="AA28" s="72">
        <f t="shared" si="57"/>
        <v>9.8000000000000004E-2</v>
      </c>
      <c r="AB28" s="72">
        <f t="shared" si="58"/>
        <v>0.29400000000000004</v>
      </c>
      <c r="AC28" s="72">
        <f t="shared" si="59"/>
        <v>0.49</v>
      </c>
      <c r="AD28" s="92">
        <f t="shared" si="60"/>
        <v>1.176E-4</v>
      </c>
      <c r="AE28" s="379">
        <f t="shared" si="61"/>
        <v>2.94E-5</v>
      </c>
      <c r="AF28" s="92">
        <f t="shared" si="62"/>
        <v>8.8200000000000003E-5</v>
      </c>
      <c r="AG28" s="135">
        <f t="shared" si="63"/>
        <v>1.47E-4</v>
      </c>
      <c r="AH28" s="1372" t="s">
        <v>50</v>
      </c>
      <c r="AI28" s="1557">
        <v>0.376</v>
      </c>
      <c r="AJ28" s="72">
        <f t="shared" si="64"/>
        <v>9.4E-2</v>
      </c>
      <c r="AK28" s="72">
        <f t="shared" si="65"/>
        <v>0.28200000000000003</v>
      </c>
      <c r="AL28" s="72">
        <f t="shared" si="66"/>
        <v>0.47</v>
      </c>
      <c r="AM28" s="92">
        <f t="shared" si="67"/>
        <v>1.1279999999999999E-4</v>
      </c>
      <c r="AN28" s="379">
        <f t="shared" si="68"/>
        <v>2.8199999999999998E-5</v>
      </c>
      <c r="AO28" s="92">
        <f t="shared" si="69"/>
        <v>8.4599999999999996E-5</v>
      </c>
      <c r="AP28" s="95">
        <f t="shared" si="70"/>
        <v>1.4099999999999998E-4</v>
      </c>
      <c r="AQ28" s="377" t="s">
        <v>50</v>
      </c>
      <c r="AR28" s="378">
        <v>0.39700000000000002</v>
      </c>
      <c r="AS28" s="260">
        <f t="shared" si="43"/>
        <v>9.9250000000000005E-2</v>
      </c>
      <c r="AT28" s="260">
        <f t="shared" si="8"/>
        <v>0.29775000000000001</v>
      </c>
      <c r="AU28" s="260">
        <f t="shared" si="9"/>
        <v>0.49625000000000002</v>
      </c>
      <c r="AV28" s="378">
        <f t="shared" si="44"/>
        <v>1.1909999999999999E-4</v>
      </c>
      <c r="AW28" s="382">
        <f t="shared" si="71"/>
        <v>2.9774999999999999E-5</v>
      </c>
      <c r="AX28" s="378">
        <f t="shared" si="72"/>
        <v>8.9325000000000003E-5</v>
      </c>
      <c r="AY28" s="782">
        <f t="shared" si="73"/>
        <v>1.48875E-4</v>
      </c>
      <c r="AZ28" s="377" t="s">
        <v>50</v>
      </c>
      <c r="BA28" s="378">
        <v>0.35299999999999998</v>
      </c>
      <c r="BB28" s="260">
        <f t="shared" si="74"/>
        <v>8.8249999999999995E-2</v>
      </c>
      <c r="BC28" s="260">
        <f t="shared" si="75"/>
        <v>0.26474999999999999</v>
      </c>
      <c r="BD28" s="260">
        <f t="shared" si="76"/>
        <v>0.44124999999999998</v>
      </c>
      <c r="BE28" s="378">
        <f t="shared" si="77"/>
        <v>1.0589999999999999E-4</v>
      </c>
      <c r="BF28" s="378">
        <f t="shared" si="78"/>
        <v>2.6474999999999996E-5</v>
      </c>
      <c r="BG28" s="378">
        <f t="shared" si="79"/>
        <v>7.9424999999999993E-5</v>
      </c>
      <c r="BH28" s="782">
        <f t="shared" si="80"/>
        <v>1.3237499999999998E-4</v>
      </c>
      <c r="BI28" s="377" t="s">
        <v>50</v>
      </c>
      <c r="BJ28" s="378">
        <v>0.373</v>
      </c>
      <c r="BK28" s="260">
        <f t="shared" si="81"/>
        <v>9.325E-2</v>
      </c>
      <c r="BL28" s="260">
        <f t="shared" si="82"/>
        <v>0.27975</v>
      </c>
      <c r="BM28" s="260">
        <f t="shared" si="83"/>
        <v>0.46625</v>
      </c>
      <c r="BN28" s="378">
        <f t="shared" si="84"/>
        <v>1.119E-4</v>
      </c>
      <c r="BO28" s="378">
        <f t="shared" si="85"/>
        <v>2.7974999999999999E-5</v>
      </c>
      <c r="BP28" s="378">
        <f t="shared" si="86"/>
        <v>8.3924999999999994E-5</v>
      </c>
      <c r="BQ28" s="782">
        <f t="shared" si="87"/>
        <v>1.39875E-4</v>
      </c>
      <c r="BR28" s="377" t="s">
        <v>50</v>
      </c>
      <c r="BS28" s="378">
        <v>0.39700000000000002</v>
      </c>
      <c r="BT28" s="260">
        <f t="shared" si="88"/>
        <v>9.9250000000000005E-2</v>
      </c>
      <c r="BU28" s="260">
        <f t="shared" si="89"/>
        <v>0.29775000000000001</v>
      </c>
      <c r="BV28" s="260">
        <f t="shared" si="90"/>
        <v>0.49625000000000002</v>
      </c>
      <c r="BW28" s="378">
        <f t="shared" si="91"/>
        <v>1.1909999999999999E-4</v>
      </c>
      <c r="BX28" s="382">
        <f t="shared" si="92"/>
        <v>2.9774999999999999E-5</v>
      </c>
      <c r="BY28" s="378">
        <f t="shared" si="93"/>
        <v>8.9325000000000003E-5</v>
      </c>
      <c r="BZ28" s="782">
        <f t="shared" si="94"/>
        <v>1.48875E-4</v>
      </c>
      <c r="CA28" s="377" t="s">
        <v>50</v>
      </c>
      <c r="CB28" s="378">
        <v>0.39600000000000002</v>
      </c>
      <c r="CC28" s="260">
        <f t="shared" si="95"/>
        <v>9.9000000000000005E-2</v>
      </c>
      <c r="CD28" s="260">
        <f t="shared" si="96"/>
        <v>0.29700000000000004</v>
      </c>
      <c r="CE28" s="260">
        <f t="shared" si="97"/>
        <v>0.495</v>
      </c>
      <c r="CF28" s="378">
        <f t="shared" si="98"/>
        <v>1.188E-4</v>
      </c>
      <c r="CG28" s="382">
        <f t="shared" si="99"/>
        <v>2.97E-5</v>
      </c>
      <c r="CH28" s="378">
        <f t="shared" si="100"/>
        <v>8.9100000000000011E-5</v>
      </c>
      <c r="CI28" s="782">
        <f t="shared" si="101"/>
        <v>1.4849999999999998E-4</v>
      </c>
      <c r="CJ28" s="377"/>
      <c r="CK28" s="378">
        <f t="shared" si="102"/>
        <v>0.37975000000000003</v>
      </c>
      <c r="CL28" s="92">
        <f t="shared" si="103"/>
        <v>9.4937500000000008E-2</v>
      </c>
      <c r="CM28" s="92">
        <f t="shared" si="104"/>
        <v>0.28481250000000002</v>
      </c>
      <c r="CN28" s="92">
        <f t="shared" si="105"/>
        <v>0.47468750000000004</v>
      </c>
      <c r="CO28" s="92">
        <f t="shared" si="106"/>
        <v>1.13925E-4</v>
      </c>
      <c r="CP28" s="379">
        <f t="shared" si="107"/>
        <v>2.8481250000000001E-5</v>
      </c>
      <c r="CQ28" s="92">
        <f t="shared" si="108"/>
        <v>8.544375E-5</v>
      </c>
      <c r="CR28" s="92">
        <f t="shared" si="109"/>
        <v>1.4240625000000001E-4</v>
      </c>
      <c r="CS28" s="377" t="s">
        <v>50</v>
      </c>
      <c r="CT28" s="378">
        <v>0.36299999999999999</v>
      </c>
      <c r="CU28" s="72">
        <f t="shared" si="110"/>
        <v>9.0749999999999997E-2</v>
      </c>
      <c r="CV28" s="72">
        <f t="shared" si="111"/>
        <v>0.27224999999999999</v>
      </c>
      <c r="CW28" s="72">
        <f t="shared" si="112"/>
        <v>0.45374999999999999</v>
      </c>
      <c r="CX28" s="92">
        <f t="shared" si="113"/>
        <v>1.0889999999999999E-4</v>
      </c>
      <c r="CY28" s="379">
        <f t="shared" si="114"/>
        <v>2.7224999999999998E-5</v>
      </c>
      <c r="CZ28" s="92">
        <f t="shared" si="115"/>
        <v>8.1674999999999993E-5</v>
      </c>
      <c r="DA28" s="95">
        <f t="shared" si="116"/>
        <v>1.3612499999999999E-4</v>
      </c>
      <c r="DB28" s="1364" t="s">
        <v>50</v>
      </c>
      <c r="DC28" s="1365">
        <v>0.35799999999999998</v>
      </c>
      <c r="DD28" s="88">
        <f t="shared" si="117"/>
        <v>8.9499999999999996E-2</v>
      </c>
      <c r="DE28" s="88">
        <f t="shared" si="118"/>
        <v>0.26849999999999996</v>
      </c>
      <c r="DF28" s="88">
        <f t="shared" si="119"/>
        <v>0.44750000000000001</v>
      </c>
      <c r="DG28" s="98">
        <f t="shared" si="120"/>
        <v>1.0739999999999998E-4</v>
      </c>
      <c r="DH28" s="380">
        <f t="shared" si="121"/>
        <v>2.6849999999999995E-5</v>
      </c>
      <c r="DI28" s="98">
        <f t="shared" si="122"/>
        <v>8.0549999999999979E-5</v>
      </c>
      <c r="DJ28" s="99">
        <f t="shared" si="123"/>
        <v>1.3424999999999998E-4</v>
      </c>
    </row>
    <row r="29" spans="1:114" s="392" customFormat="1" ht="32" x14ac:dyDescent="0.2">
      <c r="A29" s="497" t="s">
        <v>69</v>
      </c>
      <c r="B29" s="1542"/>
      <c r="C29" s="582"/>
      <c r="D29" s="582"/>
      <c r="E29" s="582"/>
      <c r="F29" s="612"/>
      <c r="G29" s="1538"/>
      <c r="H29" s="559"/>
      <c r="I29" s="525"/>
      <c r="J29" s="525"/>
      <c r="K29" s="525"/>
      <c r="L29" s="559">
        <f>ROUND(SUM(L32:L44),1)</f>
        <v>0.7</v>
      </c>
      <c r="M29" s="559">
        <f>ROUND(SUM(M32:M44),1)</f>
        <v>0.2</v>
      </c>
      <c r="N29" s="559">
        <f>L29-M29</f>
        <v>0.49999999999999994</v>
      </c>
      <c r="O29" s="585">
        <f>L29+M29</f>
        <v>0.89999999999999991</v>
      </c>
      <c r="P29" s="1349"/>
      <c r="Q29" s="1350"/>
      <c r="R29" s="1351"/>
      <c r="S29" s="1351"/>
      <c r="T29" s="1351"/>
      <c r="U29" s="1350"/>
      <c r="V29" s="1350"/>
      <c r="W29" s="1350"/>
      <c r="X29" s="1352"/>
      <c r="Y29" s="1349"/>
      <c r="Z29" s="1350"/>
      <c r="AA29" s="1351"/>
      <c r="AB29" s="1351"/>
      <c r="AC29" s="1351"/>
      <c r="AD29" s="1350"/>
      <c r="AE29" s="1350"/>
      <c r="AF29" s="1350"/>
      <c r="AG29" s="1352"/>
      <c r="AH29" s="1349"/>
      <c r="AI29" s="1350"/>
      <c r="AJ29" s="1351"/>
      <c r="AK29" s="1351"/>
      <c r="AL29" s="1351"/>
      <c r="AM29" s="1350"/>
      <c r="AN29" s="1350"/>
      <c r="AO29" s="1350"/>
      <c r="AP29" s="1352"/>
      <c r="AQ29" s="561"/>
      <c r="AR29" s="559"/>
      <c r="AS29" s="525"/>
      <c r="AT29" s="525"/>
      <c r="AU29" s="525"/>
      <c r="AV29" s="559">
        <f>ROUND(SUM(AV32:AV44),1)</f>
        <v>0.7</v>
      </c>
      <c r="AW29" s="559">
        <f t="shared" ref="AW29" si="124">ROUND(SUM(AW32:AW44),1)</f>
        <v>0.2</v>
      </c>
      <c r="AX29" s="559">
        <f>AV29-AW29</f>
        <v>0.49999999999999994</v>
      </c>
      <c r="AY29" s="559">
        <f>AV29+AW29</f>
        <v>0.89999999999999991</v>
      </c>
      <c r="AZ29" s="973"/>
      <c r="BA29" s="974"/>
      <c r="BB29" s="975"/>
      <c r="BC29" s="975"/>
      <c r="BD29" s="975"/>
      <c r="BE29" s="976"/>
      <c r="BF29" s="976"/>
      <c r="BG29" s="976"/>
      <c r="BH29" s="981"/>
      <c r="BI29" s="984"/>
      <c r="BJ29" s="985"/>
      <c r="BK29" s="985"/>
      <c r="BL29" s="985"/>
      <c r="BM29" s="985"/>
      <c r="BN29" s="985"/>
      <c r="BO29" s="985"/>
      <c r="BP29" s="985"/>
      <c r="BQ29" s="991"/>
      <c r="BR29" s="984"/>
      <c r="BS29" s="985"/>
      <c r="BT29" s="985"/>
      <c r="BU29" s="985"/>
      <c r="BV29" s="985"/>
      <c r="BW29" s="985"/>
      <c r="BX29" s="985"/>
      <c r="BY29" s="985"/>
      <c r="BZ29" s="991"/>
      <c r="CA29" s="984"/>
      <c r="CB29" s="985"/>
      <c r="CC29" s="985"/>
      <c r="CD29" s="985"/>
      <c r="CE29" s="985"/>
      <c r="CF29" s="985"/>
      <c r="CG29" s="985"/>
      <c r="CH29" s="985"/>
      <c r="CI29" s="991"/>
      <c r="CJ29" s="984"/>
      <c r="CK29" s="985"/>
      <c r="CL29" s="985"/>
      <c r="CM29" s="985"/>
      <c r="CN29" s="985"/>
      <c r="CO29" s="985"/>
      <c r="CP29" s="985"/>
      <c r="CQ29" s="985"/>
      <c r="CR29" s="986"/>
      <c r="CS29" s="1349"/>
      <c r="CT29" s="1350"/>
      <c r="CU29" s="1351"/>
      <c r="CV29" s="1351"/>
      <c r="CW29" s="1351"/>
      <c r="CX29" s="1350"/>
      <c r="CY29" s="1350"/>
      <c r="CZ29" s="1350"/>
      <c r="DA29" s="1352"/>
      <c r="DB29" s="1349"/>
      <c r="DC29" s="1350"/>
      <c r="DD29" s="1351"/>
      <c r="DE29" s="1351"/>
      <c r="DF29" s="1351"/>
      <c r="DG29" s="1350"/>
      <c r="DH29" s="1350"/>
      <c r="DI29" s="1350"/>
      <c r="DJ29" s="1352"/>
    </row>
    <row r="30" spans="1:114" s="392" customFormat="1" x14ac:dyDescent="0.2">
      <c r="A30" s="998" t="s">
        <v>168</v>
      </c>
      <c r="B30" s="1469"/>
      <c r="C30" s="934"/>
      <c r="D30" s="934"/>
      <c r="E30" s="934"/>
      <c r="F30" s="943"/>
      <c r="G30" s="1539"/>
      <c r="H30" s="881"/>
      <c r="I30" s="939"/>
      <c r="J30" s="939"/>
      <c r="K30" s="939"/>
      <c r="L30" s="881"/>
      <c r="M30" s="881"/>
      <c r="N30" s="881"/>
      <c r="O30" s="952"/>
      <c r="P30" s="1353"/>
      <c r="Q30" s="1354"/>
      <c r="R30" s="1355"/>
      <c r="S30" s="1355"/>
      <c r="T30" s="1355"/>
      <c r="U30" s="1354"/>
      <c r="V30" s="1354"/>
      <c r="W30" s="1354"/>
      <c r="X30" s="1356"/>
      <c r="Y30" s="1353"/>
      <c r="Z30" s="1354"/>
      <c r="AA30" s="1355"/>
      <c r="AB30" s="1355"/>
      <c r="AC30" s="1355"/>
      <c r="AD30" s="1354"/>
      <c r="AE30" s="1354"/>
      <c r="AF30" s="1354"/>
      <c r="AG30" s="1356"/>
      <c r="AH30" s="1353"/>
      <c r="AI30" s="1354"/>
      <c r="AJ30" s="1355"/>
      <c r="AK30" s="1355"/>
      <c r="AL30" s="1355"/>
      <c r="AM30" s="1354"/>
      <c r="AN30" s="1354"/>
      <c r="AO30" s="1354"/>
      <c r="AP30" s="1356"/>
      <c r="AQ30" s="959"/>
      <c r="AR30" s="881"/>
      <c r="AS30" s="939"/>
      <c r="AT30" s="939"/>
      <c r="AU30" s="939"/>
      <c r="AV30" s="881"/>
      <c r="AW30" s="881"/>
      <c r="AX30" s="881"/>
      <c r="AY30" s="952"/>
      <c r="AZ30" s="977"/>
      <c r="BA30" s="970"/>
      <c r="BB30" s="971"/>
      <c r="BC30" s="971"/>
      <c r="BD30" s="971"/>
      <c r="BE30" s="972"/>
      <c r="BF30" s="972"/>
      <c r="BG30" s="972"/>
      <c r="BH30" s="982"/>
      <c r="BI30" s="987"/>
      <c r="BJ30" s="988"/>
      <c r="BK30" s="988"/>
      <c r="BL30" s="988"/>
      <c r="BM30" s="988"/>
      <c r="BN30" s="988"/>
      <c r="BO30" s="988"/>
      <c r="BP30" s="988"/>
      <c r="BQ30" s="992"/>
      <c r="BR30" s="987"/>
      <c r="BS30" s="988"/>
      <c r="BT30" s="988"/>
      <c r="BU30" s="988"/>
      <c r="BV30" s="988"/>
      <c r="BW30" s="988"/>
      <c r="BX30" s="988"/>
      <c r="BY30" s="988"/>
      <c r="BZ30" s="992"/>
      <c r="CA30" s="987"/>
      <c r="CB30" s="988"/>
      <c r="CC30" s="988"/>
      <c r="CD30" s="988"/>
      <c r="CE30" s="988"/>
      <c r="CF30" s="988"/>
      <c r="CG30" s="988"/>
      <c r="CH30" s="988"/>
      <c r="CI30" s="992"/>
      <c r="CJ30" s="987"/>
      <c r="CK30" s="988"/>
      <c r="CL30" s="988"/>
      <c r="CM30" s="988"/>
      <c r="CN30" s="988"/>
      <c r="CO30" s="988"/>
      <c r="CP30" s="988"/>
      <c r="CQ30" s="988"/>
      <c r="CR30" s="989"/>
      <c r="CS30" s="1353"/>
      <c r="CT30" s="1354"/>
      <c r="CU30" s="1355"/>
      <c r="CV30" s="1355"/>
      <c r="CW30" s="1355"/>
      <c r="CX30" s="1354"/>
      <c r="CY30" s="1354"/>
      <c r="CZ30" s="1354"/>
      <c r="DA30" s="1356"/>
      <c r="DB30" s="1353"/>
      <c r="DC30" s="1354"/>
      <c r="DD30" s="1355"/>
      <c r="DE30" s="1355"/>
      <c r="DF30" s="1355"/>
      <c r="DG30" s="1354"/>
      <c r="DH30" s="1354"/>
      <c r="DI30" s="1354"/>
      <c r="DJ30" s="1356"/>
    </row>
    <row r="31" spans="1:114" s="392" customFormat="1" x14ac:dyDescent="0.2">
      <c r="A31" s="999" t="s">
        <v>153</v>
      </c>
      <c r="B31" s="1469"/>
      <c r="C31" s="934"/>
      <c r="D31" s="934"/>
      <c r="E31" s="934"/>
      <c r="F31" s="943"/>
      <c r="G31" s="1539"/>
      <c r="H31" s="881"/>
      <c r="I31" s="939"/>
      <c r="J31" s="939"/>
      <c r="K31" s="939"/>
      <c r="L31" s="881"/>
      <c r="M31" s="881"/>
      <c r="N31" s="881"/>
      <c r="O31" s="952"/>
      <c r="P31" s="1353"/>
      <c r="Q31" s="1354"/>
      <c r="R31" s="1355"/>
      <c r="S31" s="1355"/>
      <c r="T31" s="1355"/>
      <c r="U31" s="1354"/>
      <c r="V31" s="1354"/>
      <c r="W31" s="1354"/>
      <c r="X31" s="1356"/>
      <c r="Y31" s="1353"/>
      <c r="Z31" s="1354"/>
      <c r="AA31" s="1355"/>
      <c r="AB31" s="1355"/>
      <c r="AC31" s="1355"/>
      <c r="AD31" s="1354"/>
      <c r="AE31" s="1354"/>
      <c r="AF31" s="1354"/>
      <c r="AG31" s="1356"/>
      <c r="AH31" s="1353"/>
      <c r="AI31" s="1354"/>
      <c r="AJ31" s="1355"/>
      <c r="AK31" s="1355"/>
      <c r="AL31" s="1355"/>
      <c r="AM31" s="1354"/>
      <c r="AN31" s="1354"/>
      <c r="AO31" s="1354"/>
      <c r="AP31" s="1356"/>
      <c r="AQ31" s="959"/>
      <c r="AR31" s="881"/>
      <c r="AS31" s="939"/>
      <c r="AT31" s="939"/>
      <c r="AU31" s="939"/>
      <c r="AV31" s="881"/>
      <c r="AW31" s="881"/>
      <c r="AX31" s="881"/>
      <c r="AY31" s="952"/>
      <c r="AZ31" s="977"/>
      <c r="BA31" s="970"/>
      <c r="BB31" s="971"/>
      <c r="BC31" s="971"/>
      <c r="BD31" s="971"/>
      <c r="BE31" s="972"/>
      <c r="BF31" s="972"/>
      <c r="BG31" s="972"/>
      <c r="BH31" s="982"/>
      <c r="BI31" s="987"/>
      <c r="BJ31" s="988"/>
      <c r="BK31" s="988"/>
      <c r="BL31" s="988"/>
      <c r="BM31" s="988"/>
      <c r="BN31" s="988"/>
      <c r="BO31" s="988"/>
      <c r="BP31" s="988"/>
      <c r="BQ31" s="992"/>
      <c r="BR31" s="987"/>
      <c r="BS31" s="988"/>
      <c r="BT31" s="988"/>
      <c r="BU31" s="988"/>
      <c r="BV31" s="988"/>
      <c r="BW31" s="988"/>
      <c r="BX31" s="988"/>
      <c r="BY31" s="988"/>
      <c r="BZ31" s="992"/>
      <c r="CA31" s="987"/>
      <c r="CB31" s="988"/>
      <c r="CC31" s="988"/>
      <c r="CD31" s="988"/>
      <c r="CE31" s="988"/>
      <c r="CF31" s="988"/>
      <c r="CG31" s="988"/>
      <c r="CH31" s="988"/>
      <c r="CI31" s="992"/>
      <c r="CJ31" s="987"/>
      <c r="CK31" s="988"/>
      <c r="CL31" s="988"/>
      <c r="CM31" s="988"/>
      <c r="CN31" s="988"/>
      <c r="CO31" s="988"/>
      <c r="CP31" s="988"/>
      <c r="CQ31" s="988"/>
      <c r="CR31" s="989"/>
      <c r="CS31" s="1353"/>
      <c r="CT31" s="1354"/>
      <c r="CU31" s="1355"/>
      <c r="CV31" s="1355"/>
      <c r="CW31" s="1355"/>
      <c r="CX31" s="1354"/>
      <c r="CY31" s="1354"/>
      <c r="CZ31" s="1354"/>
      <c r="DA31" s="1356"/>
      <c r="DB31" s="1353"/>
      <c r="DC31" s="1354"/>
      <c r="DD31" s="1355"/>
      <c r="DE31" s="1355"/>
      <c r="DF31" s="1355"/>
      <c r="DG31" s="1354"/>
      <c r="DH31" s="1354"/>
      <c r="DI31" s="1354"/>
      <c r="DJ31" s="1356"/>
    </row>
    <row r="32" spans="1:114" x14ac:dyDescent="0.2">
      <c r="A32" s="508" t="s">
        <v>51</v>
      </c>
      <c r="B32" s="243"/>
      <c r="C32" s="390">
        <v>1E-4</v>
      </c>
      <c r="D32" s="11">
        <v>1</v>
      </c>
      <c r="E32" s="422">
        <v>25</v>
      </c>
      <c r="F32" s="40">
        <v>0.25</v>
      </c>
      <c r="G32" s="267"/>
      <c r="H32" s="31">
        <v>8.6999999999999993</v>
      </c>
      <c r="I32" s="139">
        <f t="shared" si="42"/>
        <v>2.1749999999999998</v>
      </c>
      <c r="J32" s="139">
        <f t="shared" si="0"/>
        <v>6.5249999999999995</v>
      </c>
      <c r="K32" s="139">
        <f t="shared" si="1"/>
        <v>10.875</v>
      </c>
      <c r="L32" s="181">
        <f>C32*H32</f>
        <v>8.7000000000000001E-4</v>
      </c>
      <c r="M32" s="371">
        <f t="shared" si="47"/>
        <v>2.175E-4</v>
      </c>
      <c r="N32" s="181">
        <f t="shared" si="48"/>
        <v>6.5249999999999998E-4</v>
      </c>
      <c r="O32" s="23">
        <f t="shared" si="49"/>
        <v>1.0875000000000001E-3</v>
      </c>
      <c r="P32" s="1357"/>
      <c r="Q32" s="1358"/>
      <c r="R32" s="1359"/>
      <c r="S32" s="1359"/>
      <c r="T32" s="1359"/>
      <c r="U32" s="1360"/>
      <c r="V32" s="1361"/>
      <c r="W32" s="1360"/>
      <c r="X32" s="1362"/>
      <c r="Y32" s="1357"/>
      <c r="Z32" s="1358"/>
      <c r="AA32" s="1359"/>
      <c r="AB32" s="1359"/>
      <c r="AC32" s="1359"/>
      <c r="AD32" s="1360"/>
      <c r="AE32" s="1361"/>
      <c r="AF32" s="1360"/>
      <c r="AG32" s="1362"/>
      <c r="AH32" s="1357"/>
      <c r="AI32" s="1358"/>
      <c r="AJ32" s="1359"/>
      <c r="AK32" s="1359"/>
      <c r="AL32" s="1359"/>
      <c r="AM32" s="1360"/>
      <c r="AN32" s="1361"/>
      <c r="AO32" s="1360"/>
      <c r="AP32" s="1362"/>
      <c r="AQ32" s="94"/>
      <c r="AR32" s="112">
        <v>4.5999999999999996</v>
      </c>
      <c r="AS32" s="139">
        <f t="shared" si="43"/>
        <v>1.1499999999999999</v>
      </c>
      <c r="AT32" s="139">
        <f t="shared" si="8"/>
        <v>3.4499999999999997</v>
      </c>
      <c r="AU32" s="139">
        <f t="shared" si="9"/>
        <v>5.75</v>
      </c>
      <c r="AV32" s="92">
        <f t="shared" ref="AV32:AV44" si="125">C32*AR32</f>
        <v>4.5999999999999996E-4</v>
      </c>
      <c r="AW32" s="379">
        <f t="shared" si="71"/>
        <v>1.1499999999999999E-4</v>
      </c>
      <c r="AX32" s="92">
        <f t="shared" si="72"/>
        <v>3.4499999999999998E-4</v>
      </c>
      <c r="AY32" s="95">
        <f t="shared" si="73"/>
        <v>5.7499999999999999E-4</v>
      </c>
      <c r="AZ32" s="960"/>
      <c r="BA32" s="961"/>
      <c r="BB32" s="793"/>
      <c r="BC32" s="793"/>
      <c r="BD32" s="793"/>
      <c r="BE32" s="962"/>
      <c r="BF32" s="962"/>
      <c r="BG32" s="962"/>
      <c r="BH32" s="983"/>
      <c r="BI32" s="772"/>
      <c r="BJ32" s="773"/>
      <c r="BK32" s="773"/>
      <c r="BL32" s="773"/>
      <c r="BM32" s="773"/>
      <c r="BN32" s="773"/>
      <c r="BO32" s="773"/>
      <c r="BP32" s="773"/>
      <c r="BQ32" s="993"/>
      <c r="BR32" s="772"/>
      <c r="BS32" s="773"/>
      <c r="BT32" s="773"/>
      <c r="BU32" s="773"/>
      <c r="BV32" s="773"/>
      <c r="BW32" s="773"/>
      <c r="BX32" s="773"/>
      <c r="BY32" s="773"/>
      <c r="BZ32" s="993"/>
      <c r="CA32" s="772"/>
      <c r="CB32" s="773"/>
      <c r="CC32" s="773"/>
      <c r="CD32" s="773"/>
      <c r="CE32" s="773"/>
      <c r="CF32" s="773"/>
      <c r="CG32" s="773"/>
      <c r="CH32" s="773"/>
      <c r="CI32" s="993"/>
      <c r="CJ32" s="772"/>
      <c r="CK32" s="773"/>
      <c r="CL32" s="773"/>
      <c r="CM32" s="773"/>
      <c r="CN32" s="773"/>
      <c r="CO32" s="773"/>
      <c r="CP32" s="773"/>
      <c r="CQ32" s="773"/>
      <c r="CR32" s="774"/>
      <c r="CS32" s="1357"/>
      <c r="CT32" s="1358"/>
      <c r="CU32" s="1359"/>
      <c r="CV32" s="1359"/>
      <c r="CW32" s="1359"/>
      <c r="CX32" s="1360"/>
      <c r="CY32" s="1361"/>
      <c r="CZ32" s="1360"/>
      <c r="DA32" s="1362"/>
      <c r="DB32" s="1357"/>
      <c r="DC32" s="1358"/>
      <c r="DD32" s="1359"/>
      <c r="DE32" s="1359"/>
      <c r="DF32" s="1359"/>
      <c r="DG32" s="1360"/>
      <c r="DH32" s="1361"/>
      <c r="DI32" s="1360"/>
      <c r="DJ32" s="1362"/>
    </row>
    <row r="33" spans="1:114" x14ac:dyDescent="0.2">
      <c r="A33" s="508" t="s">
        <v>52</v>
      </c>
      <c r="B33" s="243"/>
      <c r="C33" s="390">
        <v>2.9999999999999997E-4</v>
      </c>
      <c r="D33" s="11">
        <v>5</v>
      </c>
      <c r="E33" s="422">
        <v>25</v>
      </c>
      <c r="F33" s="40">
        <v>0.25</v>
      </c>
      <c r="G33" s="267" t="s">
        <v>50</v>
      </c>
      <c r="H33" s="31">
        <v>5</v>
      </c>
      <c r="I33" s="139">
        <f t="shared" si="42"/>
        <v>1.25</v>
      </c>
      <c r="J33" s="139">
        <f t="shared" si="0"/>
        <v>3.75</v>
      </c>
      <c r="K33" s="139">
        <f t="shared" si="1"/>
        <v>6.25</v>
      </c>
      <c r="L33" s="181">
        <f t="shared" ref="L33:L44" si="126">C33*H33</f>
        <v>1.4999999999999998E-3</v>
      </c>
      <c r="M33" s="371">
        <f t="shared" si="47"/>
        <v>3.7499999999999995E-4</v>
      </c>
      <c r="N33" s="181">
        <f t="shared" si="48"/>
        <v>1.1249999999999999E-3</v>
      </c>
      <c r="O33" s="23">
        <f t="shared" si="49"/>
        <v>1.8749999999999999E-3</v>
      </c>
      <c r="P33" s="1357"/>
      <c r="Q33" s="1358"/>
      <c r="R33" s="1359"/>
      <c r="S33" s="1359"/>
      <c r="T33" s="1359"/>
      <c r="U33" s="1360"/>
      <c r="V33" s="1361"/>
      <c r="W33" s="1360"/>
      <c r="X33" s="1362"/>
      <c r="Y33" s="1357"/>
      <c r="Z33" s="1358"/>
      <c r="AA33" s="1359"/>
      <c r="AB33" s="1359"/>
      <c r="AC33" s="1359"/>
      <c r="AD33" s="1360"/>
      <c r="AE33" s="1361"/>
      <c r="AF33" s="1360"/>
      <c r="AG33" s="1362"/>
      <c r="AH33" s="1357"/>
      <c r="AI33" s="1358"/>
      <c r="AJ33" s="1359"/>
      <c r="AK33" s="1359"/>
      <c r="AL33" s="1359"/>
      <c r="AM33" s="1360"/>
      <c r="AN33" s="1361"/>
      <c r="AO33" s="1360"/>
      <c r="AP33" s="1362"/>
      <c r="AQ33" s="94" t="s">
        <v>50</v>
      </c>
      <c r="AR33" s="112">
        <v>5</v>
      </c>
      <c r="AS33" s="139">
        <f t="shared" si="43"/>
        <v>1.25</v>
      </c>
      <c r="AT33" s="139">
        <f t="shared" si="8"/>
        <v>3.75</v>
      </c>
      <c r="AU33" s="139">
        <f t="shared" si="9"/>
        <v>6.25</v>
      </c>
      <c r="AV33" s="92">
        <f t="shared" si="125"/>
        <v>1.4999999999999998E-3</v>
      </c>
      <c r="AW33" s="379">
        <f t="shared" si="71"/>
        <v>3.7499999999999995E-4</v>
      </c>
      <c r="AX33" s="92">
        <f t="shared" si="72"/>
        <v>1.1249999999999999E-3</v>
      </c>
      <c r="AY33" s="95">
        <f t="shared" si="73"/>
        <v>1.8749999999999999E-3</v>
      </c>
      <c r="AZ33" s="960"/>
      <c r="BA33" s="961"/>
      <c r="BB33" s="793"/>
      <c r="BC33" s="793"/>
      <c r="BD33" s="793"/>
      <c r="BE33" s="962"/>
      <c r="BF33" s="962"/>
      <c r="BG33" s="962"/>
      <c r="BH33" s="983"/>
      <c r="BI33" s="772"/>
      <c r="BJ33" s="773"/>
      <c r="BK33" s="773"/>
      <c r="BL33" s="773"/>
      <c r="BM33" s="773"/>
      <c r="BN33" s="773"/>
      <c r="BO33" s="773"/>
      <c r="BP33" s="773"/>
      <c r="BQ33" s="993"/>
      <c r="BR33" s="772"/>
      <c r="BS33" s="773"/>
      <c r="BT33" s="773"/>
      <c r="BU33" s="773"/>
      <c r="BV33" s="773"/>
      <c r="BW33" s="773"/>
      <c r="BX33" s="773"/>
      <c r="BY33" s="773"/>
      <c r="BZ33" s="993"/>
      <c r="CA33" s="772"/>
      <c r="CB33" s="773"/>
      <c r="CC33" s="773"/>
      <c r="CD33" s="773"/>
      <c r="CE33" s="773"/>
      <c r="CF33" s="773"/>
      <c r="CG33" s="773"/>
      <c r="CH33" s="773"/>
      <c r="CI33" s="993"/>
      <c r="CJ33" s="772"/>
      <c r="CK33" s="773"/>
      <c r="CL33" s="773"/>
      <c r="CM33" s="773"/>
      <c r="CN33" s="773"/>
      <c r="CO33" s="773"/>
      <c r="CP33" s="773"/>
      <c r="CQ33" s="773"/>
      <c r="CR33" s="774"/>
      <c r="CS33" s="1357"/>
      <c r="CT33" s="1358"/>
      <c r="CU33" s="1359"/>
      <c r="CV33" s="1359"/>
      <c r="CW33" s="1359"/>
      <c r="CX33" s="1360"/>
      <c r="CY33" s="1361"/>
      <c r="CZ33" s="1360"/>
      <c r="DA33" s="1362"/>
      <c r="DB33" s="1357"/>
      <c r="DC33" s="1358"/>
      <c r="DD33" s="1359"/>
      <c r="DE33" s="1359"/>
      <c r="DF33" s="1359"/>
      <c r="DG33" s="1360"/>
      <c r="DH33" s="1361"/>
      <c r="DI33" s="1360"/>
      <c r="DJ33" s="1362"/>
    </row>
    <row r="34" spans="1:114" x14ac:dyDescent="0.2">
      <c r="A34" s="508" t="s">
        <v>53</v>
      </c>
      <c r="B34" s="243"/>
      <c r="C34" s="390">
        <v>0.1</v>
      </c>
      <c r="D34" s="11">
        <v>5</v>
      </c>
      <c r="E34" s="422">
        <v>25</v>
      </c>
      <c r="F34" s="40">
        <v>0.25</v>
      </c>
      <c r="G34" s="267" t="s">
        <v>50</v>
      </c>
      <c r="H34" s="31">
        <v>5</v>
      </c>
      <c r="I34" s="139">
        <f t="shared" si="42"/>
        <v>1.25</v>
      </c>
      <c r="J34" s="139">
        <f t="shared" si="0"/>
        <v>3.75</v>
      </c>
      <c r="K34" s="139">
        <f t="shared" si="1"/>
        <v>6.25</v>
      </c>
      <c r="L34" s="181">
        <f t="shared" si="126"/>
        <v>0.5</v>
      </c>
      <c r="M34" s="371">
        <f t="shared" si="47"/>
        <v>0.125</v>
      </c>
      <c r="N34" s="181">
        <f t="shared" si="48"/>
        <v>0.375</v>
      </c>
      <c r="O34" s="23">
        <f t="shared" si="49"/>
        <v>0.625</v>
      </c>
      <c r="P34" s="1357"/>
      <c r="Q34" s="1358"/>
      <c r="R34" s="1359"/>
      <c r="S34" s="1359"/>
      <c r="T34" s="1359"/>
      <c r="U34" s="1360"/>
      <c r="V34" s="1361"/>
      <c r="W34" s="1360"/>
      <c r="X34" s="1362"/>
      <c r="Y34" s="1357"/>
      <c r="Z34" s="1358"/>
      <c r="AA34" s="1359"/>
      <c r="AB34" s="1359"/>
      <c r="AC34" s="1359"/>
      <c r="AD34" s="1360"/>
      <c r="AE34" s="1361"/>
      <c r="AF34" s="1360"/>
      <c r="AG34" s="1362"/>
      <c r="AH34" s="1357"/>
      <c r="AI34" s="1358"/>
      <c r="AJ34" s="1359"/>
      <c r="AK34" s="1359"/>
      <c r="AL34" s="1359"/>
      <c r="AM34" s="1360"/>
      <c r="AN34" s="1361"/>
      <c r="AO34" s="1360"/>
      <c r="AP34" s="1362"/>
      <c r="AQ34" s="94" t="s">
        <v>50</v>
      </c>
      <c r="AR34" s="112">
        <v>5</v>
      </c>
      <c r="AS34" s="139">
        <f t="shared" si="43"/>
        <v>1.25</v>
      </c>
      <c r="AT34" s="139">
        <f t="shared" si="8"/>
        <v>3.75</v>
      </c>
      <c r="AU34" s="139">
        <f t="shared" si="9"/>
        <v>6.25</v>
      </c>
      <c r="AV34" s="92">
        <f t="shared" si="125"/>
        <v>0.5</v>
      </c>
      <c r="AW34" s="379">
        <f t="shared" si="71"/>
        <v>0.125</v>
      </c>
      <c r="AX34" s="92">
        <f t="shared" si="72"/>
        <v>0.375</v>
      </c>
      <c r="AY34" s="95">
        <f t="shared" si="73"/>
        <v>0.625</v>
      </c>
      <c r="AZ34" s="960"/>
      <c r="BA34" s="961"/>
      <c r="BB34" s="793"/>
      <c r="BC34" s="793"/>
      <c r="BD34" s="793"/>
      <c r="BE34" s="962"/>
      <c r="BF34" s="962"/>
      <c r="BG34" s="962"/>
      <c r="BH34" s="983"/>
      <c r="BI34" s="772"/>
      <c r="BJ34" s="773"/>
      <c r="BK34" s="773"/>
      <c r="BL34" s="773"/>
      <c r="BM34" s="773"/>
      <c r="BN34" s="773"/>
      <c r="BO34" s="773"/>
      <c r="BP34" s="773"/>
      <c r="BQ34" s="993"/>
      <c r="BR34" s="772"/>
      <c r="BS34" s="773"/>
      <c r="BT34" s="773"/>
      <c r="BU34" s="773"/>
      <c r="BV34" s="773"/>
      <c r="BW34" s="773"/>
      <c r="BX34" s="773"/>
      <c r="BY34" s="773"/>
      <c r="BZ34" s="993"/>
      <c r="CA34" s="772"/>
      <c r="CB34" s="773"/>
      <c r="CC34" s="773"/>
      <c r="CD34" s="773"/>
      <c r="CE34" s="773"/>
      <c r="CF34" s="773"/>
      <c r="CG34" s="773"/>
      <c r="CH34" s="773"/>
      <c r="CI34" s="993"/>
      <c r="CJ34" s="772"/>
      <c r="CK34" s="773"/>
      <c r="CL34" s="773"/>
      <c r="CM34" s="773"/>
      <c r="CN34" s="773"/>
      <c r="CO34" s="773"/>
      <c r="CP34" s="773"/>
      <c r="CQ34" s="773"/>
      <c r="CR34" s="774"/>
      <c r="CS34" s="1357"/>
      <c r="CT34" s="1358"/>
      <c r="CU34" s="1359"/>
      <c r="CV34" s="1359"/>
      <c r="CW34" s="1359"/>
      <c r="CX34" s="1360"/>
      <c r="CY34" s="1361"/>
      <c r="CZ34" s="1360"/>
      <c r="DA34" s="1362"/>
      <c r="DB34" s="1357"/>
      <c r="DC34" s="1358"/>
      <c r="DD34" s="1359"/>
      <c r="DE34" s="1359"/>
      <c r="DF34" s="1359"/>
      <c r="DG34" s="1360"/>
      <c r="DH34" s="1361"/>
      <c r="DI34" s="1360"/>
      <c r="DJ34" s="1362"/>
    </row>
    <row r="35" spans="1:114" x14ac:dyDescent="0.2">
      <c r="A35" s="508" t="s">
        <v>54</v>
      </c>
      <c r="B35" s="243"/>
      <c r="C35" s="390">
        <v>0.03</v>
      </c>
      <c r="D35" s="11">
        <v>5</v>
      </c>
      <c r="E35" s="422">
        <v>25</v>
      </c>
      <c r="F35" s="40">
        <v>0.25</v>
      </c>
      <c r="G35" s="267" t="s">
        <v>50</v>
      </c>
      <c r="H35" s="31">
        <v>5</v>
      </c>
      <c r="I35" s="139">
        <f t="shared" si="42"/>
        <v>1.25</v>
      </c>
      <c r="J35" s="139">
        <f t="shared" si="0"/>
        <v>3.75</v>
      </c>
      <c r="K35" s="139">
        <f t="shared" si="1"/>
        <v>6.25</v>
      </c>
      <c r="L35" s="181">
        <f t="shared" si="126"/>
        <v>0.15</v>
      </c>
      <c r="M35" s="371">
        <f t="shared" si="47"/>
        <v>3.7499999999999999E-2</v>
      </c>
      <c r="N35" s="181">
        <f t="shared" si="48"/>
        <v>0.11249999999999999</v>
      </c>
      <c r="O35" s="23">
        <f t="shared" si="49"/>
        <v>0.1875</v>
      </c>
      <c r="P35" s="1357"/>
      <c r="Q35" s="1358"/>
      <c r="R35" s="1359"/>
      <c r="S35" s="1359"/>
      <c r="T35" s="1359"/>
      <c r="U35" s="1360"/>
      <c r="V35" s="1361"/>
      <c r="W35" s="1360"/>
      <c r="X35" s="1362"/>
      <c r="Y35" s="1357"/>
      <c r="Z35" s="1358"/>
      <c r="AA35" s="1359"/>
      <c r="AB35" s="1359"/>
      <c r="AC35" s="1359"/>
      <c r="AD35" s="1360"/>
      <c r="AE35" s="1361"/>
      <c r="AF35" s="1360"/>
      <c r="AG35" s="1362"/>
      <c r="AH35" s="1357"/>
      <c r="AI35" s="1358"/>
      <c r="AJ35" s="1359"/>
      <c r="AK35" s="1359"/>
      <c r="AL35" s="1359"/>
      <c r="AM35" s="1360"/>
      <c r="AN35" s="1361"/>
      <c r="AO35" s="1360"/>
      <c r="AP35" s="1362"/>
      <c r="AQ35" s="94" t="s">
        <v>50</v>
      </c>
      <c r="AR35" s="112">
        <v>5</v>
      </c>
      <c r="AS35" s="139">
        <f t="shared" si="43"/>
        <v>1.25</v>
      </c>
      <c r="AT35" s="139">
        <f t="shared" si="8"/>
        <v>3.75</v>
      </c>
      <c r="AU35" s="139">
        <f t="shared" si="9"/>
        <v>6.25</v>
      </c>
      <c r="AV35" s="92">
        <f t="shared" si="125"/>
        <v>0.15</v>
      </c>
      <c r="AW35" s="379">
        <f t="shared" si="71"/>
        <v>3.7499999999999999E-2</v>
      </c>
      <c r="AX35" s="92">
        <f t="shared" si="72"/>
        <v>0.11249999999999999</v>
      </c>
      <c r="AY35" s="95">
        <f t="shared" si="73"/>
        <v>0.1875</v>
      </c>
      <c r="AZ35" s="960"/>
      <c r="BA35" s="961"/>
      <c r="BB35" s="793"/>
      <c r="BC35" s="793"/>
      <c r="BD35" s="793"/>
      <c r="BE35" s="962"/>
      <c r="BF35" s="962"/>
      <c r="BG35" s="962"/>
      <c r="BH35" s="983"/>
      <c r="BI35" s="772"/>
      <c r="BJ35" s="773"/>
      <c r="BK35" s="773"/>
      <c r="BL35" s="773"/>
      <c r="BM35" s="773"/>
      <c r="BN35" s="773"/>
      <c r="BO35" s="773"/>
      <c r="BP35" s="773"/>
      <c r="BQ35" s="993"/>
      <c r="BR35" s="772"/>
      <c r="BS35" s="773"/>
      <c r="BT35" s="773"/>
      <c r="BU35" s="773"/>
      <c r="BV35" s="773"/>
      <c r="BW35" s="773"/>
      <c r="BX35" s="773"/>
      <c r="BY35" s="773"/>
      <c r="BZ35" s="993"/>
      <c r="CA35" s="772"/>
      <c r="CB35" s="773"/>
      <c r="CC35" s="773"/>
      <c r="CD35" s="773"/>
      <c r="CE35" s="773"/>
      <c r="CF35" s="773"/>
      <c r="CG35" s="773"/>
      <c r="CH35" s="773"/>
      <c r="CI35" s="993"/>
      <c r="CJ35" s="772"/>
      <c r="CK35" s="773"/>
      <c r="CL35" s="773"/>
      <c r="CM35" s="773"/>
      <c r="CN35" s="773"/>
      <c r="CO35" s="773"/>
      <c r="CP35" s="773"/>
      <c r="CQ35" s="773"/>
      <c r="CR35" s="774"/>
      <c r="CS35" s="1357"/>
      <c r="CT35" s="1358"/>
      <c r="CU35" s="1359"/>
      <c r="CV35" s="1359"/>
      <c r="CW35" s="1359"/>
      <c r="CX35" s="1360"/>
      <c r="CY35" s="1361"/>
      <c r="CZ35" s="1360"/>
      <c r="DA35" s="1362"/>
      <c r="DB35" s="1357"/>
      <c r="DC35" s="1358"/>
      <c r="DD35" s="1359"/>
      <c r="DE35" s="1359"/>
      <c r="DF35" s="1359"/>
      <c r="DG35" s="1360"/>
      <c r="DH35" s="1361"/>
      <c r="DI35" s="1360"/>
      <c r="DJ35" s="1362"/>
    </row>
    <row r="36" spans="1:114" x14ac:dyDescent="0.2">
      <c r="A36" s="877" t="s">
        <v>154</v>
      </c>
      <c r="B36" s="243"/>
      <c r="C36" s="390"/>
      <c r="D36" s="11"/>
      <c r="E36" s="422"/>
      <c r="F36" s="40">
        <v>0.25</v>
      </c>
      <c r="G36" s="267"/>
      <c r="H36" s="31"/>
      <c r="I36" s="139"/>
      <c r="J36" s="139"/>
      <c r="K36" s="139"/>
      <c r="L36" s="181"/>
      <c r="M36" s="371"/>
      <c r="N36" s="181"/>
      <c r="O36" s="23"/>
      <c r="P36" s="1357"/>
      <c r="Q36" s="1358"/>
      <c r="R36" s="1359"/>
      <c r="S36" s="1359"/>
      <c r="T36" s="1359"/>
      <c r="U36" s="1360"/>
      <c r="V36" s="1361"/>
      <c r="W36" s="1360"/>
      <c r="X36" s="1362"/>
      <c r="Y36" s="1357"/>
      <c r="Z36" s="1358"/>
      <c r="AA36" s="1359"/>
      <c r="AB36" s="1359"/>
      <c r="AC36" s="1359"/>
      <c r="AD36" s="1360"/>
      <c r="AE36" s="1361"/>
      <c r="AF36" s="1360"/>
      <c r="AG36" s="1362"/>
      <c r="AH36" s="1357"/>
      <c r="AI36" s="1358"/>
      <c r="AJ36" s="1359"/>
      <c r="AK36" s="1359"/>
      <c r="AL36" s="1359"/>
      <c r="AM36" s="1360"/>
      <c r="AN36" s="1361"/>
      <c r="AO36" s="1360"/>
      <c r="AP36" s="1362"/>
      <c r="AQ36" s="94"/>
      <c r="AR36" s="112"/>
      <c r="AS36" s="139"/>
      <c r="AT36" s="139"/>
      <c r="AU36" s="139"/>
      <c r="AV36" s="92"/>
      <c r="AW36" s="379"/>
      <c r="AX36" s="92"/>
      <c r="AY36" s="95"/>
      <c r="AZ36" s="960"/>
      <c r="BA36" s="961"/>
      <c r="BB36" s="793"/>
      <c r="BC36" s="793"/>
      <c r="BD36" s="793"/>
      <c r="BE36" s="962"/>
      <c r="BF36" s="962"/>
      <c r="BG36" s="962"/>
      <c r="BH36" s="983"/>
      <c r="BI36" s="772"/>
      <c r="BJ36" s="773"/>
      <c r="BK36" s="773"/>
      <c r="BL36" s="773"/>
      <c r="BM36" s="773"/>
      <c r="BN36" s="773"/>
      <c r="BO36" s="773"/>
      <c r="BP36" s="773"/>
      <c r="BQ36" s="993"/>
      <c r="BR36" s="772"/>
      <c r="BS36" s="773"/>
      <c r="BT36" s="773"/>
      <c r="BU36" s="773"/>
      <c r="BV36" s="773"/>
      <c r="BW36" s="773"/>
      <c r="BX36" s="773"/>
      <c r="BY36" s="773"/>
      <c r="BZ36" s="993"/>
      <c r="CA36" s="772"/>
      <c r="CB36" s="773"/>
      <c r="CC36" s="773"/>
      <c r="CD36" s="773"/>
      <c r="CE36" s="773"/>
      <c r="CF36" s="773"/>
      <c r="CG36" s="773"/>
      <c r="CH36" s="773"/>
      <c r="CI36" s="993"/>
      <c r="CJ36" s="772"/>
      <c r="CK36" s="773"/>
      <c r="CL36" s="773"/>
      <c r="CM36" s="773"/>
      <c r="CN36" s="773"/>
      <c r="CO36" s="773"/>
      <c r="CP36" s="773"/>
      <c r="CQ36" s="773"/>
      <c r="CR36" s="774"/>
      <c r="CS36" s="1357"/>
      <c r="CT36" s="1358"/>
      <c r="CU36" s="1359"/>
      <c r="CV36" s="1359"/>
      <c r="CW36" s="1359"/>
      <c r="CX36" s="1360"/>
      <c r="CY36" s="1361"/>
      <c r="CZ36" s="1360"/>
      <c r="DA36" s="1362"/>
      <c r="DB36" s="1357"/>
      <c r="DC36" s="1358"/>
      <c r="DD36" s="1359"/>
      <c r="DE36" s="1359"/>
      <c r="DF36" s="1359"/>
      <c r="DG36" s="1360"/>
      <c r="DH36" s="1361"/>
      <c r="DI36" s="1360"/>
      <c r="DJ36" s="1362"/>
    </row>
    <row r="37" spans="1:114" x14ac:dyDescent="0.2">
      <c r="A37" s="508" t="s">
        <v>55</v>
      </c>
      <c r="B37" s="243"/>
      <c r="C37" s="390">
        <v>3.0000000000000001E-5</v>
      </c>
      <c r="D37" s="11">
        <v>5</v>
      </c>
      <c r="E37" s="422">
        <v>25</v>
      </c>
      <c r="F37" s="40">
        <v>0.25</v>
      </c>
      <c r="G37" s="267"/>
      <c r="H37" s="31">
        <v>260</v>
      </c>
      <c r="I37" s="139">
        <f t="shared" si="42"/>
        <v>65</v>
      </c>
      <c r="J37" s="139">
        <f t="shared" si="0"/>
        <v>195</v>
      </c>
      <c r="K37" s="139">
        <f t="shared" si="1"/>
        <v>325</v>
      </c>
      <c r="L37" s="181">
        <f t="shared" si="126"/>
        <v>7.8000000000000005E-3</v>
      </c>
      <c r="M37" s="371">
        <f t="shared" si="47"/>
        <v>1.9500000000000001E-3</v>
      </c>
      <c r="N37" s="181">
        <f t="shared" si="48"/>
        <v>5.8500000000000002E-3</v>
      </c>
      <c r="O37" s="23">
        <f t="shared" si="49"/>
        <v>9.75E-3</v>
      </c>
      <c r="P37" s="1357"/>
      <c r="Q37" s="1358"/>
      <c r="R37" s="1359"/>
      <c r="S37" s="1359"/>
      <c r="T37" s="1359"/>
      <c r="U37" s="1360"/>
      <c r="V37" s="1361"/>
      <c r="W37" s="1360"/>
      <c r="X37" s="1362"/>
      <c r="Y37" s="1357"/>
      <c r="Z37" s="1358"/>
      <c r="AA37" s="1359"/>
      <c r="AB37" s="1359"/>
      <c r="AC37" s="1359"/>
      <c r="AD37" s="1360"/>
      <c r="AE37" s="1361"/>
      <c r="AF37" s="1360"/>
      <c r="AG37" s="1362"/>
      <c r="AH37" s="1357"/>
      <c r="AI37" s="1358"/>
      <c r="AJ37" s="1359"/>
      <c r="AK37" s="1359"/>
      <c r="AL37" s="1359"/>
      <c r="AM37" s="1360"/>
      <c r="AN37" s="1361"/>
      <c r="AO37" s="1360"/>
      <c r="AP37" s="1362"/>
      <c r="AQ37" s="94"/>
      <c r="AR37" s="112">
        <v>360</v>
      </c>
      <c r="AS37" s="139">
        <f t="shared" si="43"/>
        <v>90</v>
      </c>
      <c r="AT37" s="139">
        <f t="shared" si="8"/>
        <v>270</v>
      </c>
      <c r="AU37" s="139">
        <f t="shared" si="9"/>
        <v>450</v>
      </c>
      <c r="AV37" s="92">
        <f t="shared" si="125"/>
        <v>1.0800000000000001E-2</v>
      </c>
      <c r="AW37" s="379">
        <f t="shared" si="71"/>
        <v>2.7000000000000001E-3</v>
      </c>
      <c r="AX37" s="92">
        <f t="shared" si="72"/>
        <v>8.0999999999999996E-3</v>
      </c>
      <c r="AY37" s="95">
        <f t="shared" si="73"/>
        <v>1.35E-2</v>
      </c>
      <c r="AZ37" s="960"/>
      <c r="BA37" s="961"/>
      <c r="BB37" s="793"/>
      <c r="BC37" s="793"/>
      <c r="BD37" s="793"/>
      <c r="BE37" s="962"/>
      <c r="BF37" s="962"/>
      <c r="BG37" s="962"/>
      <c r="BH37" s="983"/>
      <c r="BI37" s="772"/>
      <c r="BJ37" s="773"/>
      <c r="BK37" s="773"/>
      <c r="BL37" s="773"/>
      <c r="BM37" s="773"/>
      <c r="BN37" s="773"/>
      <c r="BO37" s="773"/>
      <c r="BP37" s="773"/>
      <c r="BQ37" s="993"/>
      <c r="BR37" s="772"/>
      <c r="BS37" s="773"/>
      <c r="BT37" s="773"/>
      <c r="BU37" s="773"/>
      <c r="BV37" s="773"/>
      <c r="BW37" s="773"/>
      <c r="BX37" s="773"/>
      <c r="BY37" s="773"/>
      <c r="BZ37" s="993"/>
      <c r="CA37" s="772"/>
      <c r="CB37" s="773"/>
      <c r="CC37" s="773"/>
      <c r="CD37" s="773"/>
      <c r="CE37" s="773"/>
      <c r="CF37" s="773"/>
      <c r="CG37" s="773"/>
      <c r="CH37" s="773"/>
      <c r="CI37" s="993"/>
      <c r="CJ37" s="772"/>
      <c r="CK37" s="773"/>
      <c r="CL37" s="773"/>
      <c r="CM37" s="773"/>
      <c r="CN37" s="773"/>
      <c r="CO37" s="773"/>
      <c r="CP37" s="773"/>
      <c r="CQ37" s="773"/>
      <c r="CR37" s="774"/>
      <c r="CS37" s="1357"/>
      <c r="CT37" s="1358"/>
      <c r="CU37" s="1359"/>
      <c r="CV37" s="1359"/>
      <c r="CW37" s="1359"/>
      <c r="CX37" s="1360"/>
      <c r="CY37" s="1361"/>
      <c r="CZ37" s="1360"/>
      <c r="DA37" s="1362"/>
      <c r="DB37" s="1357"/>
      <c r="DC37" s="1358"/>
      <c r="DD37" s="1359"/>
      <c r="DE37" s="1359"/>
      <c r="DF37" s="1359"/>
      <c r="DG37" s="1360"/>
      <c r="DH37" s="1361"/>
      <c r="DI37" s="1360"/>
      <c r="DJ37" s="1362"/>
    </row>
    <row r="38" spans="1:114" x14ac:dyDescent="0.2">
      <c r="A38" s="508" t="s">
        <v>56</v>
      </c>
      <c r="B38" s="243"/>
      <c r="C38" s="390">
        <v>3.0000000000000001E-5</v>
      </c>
      <c r="D38" s="11">
        <v>5</v>
      </c>
      <c r="E38" s="422">
        <v>25</v>
      </c>
      <c r="F38" s="40">
        <v>0.25</v>
      </c>
      <c r="G38" s="267"/>
      <c r="H38" s="31">
        <v>13</v>
      </c>
      <c r="I38" s="139">
        <f t="shared" si="42"/>
        <v>3.25</v>
      </c>
      <c r="J38" s="139">
        <f t="shared" si="0"/>
        <v>9.75</v>
      </c>
      <c r="K38" s="139">
        <f t="shared" si="1"/>
        <v>16.25</v>
      </c>
      <c r="L38" s="181">
        <f t="shared" si="126"/>
        <v>3.8999999999999999E-4</v>
      </c>
      <c r="M38" s="371">
        <f t="shared" si="47"/>
        <v>9.7499999999999998E-5</v>
      </c>
      <c r="N38" s="181">
        <f t="shared" si="48"/>
        <v>2.9250000000000001E-4</v>
      </c>
      <c r="O38" s="23">
        <f t="shared" si="49"/>
        <v>4.8750000000000003E-4</v>
      </c>
      <c r="P38" s="1357"/>
      <c r="Q38" s="1358"/>
      <c r="R38" s="1359"/>
      <c r="S38" s="1359"/>
      <c r="T38" s="1359"/>
      <c r="U38" s="1360"/>
      <c r="V38" s="1361"/>
      <c r="W38" s="1360"/>
      <c r="X38" s="1362"/>
      <c r="Y38" s="1357"/>
      <c r="Z38" s="1358"/>
      <c r="AA38" s="1359"/>
      <c r="AB38" s="1359"/>
      <c r="AC38" s="1359"/>
      <c r="AD38" s="1360"/>
      <c r="AE38" s="1361"/>
      <c r="AF38" s="1360"/>
      <c r="AG38" s="1362"/>
      <c r="AH38" s="1357"/>
      <c r="AI38" s="1358"/>
      <c r="AJ38" s="1359"/>
      <c r="AK38" s="1359"/>
      <c r="AL38" s="1359"/>
      <c r="AM38" s="1360"/>
      <c r="AN38" s="1361"/>
      <c r="AO38" s="1360"/>
      <c r="AP38" s="1362"/>
      <c r="AQ38" s="94"/>
      <c r="AR38" s="112">
        <v>19</v>
      </c>
      <c r="AS38" s="139">
        <f t="shared" si="43"/>
        <v>4.75</v>
      </c>
      <c r="AT38" s="139">
        <f t="shared" si="8"/>
        <v>14.25</v>
      </c>
      <c r="AU38" s="139">
        <f t="shared" si="9"/>
        <v>23.75</v>
      </c>
      <c r="AV38" s="92">
        <f t="shared" si="125"/>
        <v>5.6999999999999998E-4</v>
      </c>
      <c r="AW38" s="379">
        <f t="shared" si="71"/>
        <v>1.4249999999999999E-4</v>
      </c>
      <c r="AX38" s="92">
        <f t="shared" si="72"/>
        <v>4.2750000000000004E-4</v>
      </c>
      <c r="AY38" s="95">
        <f t="shared" si="73"/>
        <v>7.1250000000000003E-4</v>
      </c>
      <c r="AZ38" s="960"/>
      <c r="BA38" s="961"/>
      <c r="BB38" s="793"/>
      <c r="BC38" s="793"/>
      <c r="BD38" s="793"/>
      <c r="BE38" s="962"/>
      <c r="BF38" s="962"/>
      <c r="BG38" s="962"/>
      <c r="BH38" s="983"/>
      <c r="BI38" s="772"/>
      <c r="BJ38" s="773"/>
      <c r="BK38" s="773"/>
      <c r="BL38" s="773"/>
      <c r="BM38" s="773"/>
      <c r="BN38" s="773"/>
      <c r="BO38" s="773"/>
      <c r="BP38" s="773"/>
      <c r="BQ38" s="993"/>
      <c r="BR38" s="772"/>
      <c r="BS38" s="773"/>
      <c r="BT38" s="773"/>
      <c r="BU38" s="773"/>
      <c r="BV38" s="773"/>
      <c r="BW38" s="773"/>
      <c r="BX38" s="773"/>
      <c r="BY38" s="773"/>
      <c r="BZ38" s="993"/>
      <c r="CA38" s="772"/>
      <c r="CB38" s="773"/>
      <c r="CC38" s="773"/>
      <c r="CD38" s="773"/>
      <c r="CE38" s="773"/>
      <c r="CF38" s="773"/>
      <c r="CG38" s="773"/>
      <c r="CH38" s="773"/>
      <c r="CI38" s="993"/>
      <c r="CJ38" s="772"/>
      <c r="CK38" s="773"/>
      <c r="CL38" s="773"/>
      <c r="CM38" s="773"/>
      <c r="CN38" s="773"/>
      <c r="CO38" s="773"/>
      <c r="CP38" s="773"/>
      <c r="CQ38" s="773"/>
      <c r="CR38" s="774"/>
      <c r="CS38" s="1357"/>
      <c r="CT38" s="1358"/>
      <c r="CU38" s="1359"/>
      <c r="CV38" s="1359"/>
      <c r="CW38" s="1359"/>
      <c r="CX38" s="1360"/>
      <c r="CY38" s="1361"/>
      <c r="CZ38" s="1360"/>
      <c r="DA38" s="1362"/>
      <c r="DB38" s="1357"/>
      <c r="DC38" s="1358"/>
      <c r="DD38" s="1359"/>
      <c r="DE38" s="1359"/>
      <c r="DF38" s="1359"/>
      <c r="DG38" s="1360"/>
      <c r="DH38" s="1361"/>
      <c r="DI38" s="1360"/>
      <c r="DJ38" s="1362"/>
    </row>
    <row r="39" spans="1:114" x14ac:dyDescent="0.2">
      <c r="A39" s="508" t="s">
        <v>57</v>
      </c>
      <c r="B39" s="243"/>
      <c r="C39" s="390">
        <v>3.0000000000000001E-5</v>
      </c>
      <c r="D39" s="11">
        <v>5</v>
      </c>
      <c r="E39" s="422">
        <v>25</v>
      </c>
      <c r="F39" s="40">
        <v>0.25</v>
      </c>
      <c r="G39" s="267"/>
      <c r="H39" s="31">
        <v>720</v>
      </c>
      <c r="I39" s="139">
        <f t="shared" si="42"/>
        <v>180</v>
      </c>
      <c r="J39" s="139">
        <f t="shared" si="0"/>
        <v>540</v>
      </c>
      <c r="K39" s="139">
        <f t="shared" si="1"/>
        <v>900</v>
      </c>
      <c r="L39" s="181">
        <f t="shared" si="126"/>
        <v>2.1600000000000001E-2</v>
      </c>
      <c r="M39" s="371">
        <f t="shared" si="47"/>
        <v>5.4000000000000003E-3</v>
      </c>
      <c r="N39" s="181">
        <f t="shared" si="48"/>
        <v>1.6199999999999999E-2</v>
      </c>
      <c r="O39" s="23">
        <f t="shared" si="49"/>
        <v>2.7E-2</v>
      </c>
      <c r="P39" s="1357"/>
      <c r="Q39" s="1358"/>
      <c r="R39" s="1359"/>
      <c r="S39" s="1359"/>
      <c r="T39" s="1359"/>
      <c r="U39" s="1360"/>
      <c r="V39" s="1361"/>
      <c r="W39" s="1360"/>
      <c r="X39" s="1362"/>
      <c r="Y39" s="1357"/>
      <c r="Z39" s="1358"/>
      <c r="AA39" s="1359"/>
      <c r="AB39" s="1359"/>
      <c r="AC39" s="1359"/>
      <c r="AD39" s="1360"/>
      <c r="AE39" s="1361"/>
      <c r="AF39" s="1360"/>
      <c r="AG39" s="1362"/>
      <c r="AH39" s="1357"/>
      <c r="AI39" s="1358"/>
      <c r="AJ39" s="1359"/>
      <c r="AK39" s="1359"/>
      <c r="AL39" s="1359"/>
      <c r="AM39" s="1360"/>
      <c r="AN39" s="1361"/>
      <c r="AO39" s="1360"/>
      <c r="AP39" s="1362"/>
      <c r="AQ39" s="94"/>
      <c r="AR39" s="112">
        <v>980</v>
      </c>
      <c r="AS39" s="139">
        <f t="shared" si="43"/>
        <v>245</v>
      </c>
      <c r="AT39" s="139">
        <f t="shared" si="8"/>
        <v>735</v>
      </c>
      <c r="AU39" s="139">
        <f t="shared" si="9"/>
        <v>1225</v>
      </c>
      <c r="AV39" s="92">
        <f t="shared" si="125"/>
        <v>2.9399999999999999E-2</v>
      </c>
      <c r="AW39" s="379">
        <f t="shared" si="71"/>
        <v>7.3499999999999998E-3</v>
      </c>
      <c r="AX39" s="92">
        <f t="shared" si="72"/>
        <v>2.205E-2</v>
      </c>
      <c r="AY39" s="95">
        <f t="shared" si="73"/>
        <v>3.6749999999999998E-2</v>
      </c>
      <c r="AZ39" s="960"/>
      <c r="BA39" s="961"/>
      <c r="BB39" s="793"/>
      <c r="BC39" s="793"/>
      <c r="BD39" s="793"/>
      <c r="BE39" s="962"/>
      <c r="BF39" s="962"/>
      <c r="BG39" s="962"/>
      <c r="BH39" s="983"/>
      <c r="BI39" s="772"/>
      <c r="BJ39" s="773"/>
      <c r="BK39" s="773"/>
      <c r="BL39" s="773"/>
      <c r="BM39" s="773"/>
      <c r="BN39" s="773"/>
      <c r="BO39" s="773"/>
      <c r="BP39" s="773"/>
      <c r="BQ39" s="993"/>
      <c r="BR39" s="772"/>
      <c r="BS39" s="773"/>
      <c r="BT39" s="773"/>
      <c r="BU39" s="773"/>
      <c r="BV39" s="773"/>
      <c r="BW39" s="773"/>
      <c r="BX39" s="773"/>
      <c r="BY39" s="773"/>
      <c r="BZ39" s="993"/>
      <c r="CA39" s="772"/>
      <c r="CB39" s="773"/>
      <c r="CC39" s="773"/>
      <c r="CD39" s="773"/>
      <c r="CE39" s="773"/>
      <c r="CF39" s="773"/>
      <c r="CG39" s="773"/>
      <c r="CH39" s="773"/>
      <c r="CI39" s="993"/>
      <c r="CJ39" s="772"/>
      <c r="CK39" s="773"/>
      <c r="CL39" s="773"/>
      <c r="CM39" s="773"/>
      <c r="CN39" s="773"/>
      <c r="CO39" s="773"/>
      <c r="CP39" s="773"/>
      <c r="CQ39" s="773"/>
      <c r="CR39" s="774"/>
      <c r="CS39" s="1357"/>
      <c r="CT39" s="1358"/>
      <c r="CU39" s="1359"/>
      <c r="CV39" s="1359"/>
      <c r="CW39" s="1359"/>
      <c r="CX39" s="1360"/>
      <c r="CY39" s="1361"/>
      <c r="CZ39" s="1360"/>
      <c r="DA39" s="1362"/>
      <c r="DB39" s="1357"/>
      <c r="DC39" s="1358"/>
      <c r="DD39" s="1359"/>
      <c r="DE39" s="1359"/>
      <c r="DF39" s="1359"/>
      <c r="DG39" s="1360"/>
      <c r="DH39" s="1361"/>
      <c r="DI39" s="1360"/>
      <c r="DJ39" s="1362"/>
    </row>
    <row r="40" spans="1:114" x14ac:dyDescent="0.2">
      <c r="A40" s="508" t="s">
        <v>58</v>
      </c>
      <c r="B40" s="243"/>
      <c r="C40" s="390">
        <v>3.0000000000000001E-5</v>
      </c>
      <c r="D40" s="11">
        <v>5</v>
      </c>
      <c r="E40" s="422">
        <v>25</v>
      </c>
      <c r="F40" s="40">
        <v>0.25</v>
      </c>
      <c r="G40" s="267"/>
      <c r="H40" s="31">
        <v>13</v>
      </c>
      <c r="I40" s="139">
        <f t="shared" si="42"/>
        <v>3.25</v>
      </c>
      <c r="J40" s="139">
        <f t="shared" si="0"/>
        <v>9.75</v>
      </c>
      <c r="K40" s="139">
        <f t="shared" si="1"/>
        <v>16.25</v>
      </c>
      <c r="L40" s="181">
        <f t="shared" si="126"/>
        <v>3.8999999999999999E-4</v>
      </c>
      <c r="M40" s="371">
        <f t="shared" si="47"/>
        <v>9.7499999999999998E-5</v>
      </c>
      <c r="N40" s="181">
        <f t="shared" si="48"/>
        <v>2.9250000000000001E-4</v>
      </c>
      <c r="O40" s="23">
        <f t="shared" si="49"/>
        <v>4.8750000000000003E-4</v>
      </c>
      <c r="P40" s="1357"/>
      <c r="Q40" s="1358"/>
      <c r="R40" s="1359"/>
      <c r="S40" s="1359"/>
      <c r="T40" s="1359"/>
      <c r="U40" s="1360"/>
      <c r="V40" s="1361"/>
      <c r="W40" s="1360"/>
      <c r="X40" s="1362"/>
      <c r="Y40" s="1357"/>
      <c r="Z40" s="1358"/>
      <c r="AA40" s="1359"/>
      <c r="AB40" s="1359"/>
      <c r="AC40" s="1359"/>
      <c r="AD40" s="1360"/>
      <c r="AE40" s="1361"/>
      <c r="AF40" s="1360"/>
      <c r="AG40" s="1362"/>
      <c r="AH40" s="1357"/>
      <c r="AI40" s="1358"/>
      <c r="AJ40" s="1359"/>
      <c r="AK40" s="1359"/>
      <c r="AL40" s="1359"/>
      <c r="AM40" s="1360"/>
      <c r="AN40" s="1361"/>
      <c r="AO40" s="1360"/>
      <c r="AP40" s="1362"/>
      <c r="AQ40" s="94"/>
      <c r="AR40" s="112">
        <v>20</v>
      </c>
      <c r="AS40" s="139">
        <f t="shared" si="43"/>
        <v>5</v>
      </c>
      <c r="AT40" s="139">
        <f t="shared" si="8"/>
        <v>15</v>
      </c>
      <c r="AU40" s="139">
        <f t="shared" si="9"/>
        <v>25</v>
      </c>
      <c r="AV40" s="92">
        <f t="shared" si="125"/>
        <v>6.0000000000000006E-4</v>
      </c>
      <c r="AW40" s="379">
        <f t="shared" si="71"/>
        <v>1.5000000000000001E-4</v>
      </c>
      <c r="AX40" s="92">
        <f t="shared" si="72"/>
        <v>4.4999999999999999E-4</v>
      </c>
      <c r="AY40" s="95">
        <f t="shared" si="73"/>
        <v>7.5000000000000002E-4</v>
      </c>
      <c r="AZ40" s="960"/>
      <c r="BA40" s="961"/>
      <c r="BB40" s="793"/>
      <c r="BC40" s="793"/>
      <c r="BD40" s="793"/>
      <c r="BE40" s="962"/>
      <c r="BF40" s="962"/>
      <c r="BG40" s="962"/>
      <c r="BH40" s="983"/>
      <c r="BI40" s="772"/>
      <c r="BJ40" s="773"/>
      <c r="BK40" s="773"/>
      <c r="BL40" s="773"/>
      <c r="BM40" s="773"/>
      <c r="BN40" s="773"/>
      <c r="BO40" s="773"/>
      <c r="BP40" s="773"/>
      <c r="BQ40" s="993"/>
      <c r="BR40" s="772"/>
      <c r="BS40" s="773"/>
      <c r="BT40" s="773"/>
      <c r="BU40" s="773"/>
      <c r="BV40" s="773"/>
      <c r="BW40" s="773"/>
      <c r="BX40" s="773"/>
      <c r="BY40" s="773"/>
      <c r="BZ40" s="993"/>
      <c r="CA40" s="772"/>
      <c r="CB40" s="773"/>
      <c r="CC40" s="773"/>
      <c r="CD40" s="773"/>
      <c r="CE40" s="773"/>
      <c r="CF40" s="773"/>
      <c r="CG40" s="773"/>
      <c r="CH40" s="773"/>
      <c r="CI40" s="993"/>
      <c r="CJ40" s="772"/>
      <c r="CK40" s="773"/>
      <c r="CL40" s="773"/>
      <c r="CM40" s="773"/>
      <c r="CN40" s="773"/>
      <c r="CO40" s="773"/>
      <c r="CP40" s="773"/>
      <c r="CQ40" s="773"/>
      <c r="CR40" s="774"/>
      <c r="CS40" s="1357"/>
      <c r="CT40" s="1358"/>
      <c r="CU40" s="1359"/>
      <c r="CV40" s="1359"/>
      <c r="CW40" s="1359"/>
      <c r="CX40" s="1360"/>
      <c r="CY40" s="1361"/>
      <c r="CZ40" s="1360"/>
      <c r="DA40" s="1362"/>
      <c r="DB40" s="1357"/>
      <c r="DC40" s="1358"/>
      <c r="DD40" s="1359"/>
      <c r="DE40" s="1359"/>
      <c r="DF40" s="1359"/>
      <c r="DG40" s="1360"/>
      <c r="DH40" s="1361"/>
      <c r="DI40" s="1360"/>
      <c r="DJ40" s="1362"/>
    </row>
    <row r="41" spans="1:114" x14ac:dyDescent="0.2">
      <c r="A41" s="508" t="s">
        <v>59</v>
      </c>
      <c r="B41" s="243"/>
      <c r="C41" s="390">
        <v>3.0000000000000001E-5</v>
      </c>
      <c r="D41" s="11">
        <v>5</v>
      </c>
      <c r="E41" s="422">
        <v>25</v>
      </c>
      <c r="F41" s="40">
        <v>0.25</v>
      </c>
      <c r="G41" s="267"/>
      <c r="H41" s="31">
        <v>95</v>
      </c>
      <c r="I41" s="139">
        <f t="shared" si="42"/>
        <v>23.75</v>
      </c>
      <c r="J41" s="139">
        <f t="shared" si="0"/>
        <v>71.25</v>
      </c>
      <c r="K41" s="139">
        <f t="shared" si="1"/>
        <v>118.75</v>
      </c>
      <c r="L41" s="181">
        <f t="shared" si="126"/>
        <v>2.8500000000000001E-3</v>
      </c>
      <c r="M41" s="371">
        <f t="shared" si="47"/>
        <v>7.1250000000000003E-4</v>
      </c>
      <c r="N41" s="181">
        <f t="shared" si="48"/>
        <v>2.1375000000000001E-3</v>
      </c>
      <c r="O41" s="23">
        <f t="shared" si="49"/>
        <v>3.5625000000000001E-3</v>
      </c>
      <c r="P41" s="1357"/>
      <c r="Q41" s="1358"/>
      <c r="R41" s="1359"/>
      <c r="S41" s="1359"/>
      <c r="T41" s="1359"/>
      <c r="U41" s="1360"/>
      <c r="V41" s="1361"/>
      <c r="W41" s="1360"/>
      <c r="X41" s="1362"/>
      <c r="Y41" s="1357"/>
      <c r="Z41" s="1358"/>
      <c r="AA41" s="1359"/>
      <c r="AB41" s="1359"/>
      <c r="AC41" s="1359"/>
      <c r="AD41" s="1360"/>
      <c r="AE41" s="1361"/>
      <c r="AF41" s="1360"/>
      <c r="AG41" s="1362"/>
      <c r="AH41" s="1357"/>
      <c r="AI41" s="1358"/>
      <c r="AJ41" s="1359"/>
      <c r="AK41" s="1359"/>
      <c r="AL41" s="1359"/>
      <c r="AM41" s="1360"/>
      <c r="AN41" s="1361"/>
      <c r="AO41" s="1360"/>
      <c r="AP41" s="1362"/>
      <c r="AQ41" s="94"/>
      <c r="AR41" s="112">
        <v>150</v>
      </c>
      <c r="AS41" s="139">
        <f t="shared" si="43"/>
        <v>37.5</v>
      </c>
      <c r="AT41" s="139">
        <f t="shared" si="8"/>
        <v>112.5</v>
      </c>
      <c r="AU41" s="139">
        <f t="shared" si="9"/>
        <v>187.5</v>
      </c>
      <c r="AV41" s="92">
        <f t="shared" si="125"/>
        <v>4.5000000000000005E-3</v>
      </c>
      <c r="AW41" s="379">
        <f t="shared" si="71"/>
        <v>1.1250000000000001E-3</v>
      </c>
      <c r="AX41" s="92">
        <f t="shared" si="72"/>
        <v>3.375E-3</v>
      </c>
      <c r="AY41" s="95">
        <f t="shared" si="73"/>
        <v>5.6249999999999998E-3</v>
      </c>
      <c r="AZ41" s="960"/>
      <c r="BA41" s="961"/>
      <c r="BB41" s="793"/>
      <c r="BC41" s="793"/>
      <c r="BD41" s="793"/>
      <c r="BE41" s="962"/>
      <c r="BF41" s="962"/>
      <c r="BG41" s="962"/>
      <c r="BH41" s="983"/>
      <c r="BI41" s="772"/>
      <c r="BJ41" s="773"/>
      <c r="BK41" s="773"/>
      <c r="BL41" s="773"/>
      <c r="BM41" s="773"/>
      <c r="BN41" s="773"/>
      <c r="BO41" s="773"/>
      <c r="BP41" s="773"/>
      <c r="BQ41" s="993"/>
      <c r="BR41" s="772"/>
      <c r="BS41" s="773"/>
      <c r="BT41" s="773"/>
      <c r="BU41" s="773"/>
      <c r="BV41" s="773"/>
      <c r="BW41" s="773"/>
      <c r="BX41" s="773"/>
      <c r="BY41" s="773"/>
      <c r="BZ41" s="993"/>
      <c r="CA41" s="772"/>
      <c r="CB41" s="773"/>
      <c r="CC41" s="773"/>
      <c r="CD41" s="773"/>
      <c r="CE41" s="773"/>
      <c r="CF41" s="773"/>
      <c r="CG41" s="773"/>
      <c r="CH41" s="773"/>
      <c r="CI41" s="993"/>
      <c r="CJ41" s="772"/>
      <c r="CK41" s="773"/>
      <c r="CL41" s="773"/>
      <c r="CM41" s="773"/>
      <c r="CN41" s="773"/>
      <c r="CO41" s="773"/>
      <c r="CP41" s="773"/>
      <c r="CQ41" s="773"/>
      <c r="CR41" s="774"/>
      <c r="CS41" s="1357"/>
      <c r="CT41" s="1358"/>
      <c r="CU41" s="1359"/>
      <c r="CV41" s="1359"/>
      <c r="CW41" s="1359"/>
      <c r="CX41" s="1360"/>
      <c r="CY41" s="1361"/>
      <c r="CZ41" s="1360"/>
      <c r="DA41" s="1362"/>
      <c r="DB41" s="1357"/>
      <c r="DC41" s="1358"/>
      <c r="DD41" s="1359"/>
      <c r="DE41" s="1359"/>
      <c r="DF41" s="1359"/>
      <c r="DG41" s="1360"/>
      <c r="DH41" s="1361"/>
      <c r="DI41" s="1360"/>
      <c r="DJ41" s="1362"/>
    </row>
    <row r="42" spans="1:114" x14ac:dyDescent="0.2">
      <c r="A42" s="508" t="s">
        <v>60</v>
      </c>
      <c r="B42" s="243"/>
      <c r="C42" s="390">
        <v>3.0000000000000001E-5</v>
      </c>
      <c r="D42" s="11">
        <v>5</v>
      </c>
      <c r="E42" s="422">
        <v>25</v>
      </c>
      <c r="F42" s="40">
        <v>0.25</v>
      </c>
      <c r="G42" s="267"/>
      <c r="H42" s="31">
        <v>25</v>
      </c>
      <c r="I42" s="139">
        <f t="shared" si="42"/>
        <v>6.25</v>
      </c>
      <c r="J42" s="139">
        <f t="shared" si="0"/>
        <v>18.75</v>
      </c>
      <c r="K42" s="139">
        <f t="shared" si="1"/>
        <v>31.25</v>
      </c>
      <c r="L42" s="181">
        <f t="shared" si="126"/>
        <v>7.5000000000000002E-4</v>
      </c>
      <c r="M42" s="371">
        <f t="shared" si="47"/>
        <v>1.875E-4</v>
      </c>
      <c r="N42" s="181">
        <f t="shared" si="48"/>
        <v>5.6250000000000007E-4</v>
      </c>
      <c r="O42" s="23">
        <f t="shared" si="49"/>
        <v>9.3750000000000007E-4</v>
      </c>
      <c r="P42" s="1357"/>
      <c r="Q42" s="1358"/>
      <c r="R42" s="1359"/>
      <c r="S42" s="1359"/>
      <c r="T42" s="1359"/>
      <c r="U42" s="1360"/>
      <c r="V42" s="1361"/>
      <c r="W42" s="1360"/>
      <c r="X42" s="1362"/>
      <c r="Y42" s="1357"/>
      <c r="Z42" s="1358"/>
      <c r="AA42" s="1359"/>
      <c r="AB42" s="1359"/>
      <c r="AC42" s="1359"/>
      <c r="AD42" s="1360"/>
      <c r="AE42" s="1361"/>
      <c r="AF42" s="1360"/>
      <c r="AG42" s="1362"/>
      <c r="AH42" s="1357"/>
      <c r="AI42" s="1358"/>
      <c r="AJ42" s="1359"/>
      <c r="AK42" s="1359"/>
      <c r="AL42" s="1359"/>
      <c r="AM42" s="1360"/>
      <c r="AN42" s="1361"/>
      <c r="AO42" s="1360"/>
      <c r="AP42" s="1362"/>
      <c r="AQ42" s="94"/>
      <c r="AR42" s="112">
        <v>39</v>
      </c>
      <c r="AS42" s="139">
        <f t="shared" si="43"/>
        <v>9.75</v>
      </c>
      <c r="AT42" s="139">
        <f t="shared" si="8"/>
        <v>29.25</v>
      </c>
      <c r="AU42" s="139">
        <f t="shared" si="9"/>
        <v>48.75</v>
      </c>
      <c r="AV42" s="92">
        <f t="shared" si="125"/>
        <v>1.17E-3</v>
      </c>
      <c r="AW42" s="379">
        <f t="shared" si="71"/>
        <v>2.9250000000000001E-4</v>
      </c>
      <c r="AX42" s="92">
        <f t="shared" si="72"/>
        <v>8.7750000000000002E-4</v>
      </c>
      <c r="AY42" s="95">
        <f t="shared" si="73"/>
        <v>1.4625E-3</v>
      </c>
      <c r="AZ42" s="960"/>
      <c r="BA42" s="961"/>
      <c r="BB42" s="793"/>
      <c r="BC42" s="793"/>
      <c r="BD42" s="793"/>
      <c r="BE42" s="962"/>
      <c r="BF42" s="962"/>
      <c r="BG42" s="962"/>
      <c r="BH42" s="983"/>
      <c r="BI42" s="772"/>
      <c r="BJ42" s="773"/>
      <c r="BK42" s="773"/>
      <c r="BL42" s="773"/>
      <c r="BM42" s="773"/>
      <c r="BN42" s="773"/>
      <c r="BO42" s="773"/>
      <c r="BP42" s="773"/>
      <c r="BQ42" s="993"/>
      <c r="BR42" s="772"/>
      <c r="BS42" s="773"/>
      <c r="BT42" s="773"/>
      <c r="BU42" s="773"/>
      <c r="BV42" s="773"/>
      <c r="BW42" s="773"/>
      <c r="BX42" s="773"/>
      <c r="BY42" s="773"/>
      <c r="BZ42" s="993"/>
      <c r="CA42" s="772"/>
      <c r="CB42" s="773"/>
      <c r="CC42" s="773"/>
      <c r="CD42" s="773"/>
      <c r="CE42" s="773"/>
      <c r="CF42" s="773"/>
      <c r="CG42" s="773"/>
      <c r="CH42" s="773"/>
      <c r="CI42" s="993"/>
      <c r="CJ42" s="772"/>
      <c r="CK42" s="773"/>
      <c r="CL42" s="773"/>
      <c r="CM42" s="773"/>
      <c r="CN42" s="773"/>
      <c r="CO42" s="773"/>
      <c r="CP42" s="773"/>
      <c r="CQ42" s="773"/>
      <c r="CR42" s="774"/>
      <c r="CS42" s="1357"/>
      <c r="CT42" s="1358"/>
      <c r="CU42" s="1359"/>
      <c r="CV42" s="1359"/>
      <c r="CW42" s="1359"/>
      <c r="CX42" s="1360"/>
      <c r="CY42" s="1361"/>
      <c r="CZ42" s="1360"/>
      <c r="DA42" s="1362"/>
      <c r="DB42" s="1357"/>
      <c r="DC42" s="1358"/>
      <c r="DD42" s="1359"/>
      <c r="DE42" s="1359"/>
      <c r="DF42" s="1359"/>
      <c r="DG42" s="1360"/>
      <c r="DH42" s="1361"/>
      <c r="DI42" s="1360"/>
      <c r="DJ42" s="1362"/>
    </row>
    <row r="43" spans="1:114" x14ac:dyDescent="0.2">
      <c r="A43" s="508" t="s">
        <v>61</v>
      </c>
      <c r="B43" s="243"/>
      <c r="C43" s="390">
        <v>3.0000000000000001E-5</v>
      </c>
      <c r="D43" s="11">
        <v>5</v>
      </c>
      <c r="E43" s="422">
        <v>25</v>
      </c>
      <c r="F43" s="40">
        <v>0.25</v>
      </c>
      <c r="G43" s="267"/>
      <c r="H43" s="31">
        <v>50</v>
      </c>
      <c r="I43" s="139">
        <f t="shared" si="42"/>
        <v>12.5</v>
      </c>
      <c r="J43" s="139">
        <f t="shared" si="0"/>
        <v>37.5</v>
      </c>
      <c r="K43" s="139">
        <f t="shared" si="1"/>
        <v>62.5</v>
      </c>
      <c r="L43" s="181">
        <f t="shared" si="126"/>
        <v>1.5E-3</v>
      </c>
      <c r="M43" s="371">
        <f t="shared" si="47"/>
        <v>3.7500000000000001E-4</v>
      </c>
      <c r="N43" s="181">
        <f t="shared" si="48"/>
        <v>1.1250000000000001E-3</v>
      </c>
      <c r="O43" s="23">
        <f t="shared" si="49"/>
        <v>1.8750000000000001E-3</v>
      </c>
      <c r="P43" s="1357"/>
      <c r="Q43" s="1358"/>
      <c r="R43" s="1359"/>
      <c r="S43" s="1359"/>
      <c r="T43" s="1359"/>
      <c r="U43" s="1360"/>
      <c r="V43" s="1361"/>
      <c r="W43" s="1360"/>
      <c r="X43" s="1362"/>
      <c r="Y43" s="1357"/>
      <c r="Z43" s="1358"/>
      <c r="AA43" s="1359"/>
      <c r="AB43" s="1359"/>
      <c r="AC43" s="1359"/>
      <c r="AD43" s="1360"/>
      <c r="AE43" s="1361"/>
      <c r="AF43" s="1360"/>
      <c r="AG43" s="1362"/>
      <c r="AH43" s="1357"/>
      <c r="AI43" s="1358"/>
      <c r="AJ43" s="1359"/>
      <c r="AK43" s="1359"/>
      <c r="AL43" s="1359"/>
      <c r="AM43" s="1360"/>
      <c r="AN43" s="1361"/>
      <c r="AO43" s="1360"/>
      <c r="AP43" s="1362"/>
      <c r="AQ43" s="94"/>
      <c r="AR43" s="112">
        <v>60</v>
      </c>
      <c r="AS43" s="139">
        <f t="shared" si="43"/>
        <v>15</v>
      </c>
      <c r="AT43" s="139">
        <f t="shared" si="8"/>
        <v>45</v>
      </c>
      <c r="AU43" s="139">
        <f t="shared" si="9"/>
        <v>75</v>
      </c>
      <c r="AV43" s="92">
        <f t="shared" si="125"/>
        <v>1.8E-3</v>
      </c>
      <c r="AW43" s="379">
        <f t="shared" si="71"/>
        <v>4.4999999999999999E-4</v>
      </c>
      <c r="AX43" s="92">
        <f t="shared" si="72"/>
        <v>1.3500000000000001E-3</v>
      </c>
      <c r="AY43" s="95">
        <f t="shared" si="73"/>
        <v>2.2500000000000003E-3</v>
      </c>
      <c r="AZ43" s="960"/>
      <c r="BA43" s="961"/>
      <c r="BB43" s="793"/>
      <c r="BC43" s="793"/>
      <c r="BD43" s="793"/>
      <c r="BE43" s="962"/>
      <c r="BF43" s="962"/>
      <c r="BG43" s="962"/>
      <c r="BH43" s="983"/>
      <c r="BI43" s="772"/>
      <c r="BJ43" s="773"/>
      <c r="BK43" s="773"/>
      <c r="BL43" s="773"/>
      <c r="BM43" s="773"/>
      <c r="BN43" s="773"/>
      <c r="BO43" s="773"/>
      <c r="BP43" s="773"/>
      <c r="BQ43" s="993"/>
      <c r="BR43" s="772"/>
      <c r="BS43" s="773"/>
      <c r="BT43" s="773"/>
      <c r="BU43" s="773"/>
      <c r="BV43" s="773"/>
      <c r="BW43" s="773"/>
      <c r="BX43" s="773"/>
      <c r="BY43" s="773"/>
      <c r="BZ43" s="993"/>
      <c r="CA43" s="772"/>
      <c r="CB43" s="773"/>
      <c r="CC43" s="773"/>
      <c r="CD43" s="773"/>
      <c r="CE43" s="773"/>
      <c r="CF43" s="773"/>
      <c r="CG43" s="773"/>
      <c r="CH43" s="773"/>
      <c r="CI43" s="993"/>
      <c r="CJ43" s="772"/>
      <c r="CK43" s="773"/>
      <c r="CL43" s="773"/>
      <c r="CM43" s="773"/>
      <c r="CN43" s="773"/>
      <c r="CO43" s="773"/>
      <c r="CP43" s="773"/>
      <c r="CQ43" s="773"/>
      <c r="CR43" s="774"/>
      <c r="CS43" s="1357"/>
      <c r="CT43" s="1358"/>
      <c r="CU43" s="1359"/>
      <c r="CV43" s="1359"/>
      <c r="CW43" s="1359"/>
      <c r="CX43" s="1360"/>
      <c r="CY43" s="1361"/>
      <c r="CZ43" s="1360"/>
      <c r="DA43" s="1362"/>
      <c r="DB43" s="1357"/>
      <c r="DC43" s="1358"/>
      <c r="DD43" s="1359"/>
      <c r="DE43" s="1359"/>
      <c r="DF43" s="1359"/>
      <c r="DG43" s="1360"/>
      <c r="DH43" s="1361"/>
      <c r="DI43" s="1360"/>
      <c r="DJ43" s="1362"/>
    </row>
    <row r="44" spans="1:114" x14ac:dyDescent="0.2">
      <c r="A44" s="508" t="s">
        <v>62</v>
      </c>
      <c r="B44" s="243"/>
      <c r="C44" s="390">
        <v>3.0000000000000001E-5</v>
      </c>
      <c r="D44" s="11">
        <v>5</v>
      </c>
      <c r="E44" s="422">
        <v>25</v>
      </c>
      <c r="F44" s="40">
        <v>0.25</v>
      </c>
      <c r="G44" s="267"/>
      <c r="H44" s="31">
        <v>9.6999999999999993</v>
      </c>
      <c r="I44" s="139">
        <f t="shared" si="42"/>
        <v>2.4249999999999998</v>
      </c>
      <c r="J44" s="139">
        <f t="shared" si="0"/>
        <v>7.2749999999999995</v>
      </c>
      <c r="K44" s="139">
        <f t="shared" si="1"/>
        <v>12.125</v>
      </c>
      <c r="L44" s="181">
        <f t="shared" si="126"/>
        <v>2.9099999999999997E-4</v>
      </c>
      <c r="M44" s="371">
        <f t="shared" si="47"/>
        <v>7.2749999999999993E-5</v>
      </c>
      <c r="N44" s="181">
        <f t="shared" si="48"/>
        <v>2.1824999999999999E-4</v>
      </c>
      <c r="O44" s="23">
        <f t="shared" si="49"/>
        <v>3.6375000000000003E-4</v>
      </c>
      <c r="P44" s="1357"/>
      <c r="Q44" s="1358"/>
      <c r="R44" s="1359"/>
      <c r="S44" s="1359"/>
      <c r="T44" s="1359"/>
      <c r="U44" s="1360"/>
      <c r="V44" s="1361"/>
      <c r="W44" s="1360"/>
      <c r="X44" s="1362"/>
      <c r="Y44" s="1357"/>
      <c r="Z44" s="1358"/>
      <c r="AA44" s="1359"/>
      <c r="AB44" s="1359"/>
      <c r="AC44" s="1359"/>
      <c r="AD44" s="1360"/>
      <c r="AE44" s="1361"/>
      <c r="AF44" s="1360"/>
      <c r="AG44" s="1362"/>
      <c r="AH44" s="1357"/>
      <c r="AI44" s="1358"/>
      <c r="AJ44" s="1359"/>
      <c r="AK44" s="1359"/>
      <c r="AL44" s="1359"/>
      <c r="AM44" s="1360"/>
      <c r="AN44" s="1361"/>
      <c r="AO44" s="1360"/>
      <c r="AP44" s="1362"/>
      <c r="AQ44" s="94"/>
      <c r="AR44" s="112">
        <v>14</v>
      </c>
      <c r="AS44" s="139">
        <f t="shared" si="43"/>
        <v>3.5</v>
      </c>
      <c r="AT44" s="139">
        <f t="shared" si="8"/>
        <v>10.5</v>
      </c>
      <c r="AU44" s="139">
        <f t="shared" si="9"/>
        <v>17.5</v>
      </c>
      <c r="AV44" s="92">
        <f t="shared" si="125"/>
        <v>4.2000000000000002E-4</v>
      </c>
      <c r="AW44" s="379">
        <f t="shared" si="71"/>
        <v>1.05E-4</v>
      </c>
      <c r="AX44" s="92">
        <f t="shared" si="72"/>
        <v>3.1500000000000001E-4</v>
      </c>
      <c r="AY44" s="95">
        <f t="shared" si="73"/>
        <v>5.2499999999999997E-4</v>
      </c>
      <c r="AZ44" s="960"/>
      <c r="BA44" s="961"/>
      <c r="BB44" s="793"/>
      <c r="BC44" s="793"/>
      <c r="BD44" s="793"/>
      <c r="BE44" s="962"/>
      <c r="BF44" s="962"/>
      <c r="BG44" s="962"/>
      <c r="BH44" s="983"/>
      <c r="BI44" s="772"/>
      <c r="BJ44" s="773"/>
      <c r="BK44" s="773"/>
      <c r="BL44" s="773"/>
      <c r="BM44" s="773"/>
      <c r="BN44" s="773"/>
      <c r="BO44" s="773"/>
      <c r="BP44" s="773"/>
      <c r="BQ44" s="993"/>
      <c r="BR44" s="772"/>
      <c r="BS44" s="773"/>
      <c r="BT44" s="773"/>
      <c r="BU44" s="773"/>
      <c r="BV44" s="773"/>
      <c r="BW44" s="773"/>
      <c r="BX44" s="773"/>
      <c r="BY44" s="773"/>
      <c r="BZ44" s="993"/>
      <c r="CA44" s="772"/>
      <c r="CB44" s="773"/>
      <c r="CC44" s="773"/>
      <c r="CD44" s="773"/>
      <c r="CE44" s="773"/>
      <c r="CF44" s="773"/>
      <c r="CG44" s="773"/>
      <c r="CH44" s="773"/>
      <c r="CI44" s="993"/>
      <c r="CJ44" s="772"/>
      <c r="CK44" s="773"/>
      <c r="CL44" s="773"/>
      <c r="CM44" s="773"/>
      <c r="CN44" s="773"/>
      <c r="CO44" s="773"/>
      <c r="CP44" s="773"/>
      <c r="CQ44" s="773"/>
      <c r="CR44" s="774"/>
      <c r="CS44" s="1357"/>
      <c r="CT44" s="1358"/>
      <c r="CU44" s="1359"/>
      <c r="CV44" s="1359"/>
      <c r="CW44" s="1359"/>
      <c r="CX44" s="1360"/>
      <c r="CY44" s="1361"/>
      <c r="CZ44" s="1360"/>
      <c r="DA44" s="1362"/>
      <c r="DB44" s="1357"/>
      <c r="DC44" s="1358"/>
      <c r="DD44" s="1359"/>
      <c r="DE44" s="1359"/>
      <c r="DF44" s="1359"/>
      <c r="DG44" s="1360"/>
      <c r="DH44" s="1361"/>
      <c r="DI44" s="1360"/>
      <c r="DJ44" s="1362"/>
    </row>
    <row r="45" spans="1:114" ht="32" x14ac:dyDescent="0.2">
      <c r="A45" s="998" t="s">
        <v>69</v>
      </c>
      <c r="B45" s="243"/>
      <c r="C45" s="390"/>
      <c r="D45" s="11"/>
      <c r="E45" s="422"/>
      <c r="F45" s="40"/>
      <c r="G45" s="1540"/>
      <c r="H45" s="830"/>
      <c r="I45" s="793"/>
      <c r="J45" s="793"/>
      <c r="K45" s="793"/>
      <c r="L45" s="953"/>
      <c r="M45" s="954"/>
      <c r="N45" s="953"/>
      <c r="O45" s="955"/>
      <c r="P45" s="94"/>
      <c r="Q45" s="112"/>
      <c r="R45" s="139"/>
      <c r="S45" s="139"/>
      <c r="T45" s="139"/>
      <c r="U45" s="940">
        <f>ROUND(SUM(U48:U60),1)</f>
        <v>0.6</v>
      </c>
      <c r="V45" s="940">
        <f t="shared" ref="V45" si="127">ROUND(SUM(V48:V60),1)</f>
        <v>0.2</v>
      </c>
      <c r="W45" s="940">
        <f>U45-V45</f>
        <v>0.39999999999999997</v>
      </c>
      <c r="X45" s="940">
        <f>U45+V45</f>
        <v>0.8</v>
      </c>
      <c r="Y45" s="94"/>
      <c r="Z45" s="112"/>
      <c r="AA45" s="139"/>
      <c r="AB45" s="139"/>
      <c r="AC45" s="139"/>
      <c r="AD45" s="940">
        <f>ROUND(SUM(AD48:AD60),1)</f>
        <v>0.8</v>
      </c>
      <c r="AE45" s="940">
        <f t="shared" ref="AE45" si="128">ROUND(SUM(AE48:AE60),1)</f>
        <v>0.2</v>
      </c>
      <c r="AF45" s="940">
        <f>AD45-AE45</f>
        <v>0.60000000000000009</v>
      </c>
      <c r="AG45" s="940">
        <f>AD45+AE45</f>
        <v>1</v>
      </c>
      <c r="AH45" s="94"/>
      <c r="AI45" s="112"/>
      <c r="AJ45" s="139"/>
      <c r="AK45" s="139"/>
      <c r="AL45" s="139"/>
      <c r="AM45" s="940">
        <f>ROUND(SUM(AM48:AM60),1)</f>
        <v>1.3</v>
      </c>
      <c r="AN45" s="940">
        <f t="shared" ref="AN45" si="129">ROUND(SUM(AN48:AN60),1)</f>
        <v>0.3</v>
      </c>
      <c r="AO45" s="940">
        <f>AM45-AN45</f>
        <v>1</v>
      </c>
      <c r="AP45" s="940">
        <f>AM45+AN45</f>
        <v>1.6</v>
      </c>
      <c r="AQ45" s="960"/>
      <c r="AR45" s="961"/>
      <c r="AS45" s="793"/>
      <c r="AT45" s="793"/>
      <c r="AU45" s="793"/>
      <c r="AV45" s="962"/>
      <c r="AW45" s="963"/>
      <c r="AX45" s="962"/>
      <c r="AY45" s="964"/>
      <c r="AZ45" s="959"/>
      <c r="BA45" s="881"/>
      <c r="BB45" s="939"/>
      <c r="BC45" s="939"/>
      <c r="BD45" s="939"/>
      <c r="BE45" s="940">
        <f>ROUND(SUM(BE48:BE60),1)</f>
        <v>0.5</v>
      </c>
      <c r="BF45" s="940">
        <f t="shared" ref="BF45" si="130">ROUND(SUM(BF48:BF60),1)</f>
        <v>0.1</v>
      </c>
      <c r="BG45" s="940">
        <f>BE45-BF45</f>
        <v>0.4</v>
      </c>
      <c r="BH45" s="940">
        <f>BE45+BF45</f>
        <v>0.6</v>
      </c>
      <c r="BI45" s="878"/>
      <c r="BJ45" s="584"/>
      <c r="BK45" s="533"/>
      <c r="BL45" s="533"/>
      <c r="BM45" s="533"/>
      <c r="BN45" s="879">
        <f>ROUND(SUM(BN48:BN60),1)</f>
        <v>0.6</v>
      </c>
      <c r="BO45" s="879">
        <f t="shared" ref="BO45" si="131">ROUND(SUM(BO48:BO60),1)</f>
        <v>0.2</v>
      </c>
      <c r="BP45" s="879">
        <f>BN45-BO45</f>
        <v>0.39999999999999997</v>
      </c>
      <c r="BQ45" s="879">
        <f>BN45+BO45</f>
        <v>0.8</v>
      </c>
      <c r="BR45" s="959"/>
      <c r="BS45" s="881"/>
      <c r="BT45" s="939"/>
      <c r="BU45" s="939"/>
      <c r="BV45" s="939"/>
      <c r="BW45" s="940">
        <f>ROUND(SUM(BW48:BW60),1)</f>
        <v>0.8</v>
      </c>
      <c r="BX45" s="940">
        <f t="shared" ref="BX45" si="132">ROUND(SUM(BX48:BX60),1)</f>
        <v>0.2</v>
      </c>
      <c r="BY45" s="940">
        <f>BW45-BX45</f>
        <v>0.60000000000000009</v>
      </c>
      <c r="BZ45" s="940">
        <f>BW45+BX45</f>
        <v>1</v>
      </c>
      <c r="CA45" s="959"/>
      <c r="CB45" s="881"/>
      <c r="CC45" s="939"/>
      <c r="CD45" s="939"/>
      <c r="CE45" s="939"/>
      <c r="CF45" s="940">
        <f>ROUND(SUM(CF48:CF60),1)</f>
        <v>0.8</v>
      </c>
      <c r="CG45" s="940">
        <f t="shared" ref="CG45" si="133">ROUND(SUM(CG48:CG60),1)</f>
        <v>0.2</v>
      </c>
      <c r="CH45" s="940">
        <f>CF45-CG45</f>
        <v>0.60000000000000009</v>
      </c>
      <c r="CI45" s="940">
        <f>CF45+CG45</f>
        <v>1</v>
      </c>
      <c r="CJ45" s="959"/>
      <c r="CK45" s="881"/>
      <c r="CL45" s="939"/>
      <c r="CM45" s="939"/>
      <c r="CN45" s="939"/>
      <c r="CO45" s="881">
        <f>ROUND(SUM(CO48:CO60),1)</f>
        <v>0.7</v>
      </c>
      <c r="CP45" s="881">
        <f t="shared" ref="CP45" si="134">ROUND(SUM(CP48:CP60),1)</f>
        <v>0.2</v>
      </c>
      <c r="CQ45" s="881">
        <f>CO45-CP45</f>
        <v>0.49999999999999994</v>
      </c>
      <c r="CR45" s="881">
        <f>CO45+CP45</f>
        <v>0.89999999999999991</v>
      </c>
      <c r="CS45" s="94"/>
      <c r="CT45" s="112"/>
      <c r="CU45" s="139"/>
      <c r="CV45" s="139"/>
      <c r="CW45" s="139"/>
      <c r="CX45" s="940">
        <f>ROUND(SUM(CX48:CX60),1)</f>
        <v>0.8</v>
      </c>
      <c r="CY45" s="940">
        <f t="shared" ref="CY45" si="135">ROUND(SUM(CY48:CY60),1)</f>
        <v>0.2</v>
      </c>
      <c r="CZ45" s="940">
        <f>CX45-CY45</f>
        <v>0.60000000000000009</v>
      </c>
      <c r="DA45" s="940">
        <f>CX45+CY45</f>
        <v>1</v>
      </c>
      <c r="DB45" s="94"/>
      <c r="DC45" s="112"/>
      <c r="DD45" s="139"/>
      <c r="DE45" s="139"/>
      <c r="DF45" s="139"/>
      <c r="DG45" s="940">
        <f>ROUND(SUM(DG48:DG60),1)</f>
        <v>2.4</v>
      </c>
      <c r="DH45" s="940">
        <f t="shared" ref="DH45" si="136">ROUND(SUM(DH48:DH60),1)</f>
        <v>0.6</v>
      </c>
      <c r="DI45" s="940">
        <f>DG45-DH45</f>
        <v>1.7999999999999998</v>
      </c>
      <c r="DJ45" s="940">
        <f>DG45+DH45</f>
        <v>3</v>
      </c>
    </row>
    <row r="46" spans="1:114" x14ac:dyDescent="0.2">
      <c r="A46" s="998" t="s">
        <v>170</v>
      </c>
      <c r="B46" s="243"/>
      <c r="C46" s="390"/>
      <c r="D46" s="11"/>
      <c r="E46" s="422"/>
      <c r="F46" s="40"/>
      <c r="G46" s="1540"/>
      <c r="H46" s="830"/>
      <c r="I46" s="793"/>
      <c r="J46" s="793"/>
      <c r="K46" s="793"/>
      <c r="L46" s="953"/>
      <c r="M46" s="954"/>
      <c r="N46" s="953"/>
      <c r="O46" s="955"/>
      <c r="P46" s="94"/>
      <c r="Q46" s="112"/>
      <c r="R46" s="139"/>
      <c r="S46" s="139"/>
      <c r="T46" s="139"/>
      <c r="U46" s="92"/>
      <c r="V46" s="379"/>
      <c r="W46" s="92"/>
      <c r="X46" s="95"/>
      <c r="Y46" s="94"/>
      <c r="Z46" s="112"/>
      <c r="AA46" s="139"/>
      <c r="AB46" s="139"/>
      <c r="AC46" s="139"/>
      <c r="AD46" s="92"/>
      <c r="AE46" s="379"/>
      <c r="AF46" s="92"/>
      <c r="AG46" s="95"/>
      <c r="AH46" s="94"/>
      <c r="AI46" s="112"/>
      <c r="AJ46" s="139"/>
      <c r="AK46" s="139"/>
      <c r="AL46" s="139"/>
      <c r="AM46" s="92"/>
      <c r="AN46" s="379"/>
      <c r="AO46" s="92"/>
      <c r="AP46" s="95"/>
      <c r="AQ46" s="960"/>
      <c r="AR46" s="961"/>
      <c r="AS46" s="793"/>
      <c r="AT46" s="793"/>
      <c r="AU46" s="793"/>
      <c r="AV46" s="962"/>
      <c r="AW46" s="963"/>
      <c r="AX46" s="962"/>
      <c r="AY46" s="964"/>
      <c r="AZ46" s="959"/>
      <c r="BA46" s="881"/>
      <c r="BB46" s="939"/>
      <c r="BC46" s="939"/>
      <c r="BD46" s="939"/>
      <c r="BE46" s="940"/>
      <c r="BF46" s="940"/>
      <c r="BG46" s="940"/>
      <c r="BH46" s="990"/>
      <c r="BI46" s="959"/>
      <c r="BJ46" s="881"/>
      <c r="BK46" s="939"/>
      <c r="BL46" s="939"/>
      <c r="BM46" s="939"/>
      <c r="BN46" s="940"/>
      <c r="BO46" s="940"/>
      <c r="BP46" s="940"/>
      <c r="BQ46" s="990"/>
      <c r="BR46" s="959"/>
      <c r="BS46" s="881"/>
      <c r="BT46" s="939"/>
      <c r="BU46" s="939"/>
      <c r="BV46" s="939"/>
      <c r="BW46" s="940"/>
      <c r="BX46" s="940"/>
      <c r="BY46" s="940"/>
      <c r="BZ46" s="990"/>
      <c r="CA46" s="959"/>
      <c r="CB46" s="881"/>
      <c r="CC46" s="939"/>
      <c r="CD46" s="939"/>
      <c r="CE46" s="939"/>
      <c r="CF46" s="940"/>
      <c r="CG46" s="940"/>
      <c r="CH46" s="940"/>
      <c r="CI46" s="990"/>
      <c r="CJ46" s="959"/>
      <c r="CK46" s="881"/>
      <c r="CL46" s="939"/>
      <c r="CM46" s="939"/>
      <c r="CN46" s="939"/>
      <c r="CO46" s="881"/>
      <c r="CP46" s="881"/>
      <c r="CQ46" s="881"/>
      <c r="CR46" s="952"/>
      <c r="CS46" s="94"/>
      <c r="CT46" s="112"/>
      <c r="CU46" s="139"/>
      <c r="CV46" s="139"/>
      <c r="CW46" s="139"/>
      <c r="CX46" s="92"/>
      <c r="CY46" s="379"/>
      <c r="CZ46" s="92"/>
      <c r="DA46" s="95"/>
      <c r="DB46" s="94"/>
      <c r="DC46" s="112"/>
      <c r="DD46" s="139"/>
      <c r="DE46" s="139"/>
      <c r="DF46" s="139"/>
      <c r="DG46" s="92"/>
      <c r="DH46" s="379"/>
      <c r="DI46" s="92"/>
      <c r="DJ46" s="95"/>
    </row>
    <row r="47" spans="1:114" x14ac:dyDescent="0.2">
      <c r="A47" s="999" t="s">
        <v>153</v>
      </c>
      <c r="B47" s="1469"/>
      <c r="C47" s="934"/>
      <c r="D47" s="934"/>
      <c r="E47" s="934"/>
      <c r="F47" s="943"/>
      <c r="G47" s="1540"/>
      <c r="H47" s="830"/>
      <c r="I47" s="793"/>
      <c r="J47" s="793"/>
      <c r="K47" s="793"/>
      <c r="L47" s="953"/>
      <c r="M47" s="954"/>
      <c r="N47" s="953"/>
      <c r="O47" s="955"/>
      <c r="P47" s="94"/>
      <c r="Q47" s="112"/>
      <c r="R47" s="139"/>
      <c r="S47" s="139"/>
      <c r="T47" s="139"/>
      <c r="U47" s="92"/>
      <c r="V47" s="379"/>
      <c r="W47" s="92"/>
      <c r="X47" s="95"/>
      <c r="Y47" s="94"/>
      <c r="Z47" s="112"/>
      <c r="AA47" s="139"/>
      <c r="AB47" s="139"/>
      <c r="AC47" s="139"/>
      <c r="AD47" s="92"/>
      <c r="AE47" s="379"/>
      <c r="AF47" s="92"/>
      <c r="AG47" s="95"/>
      <c r="AH47" s="94"/>
      <c r="AI47" s="112"/>
      <c r="AJ47" s="139"/>
      <c r="AK47" s="139"/>
      <c r="AL47" s="139"/>
      <c r="AM47" s="92"/>
      <c r="AN47" s="379"/>
      <c r="AO47" s="92"/>
      <c r="AP47" s="95"/>
      <c r="AQ47" s="960"/>
      <c r="AR47" s="961"/>
      <c r="AS47" s="793"/>
      <c r="AT47" s="793"/>
      <c r="AU47" s="793"/>
      <c r="AV47" s="962"/>
      <c r="AW47" s="963"/>
      <c r="AX47" s="962"/>
      <c r="AY47" s="964"/>
      <c r="AZ47" s="959"/>
      <c r="BA47" s="881"/>
      <c r="BB47" s="939"/>
      <c r="BC47" s="939"/>
      <c r="BD47" s="939"/>
      <c r="BE47" s="940"/>
      <c r="BF47" s="940"/>
      <c r="BG47" s="940"/>
      <c r="BH47" s="990"/>
      <c r="BI47" s="959"/>
      <c r="BJ47" s="881"/>
      <c r="BK47" s="939"/>
      <c r="BL47" s="939"/>
      <c r="BM47" s="939"/>
      <c r="BN47" s="92"/>
      <c r="BO47" s="92"/>
      <c r="BP47" s="92"/>
      <c r="BQ47" s="135"/>
      <c r="BR47" s="959"/>
      <c r="BS47" s="881"/>
      <c r="BT47" s="939"/>
      <c r="BU47" s="939"/>
      <c r="BV47" s="939"/>
      <c r="BW47" s="92"/>
      <c r="BX47" s="379"/>
      <c r="BY47" s="92"/>
      <c r="BZ47" s="135"/>
      <c r="CA47" s="959"/>
      <c r="CB47" s="881"/>
      <c r="CC47" s="939"/>
      <c r="CD47" s="939"/>
      <c r="CE47" s="939"/>
      <c r="CF47" s="92"/>
      <c r="CG47" s="92"/>
      <c r="CH47" s="92"/>
      <c r="CI47" s="135"/>
      <c r="CJ47" s="959"/>
      <c r="CK47" s="881"/>
      <c r="CL47" s="939"/>
      <c r="CM47" s="939"/>
      <c r="CN47" s="939"/>
      <c r="CO47" s="881"/>
      <c r="CP47" s="881"/>
      <c r="CQ47" s="881"/>
      <c r="CR47" s="952"/>
      <c r="CS47" s="94"/>
      <c r="CT47" s="112"/>
      <c r="CU47" s="139"/>
      <c r="CV47" s="139"/>
      <c r="CW47" s="139"/>
      <c r="CX47" s="92"/>
      <c r="CY47" s="379"/>
      <c r="CZ47" s="92"/>
      <c r="DA47" s="95"/>
      <c r="DB47" s="94"/>
      <c r="DC47" s="112"/>
      <c r="DD47" s="139"/>
      <c r="DE47" s="139"/>
      <c r="DF47" s="139"/>
      <c r="DG47" s="92"/>
      <c r="DH47" s="379"/>
      <c r="DI47" s="92"/>
      <c r="DJ47" s="95"/>
    </row>
    <row r="48" spans="1:114" x14ac:dyDescent="0.2">
      <c r="A48" s="508" t="s">
        <v>51</v>
      </c>
      <c r="B48" s="243"/>
      <c r="C48" s="390">
        <v>1E-4</v>
      </c>
      <c r="D48" s="11">
        <v>6</v>
      </c>
      <c r="E48" s="422">
        <v>25</v>
      </c>
      <c r="F48" s="40">
        <v>0.25</v>
      </c>
      <c r="G48" s="1540"/>
      <c r="H48" s="830"/>
      <c r="I48" s="793"/>
      <c r="J48" s="793"/>
      <c r="K48" s="793"/>
      <c r="L48" s="953"/>
      <c r="M48" s="954"/>
      <c r="N48" s="953"/>
      <c r="O48" s="955"/>
      <c r="P48" s="75"/>
      <c r="Q48" s="139">
        <v>8.4499999999999993</v>
      </c>
      <c r="R48" s="139">
        <f>Q48*F48</f>
        <v>2.1124999999999998</v>
      </c>
      <c r="S48" s="139">
        <f>Q48-R48</f>
        <v>6.3374999999999995</v>
      </c>
      <c r="T48" s="139">
        <f>Q48+R48</f>
        <v>10.5625</v>
      </c>
      <c r="U48" s="92">
        <f>Q48*C48</f>
        <v>8.4499999999999994E-4</v>
      </c>
      <c r="V48" s="379">
        <f>R48*C48</f>
        <v>2.1124999999999998E-4</v>
      </c>
      <c r="W48" s="92">
        <f>S48*C48</f>
        <v>6.3374999999999998E-4</v>
      </c>
      <c r="X48" s="95">
        <f>T48*C48</f>
        <v>1.0562500000000001E-3</v>
      </c>
      <c r="Y48" s="94"/>
      <c r="Z48" s="112">
        <v>16.7</v>
      </c>
      <c r="AA48" s="139">
        <f>Z48*F48</f>
        <v>4.1749999999999998</v>
      </c>
      <c r="AB48" s="139">
        <f>Z48-AA48</f>
        <v>12.524999999999999</v>
      </c>
      <c r="AC48" s="139">
        <f>Z48+AA48</f>
        <v>20.875</v>
      </c>
      <c r="AD48" s="92">
        <f>Z48*C48</f>
        <v>1.67E-3</v>
      </c>
      <c r="AE48" s="92">
        <f>AA48*C48</f>
        <v>4.1750000000000001E-4</v>
      </c>
      <c r="AF48" s="92">
        <f>AB48*C48</f>
        <v>1.2524999999999999E-3</v>
      </c>
      <c r="AG48" s="95">
        <f>AC48*C48</f>
        <v>2.0874999999999999E-3</v>
      </c>
      <c r="AH48" s="1371"/>
      <c r="AI48" s="1369">
        <v>18.3</v>
      </c>
      <c r="AJ48" s="139">
        <f>AI48*F48</f>
        <v>4.5750000000000002</v>
      </c>
      <c r="AK48" s="139">
        <f>AI48-AJ48</f>
        <v>13.725000000000001</v>
      </c>
      <c r="AL48" s="139">
        <f>AI48+AJ48</f>
        <v>22.875</v>
      </c>
      <c r="AM48" s="92">
        <f>AI48*C48</f>
        <v>1.8300000000000002E-3</v>
      </c>
      <c r="AN48" s="379">
        <f>AJ48*C48</f>
        <v>4.5750000000000006E-4</v>
      </c>
      <c r="AO48" s="92">
        <f>AK48*C48</f>
        <v>1.3725000000000002E-3</v>
      </c>
      <c r="AP48" s="95">
        <f>AL48*C48</f>
        <v>2.2875E-3</v>
      </c>
      <c r="AQ48" s="960"/>
      <c r="AR48" s="961"/>
      <c r="AS48" s="793"/>
      <c r="AT48" s="793"/>
      <c r="AU48" s="793"/>
      <c r="AV48" s="962"/>
      <c r="AW48" s="963"/>
      <c r="AX48" s="962"/>
      <c r="AY48" s="964"/>
      <c r="AZ48" s="94"/>
      <c r="BA48" s="112">
        <v>15.2</v>
      </c>
      <c r="BB48" s="139">
        <f>BA48*F48</f>
        <v>3.8</v>
      </c>
      <c r="BC48" s="139">
        <f>BA48-BB48</f>
        <v>11.399999999999999</v>
      </c>
      <c r="BD48" s="139">
        <f>BA48+BB48</f>
        <v>19</v>
      </c>
      <c r="BE48" s="92">
        <f t="shared" ref="BE48:BE51" si="137">BA48*C48</f>
        <v>1.5200000000000001E-3</v>
      </c>
      <c r="BF48" s="92">
        <f t="shared" ref="BF48:BF51" si="138">BB48*C48</f>
        <v>3.8000000000000002E-4</v>
      </c>
      <c r="BG48" s="92">
        <f t="shared" ref="BG48:BG51" si="139">BC48*C48</f>
        <v>1.14E-3</v>
      </c>
      <c r="BH48" s="135">
        <f t="shared" ref="BH48:BH51" si="140">BD48*C48</f>
        <v>1.9E-3</v>
      </c>
      <c r="BI48" s="94"/>
      <c r="BJ48" s="112">
        <v>14.8</v>
      </c>
      <c r="BK48" s="139">
        <f>BJ48*F48</f>
        <v>3.7</v>
      </c>
      <c r="BL48" s="139">
        <f>BJ48-BK48</f>
        <v>11.100000000000001</v>
      </c>
      <c r="BM48" s="139">
        <f>BJ48+BK48</f>
        <v>18.5</v>
      </c>
      <c r="BN48" s="92">
        <f>BJ48*C48</f>
        <v>1.4800000000000002E-3</v>
      </c>
      <c r="BO48" s="92">
        <f>BK48*C48</f>
        <v>3.7000000000000005E-4</v>
      </c>
      <c r="BP48" s="92">
        <f>BL48*C48</f>
        <v>1.1100000000000001E-3</v>
      </c>
      <c r="BQ48" s="135">
        <f>BM48*C48</f>
        <v>1.8500000000000001E-3</v>
      </c>
      <c r="BR48" s="94"/>
      <c r="BS48" s="112">
        <v>15.8</v>
      </c>
      <c r="BT48" s="139">
        <f>BS48*F48</f>
        <v>3.95</v>
      </c>
      <c r="BU48" s="139">
        <f>BS48-BT48</f>
        <v>11.850000000000001</v>
      </c>
      <c r="BV48" s="139">
        <f>BS48+BT48</f>
        <v>19.75</v>
      </c>
      <c r="BW48" s="92">
        <f>BS48*C48</f>
        <v>1.5800000000000002E-3</v>
      </c>
      <c r="BX48" s="379">
        <f>BT48*C48</f>
        <v>3.9500000000000006E-4</v>
      </c>
      <c r="BY48" s="92">
        <f>BU48*C48</f>
        <v>1.1850000000000003E-3</v>
      </c>
      <c r="BZ48" s="135">
        <f>BV48*C48</f>
        <v>1.9750000000000002E-3</v>
      </c>
      <c r="CA48" s="94"/>
      <c r="CB48" s="112">
        <v>14.8</v>
      </c>
      <c r="CC48" s="139">
        <f>CB48*F48</f>
        <v>3.7</v>
      </c>
      <c r="CD48" s="139">
        <f>CB48-CC48</f>
        <v>11.100000000000001</v>
      </c>
      <c r="CE48" s="139">
        <f>CB48+CC48</f>
        <v>18.5</v>
      </c>
      <c r="CF48" s="92">
        <f>CB48*C48</f>
        <v>1.4800000000000002E-3</v>
      </c>
      <c r="CG48" s="92">
        <f>CC48*C48</f>
        <v>3.7000000000000005E-4</v>
      </c>
      <c r="CH48" s="92">
        <f>CD48*C48</f>
        <v>1.1100000000000001E-3</v>
      </c>
      <c r="CI48" s="135">
        <f>CE48*C48</f>
        <v>1.8500000000000001E-3</v>
      </c>
      <c r="CJ48" s="94"/>
      <c r="CK48" s="112">
        <f t="shared" ref="CK48" si="141">SUM(BA48,BJ48,BS48,CB48)/4</f>
        <v>15.149999999999999</v>
      </c>
      <c r="CL48" s="112">
        <f>CK48*F48</f>
        <v>3.7874999999999996</v>
      </c>
      <c r="CM48" s="112">
        <f>CK48-CL48</f>
        <v>11.362499999999999</v>
      </c>
      <c r="CN48" s="112">
        <f>CK48+CL48</f>
        <v>18.9375</v>
      </c>
      <c r="CO48" s="92">
        <f>CK48*C48</f>
        <v>1.5149999999999999E-3</v>
      </c>
      <c r="CP48" s="379">
        <f>CL48*C48</f>
        <v>3.7874999999999996E-4</v>
      </c>
      <c r="CQ48" s="92">
        <f>CM48*C48</f>
        <v>1.1362499999999999E-3</v>
      </c>
      <c r="CR48" s="95">
        <f>CN48*C48</f>
        <v>1.89375E-3</v>
      </c>
      <c r="CS48" s="94"/>
      <c r="CT48" s="112">
        <v>9.27</v>
      </c>
      <c r="CU48" s="139">
        <f>CT48*F48</f>
        <v>2.3174999999999999</v>
      </c>
      <c r="CV48" s="139">
        <f>CT48-CU48</f>
        <v>6.9524999999999997</v>
      </c>
      <c r="CW48" s="139">
        <f>CT48+CU48</f>
        <v>11.587499999999999</v>
      </c>
      <c r="CX48" s="92">
        <f>CT48*C48</f>
        <v>9.2699999999999998E-4</v>
      </c>
      <c r="CY48" s="379">
        <f>CU48*C48</f>
        <v>2.3175E-4</v>
      </c>
      <c r="CZ48" s="92">
        <f>CV48*C48</f>
        <v>6.9525000000000001E-4</v>
      </c>
      <c r="DA48" s="95">
        <f>CW48*C48</f>
        <v>1.1587499999999998E-3</v>
      </c>
      <c r="DB48" s="1381"/>
      <c r="DC48" s="1369">
        <v>21.7</v>
      </c>
      <c r="DD48" s="139">
        <f>DC48*F48</f>
        <v>5.4249999999999998</v>
      </c>
      <c r="DE48" s="139">
        <f>DC48-DD48</f>
        <v>16.274999999999999</v>
      </c>
      <c r="DF48" s="139">
        <f>DC48+DD48</f>
        <v>27.125</v>
      </c>
      <c r="DG48" s="92">
        <f>DC48*C48</f>
        <v>2.1700000000000001E-3</v>
      </c>
      <c r="DH48" s="379">
        <f>DD48*C48</f>
        <v>5.4250000000000001E-4</v>
      </c>
      <c r="DI48" s="92">
        <f>DE48*C48</f>
        <v>1.6275E-3</v>
      </c>
      <c r="DJ48" s="95">
        <f>DF48*C48</f>
        <v>2.7125000000000001E-3</v>
      </c>
    </row>
    <row r="49" spans="1:114" x14ac:dyDescent="0.2">
      <c r="A49" s="508" t="s">
        <v>52</v>
      </c>
      <c r="B49" s="243"/>
      <c r="C49" s="390">
        <v>2.9999999999999997E-4</v>
      </c>
      <c r="D49" s="11">
        <v>0.9</v>
      </c>
      <c r="E49" s="422">
        <v>25</v>
      </c>
      <c r="F49" s="40">
        <v>0.25</v>
      </c>
      <c r="G49" s="1540"/>
      <c r="H49" s="830"/>
      <c r="I49" s="793"/>
      <c r="J49" s="793"/>
      <c r="K49" s="793"/>
      <c r="L49" s="953"/>
      <c r="M49" s="954"/>
      <c r="N49" s="953"/>
      <c r="O49" s="955"/>
      <c r="P49" s="75"/>
      <c r="Q49" s="139">
        <v>1.39</v>
      </c>
      <c r="R49" s="139">
        <f t="shared" ref="R49:R60" si="142">Q49*F49</f>
        <v>0.34749999999999998</v>
      </c>
      <c r="S49" s="139">
        <f t="shared" ref="S49:S60" si="143">Q49-R49</f>
        <v>1.0425</v>
      </c>
      <c r="T49" s="139">
        <f t="shared" ref="T49:T60" si="144">Q49+R49</f>
        <v>1.7374999999999998</v>
      </c>
      <c r="U49" s="92">
        <f t="shared" ref="U49:U60" si="145">Q49*C49</f>
        <v>4.1699999999999994E-4</v>
      </c>
      <c r="V49" s="379">
        <f t="shared" ref="V49:V60" si="146">R49*C49</f>
        <v>1.0424999999999999E-4</v>
      </c>
      <c r="W49" s="92">
        <f t="shared" ref="W49:W60" si="147">S49*C49</f>
        <v>3.1274999999999999E-4</v>
      </c>
      <c r="X49" s="95">
        <f t="shared" ref="X49:X60" si="148">T49*C49</f>
        <v>5.212499999999999E-4</v>
      </c>
      <c r="Y49" s="94" t="s">
        <v>50</v>
      </c>
      <c r="Z49" s="112">
        <v>0.88200000000000001</v>
      </c>
      <c r="AA49" s="139">
        <f t="shared" ref="AA49:AA60" si="149">Z49*F49</f>
        <v>0.2205</v>
      </c>
      <c r="AB49" s="139">
        <f t="shared" ref="AB49:AB60" si="150">Z49-AA49</f>
        <v>0.66149999999999998</v>
      </c>
      <c r="AC49" s="139">
        <f t="shared" ref="AC49:AC60" si="151">Z49+AA49</f>
        <v>1.1025</v>
      </c>
      <c r="AD49" s="92">
        <f t="shared" ref="AD49:AD60" si="152">Z49*C49</f>
        <v>2.6459999999999998E-4</v>
      </c>
      <c r="AE49" s="92">
        <f t="shared" ref="AE49:AE60" si="153">AA49*C49</f>
        <v>6.6149999999999995E-5</v>
      </c>
      <c r="AF49" s="92">
        <f t="shared" ref="AF49:AF60" si="154">AB49*C49</f>
        <v>1.9844999999999997E-4</v>
      </c>
      <c r="AG49" s="95">
        <f t="shared" ref="AG49:AG60" si="155">AC49*C49</f>
        <v>3.3074999999999999E-4</v>
      </c>
      <c r="AH49" s="1371"/>
      <c r="AI49" s="15">
        <v>0.96699999999999997</v>
      </c>
      <c r="AJ49" s="139">
        <f t="shared" ref="AJ49:AJ60" si="156">AI49*F49</f>
        <v>0.24174999999999999</v>
      </c>
      <c r="AK49" s="139">
        <f t="shared" ref="AK49:AK60" si="157">AI49-AJ49</f>
        <v>0.72524999999999995</v>
      </c>
      <c r="AL49" s="139">
        <f t="shared" ref="AL49:AL60" si="158">AI49+AJ49</f>
        <v>1.20875</v>
      </c>
      <c r="AM49" s="92">
        <f t="shared" ref="AM49:AM60" si="159">AI49*C49</f>
        <v>2.9009999999999995E-4</v>
      </c>
      <c r="AN49" s="379">
        <f t="shared" ref="AN49:AN60" si="160">AJ49*C49</f>
        <v>7.2524999999999987E-5</v>
      </c>
      <c r="AO49" s="92">
        <f t="shared" ref="AO49:AO60" si="161">AK49*C49</f>
        <v>2.1757499999999996E-4</v>
      </c>
      <c r="AP49" s="95">
        <f t="shared" ref="AP49:AP60" si="162">AL49*C49</f>
        <v>3.6262499999999999E-4</v>
      </c>
      <c r="AQ49" s="960"/>
      <c r="AR49" s="961"/>
      <c r="AS49" s="793"/>
      <c r="AT49" s="793"/>
      <c r="AU49" s="793"/>
      <c r="AV49" s="962"/>
      <c r="AW49" s="963"/>
      <c r="AX49" s="962"/>
      <c r="AY49" s="964"/>
      <c r="AZ49" s="94"/>
      <c r="BA49" s="112">
        <v>1.58</v>
      </c>
      <c r="BB49" s="139">
        <f t="shared" ref="BB49:BB51" si="163">BA49*F49</f>
        <v>0.39500000000000002</v>
      </c>
      <c r="BC49" s="139">
        <f t="shared" ref="BC49:BC51" si="164">BA49-BB49</f>
        <v>1.1850000000000001</v>
      </c>
      <c r="BD49" s="139">
        <f t="shared" ref="BD49:BD51" si="165">BA49+BB49</f>
        <v>1.9750000000000001</v>
      </c>
      <c r="BE49" s="92">
        <f t="shared" si="137"/>
        <v>4.7399999999999997E-4</v>
      </c>
      <c r="BF49" s="92">
        <f t="shared" si="138"/>
        <v>1.1849999999999999E-4</v>
      </c>
      <c r="BG49" s="92">
        <f t="shared" si="139"/>
        <v>3.5549999999999997E-4</v>
      </c>
      <c r="BH49" s="135">
        <f t="shared" si="140"/>
        <v>5.9249999999999993E-4</v>
      </c>
      <c r="BI49" s="94"/>
      <c r="BJ49" s="112">
        <v>1.56</v>
      </c>
      <c r="BK49" s="139">
        <f t="shared" ref="BK49:BK60" si="166">BJ49*F49</f>
        <v>0.39</v>
      </c>
      <c r="BL49" s="139">
        <f t="shared" ref="BL49:BL60" si="167">BJ49-BK49</f>
        <v>1.17</v>
      </c>
      <c r="BM49" s="139">
        <f t="shared" ref="BM49:BM60" si="168">BJ49+BK49</f>
        <v>1.9500000000000002</v>
      </c>
      <c r="BN49" s="92">
        <f t="shared" ref="BN49:BN60" si="169">BJ49*C49</f>
        <v>4.6799999999999999E-4</v>
      </c>
      <c r="BO49" s="92">
        <f t="shared" ref="BO49:BO60" si="170">BK49*C49</f>
        <v>1.17E-4</v>
      </c>
      <c r="BP49" s="92">
        <f t="shared" ref="BP49:BP60" si="171">BL49*C49</f>
        <v>3.5099999999999997E-4</v>
      </c>
      <c r="BQ49" s="135">
        <f t="shared" ref="BQ49:BQ60" si="172">BM49*C49</f>
        <v>5.8500000000000002E-4</v>
      </c>
      <c r="BR49" s="94" t="s">
        <v>50</v>
      </c>
      <c r="BS49" s="112">
        <v>0.89400000000000002</v>
      </c>
      <c r="BT49" s="139">
        <f t="shared" ref="BT49:BT60" si="173">BS49*F49</f>
        <v>0.2235</v>
      </c>
      <c r="BU49" s="139">
        <f t="shared" ref="BU49:BU60" si="174">BS49-BT49</f>
        <v>0.67049999999999998</v>
      </c>
      <c r="BV49" s="139">
        <f t="shared" ref="BV49:BV60" si="175">BS49+BT49</f>
        <v>1.1174999999999999</v>
      </c>
      <c r="BW49" s="92">
        <f t="shared" ref="BW49:BW60" si="176">BS49*C49</f>
        <v>2.6819999999999996E-4</v>
      </c>
      <c r="BX49" s="379">
        <f t="shared" ref="BX49:BX60" si="177">BT49*C49</f>
        <v>6.704999999999999E-5</v>
      </c>
      <c r="BY49" s="92">
        <f t="shared" ref="BY49:BY60" si="178">BU49*C49</f>
        <v>2.0114999999999998E-4</v>
      </c>
      <c r="BZ49" s="135">
        <f t="shared" ref="BZ49:BZ60" si="179">BV49*C49</f>
        <v>3.3524999999999994E-4</v>
      </c>
      <c r="CA49" s="94"/>
      <c r="CB49" s="112">
        <v>1.67</v>
      </c>
      <c r="CC49" s="139">
        <f t="shared" ref="CC49:CC60" si="180">CB49*F49</f>
        <v>0.41749999999999998</v>
      </c>
      <c r="CD49" s="139">
        <f t="shared" ref="CD49:CD60" si="181">CB49-CC49</f>
        <v>1.2524999999999999</v>
      </c>
      <c r="CE49" s="139">
        <f t="shared" ref="CE49:CE60" si="182">CB49+CC49</f>
        <v>2.0874999999999999</v>
      </c>
      <c r="CF49" s="92">
        <f t="shared" ref="CF49:CF60" si="183">CB49*C49</f>
        <v>5.0099999999999993E-4</v>
      </c>
      <c r="CG49" s="92">
        <f t="shared" ref="CG49:CG60" si="184">CC49*C49</f>
        <v>1.2524999999999998E-4</v>
      </c>
      <c r="CH49" s="92">
        <f t="shared" ref="CH49:CH60" si="185">CD49*C49</f>
        <v>3.7574999999999994E-4</v>
      </c>
      <c r="CI49" s="135">
        <f t="shared" ref="CI49:CI60" si="186">CE49*C49</f>
        <v>6.2624999999999996E-4</v>
      </c>
      <c r="CJ49" s="94"/>
      <c r="CK49" s="112">
        <f t="shared" ref="CK49:CK60" si="187">SUM(BA49,BJ49,BS49,CB49)/4</f>
        <v>1.4259999999999999</v>
      </c>
      <c r="CL49" s="112">
        <f t="shared" ref="CL49:CL60" si="188">CK49*F49</f>
        <v>0.35649999999999998</v>
      </c>
      <c r="CM49" s="112">
        <f t="shared" ref="CM49:CM60" si="189">CK49-CL49</f>
        <v>1.0694999999999999</v>
      </c>
      <c r="CN49" s="112">
        <f t="shared" ref="CN49:CN60" si="190">CK49+CL49</f>
        <v>1.7825</v>
      </c>
      <c r="CO49" s="92">
        <f t="shared" ref="CO49:CO60" si="191">CK49*C49</f>
        <v>4.2779999999999994E-4</v>
      </c>
      <c r="CP49" s="379">
        <f t="shared" ref="CP49:CP60" si="192">CL49*C49</f>
        <v>1.0694999999999998E-4</v>
      </c>
      <c r="CQ49" s="92">
        <f t="shared" ref="CQ49:CQ60" si="193">CM49*C49</f>
        <v>3.2084999999999997E-4</v>
      </c>
      <c r="CR49" s="95">
        <f t="shared" ref="CR49:CR60" si="194">CN49*C49</f>
        <v>5.3474999999999996E-4</v>
      </c>
      <c r="CS49" s="94"/>
      <c r="CT49" s="112">
        <v>1.29</v>
      </c>
      <c r="CU49" s="139">
        <f t="shared" ref="CU49:CU60" si="195">CT49*F49</f>
        <v>0.32250000000000001</v>
      </c>
      <c r="CV49" s="139">
        <f t="shared" ref="CV49:CV60" si="196">CT49-CU49</f>
        <v>0.96750000000000003</v>
      </c>
      <c r="CW49" s="139">
        <f t="shared" ref="CW49:CW60" si="197">CT49+CU49</f>
        <v>1.6125</v>
      </c>
      <c r="CX49" s="92">
        <f t="shared" ref="CX49:CX60" si="198">CT49*C49</f>
        <v>3.8699999999999997E-4</v>
      </c>
      <c r="CY49" s="379">
        <f t="shared" ref="CY49:CY60" si="199">CU49*C49</f>
        <v>9.6749999999999994E-5</v>
      </c>
      <c r="CZ49" s="92">
        <f t="shared" ref="CZ49:CZ60" si="200">CV49*C49</f>
        <v>2.9024999999999998E-4</v>
      </c>
      <c r="DA49" s="95">
        <f t="shared" ref="DA49:DA60" si="201">CW49*C49</f>
        <v>4.8374999999999997E-4</v>
      </c>
      <c r="DB49" s="1382" t="s">
        <v>50</v>
      </c>
      <c r="DC49" s="14">
        <v>3.64</v>
      </c>
      <c r="DD49" s="139">
        <f t="shared" ref="DD49:DD60" si="202">DC49*F49</f>
        <v>0.91</v>
      </c>
      <c r="DE49" s="139">
        <f t="shared" ref="DE49:DE60" si="203">DC49-DD49</f>
        <v>2.73</v>
      </c>
      <c r="DF49" s="139">
        <f t="shared" ref="DF49:DF60" si="204">DC49+DD49</f>
        <v>4.55</v>
      </c>
      <c r="DG49" s="92">
        <f t="shared" ref="DG49:DG60" si="205">DC49*C49</f>
        <v>1.0919999999999999E-3</v>
      </c>
      <c r="DH49" s="379">
        <f t="shared" ref="DH49:DH60" si="206">DD49*C49</f>
        <v>2.7299999999999997E-4</v>
      </c>
      <c r="DI49" s="92">
        <f t="shared" ref="DI49:DI60" si="207">DE49*C49</f>
        <v>8.1899999999999996E-4</v>
      </c>
      <c r="DJ49" s="95">
        <f t="shared" ref="DJ49:DJ60" si="208">DF49*C49</f>
        <v>1.3649999999999999E-3</v>
      </c>
    </row>
    <row r="50" spans="1:114" x14ac:dyDescent="0.2">
      <c r="A50" s="508" t="s">
        <v>53</v>
      </c>
      <c r="B50" s="243"/>
      <c r="C50" s="390">
        <v>0.1</v>
      </c>
      <c r="D50" s="11">
        <v>0.85</v>
      </c>
      <c r="E50" s="422">
        <v>25</v>
      </c>
      <c r="F50" s="40">
        <v>0.25</v>
      </c>
      <c r="G50" s="1540"/>
      <c r="H50" s="830"/>
      <c r="I50" s="793"/>
      <c r="J50" s="793"/>
      <c r="K50" s="793"/>
      <c r="L50" s="953"/>
      <c r="M50" s="954"/>
      <c r="N50" s="953"/>
      <c r="O50" s="955"/>
      <c r="P50" s="75"/>
      <c r="Q50" s="139">
        <v>4.8099999999999996</v>
      </c>
      <c r="R50" s="139">
        <f t="shared" si="142"/>
        <v>1.2024999999999999</v>
      </c>
      <c r="S50" s="139">
        <f t="shared" si="143"/>
        <v>3.6074999999999999</v>
      </c>
      <c r="T50" s="139">
        <f t="shared" si="144"/>
        <v>6.0124999999999993</v>
      </c>
      <c r="U50" s="92">
        <f t="shared" si="145"/>
        <v>0.48099999999999998</v>
      </c>
      <c r="V50" s="379">
        <f t="shared" si="146"/>
        <v>0.12025</v>
      </c>
      <c r="W50" s="92">
        <f t="shared" si="147"/>
        <v>0.36075000000000002</v>
      </c>
      <c r="X50" s="95">
        <f t="shared" si="148"/>
        <v>0.60124999999999995</v>
      </c>
      <c r="Y50" s="94"/>
      <c r="Z50" s="112">
        <v>5.81</v>
      </c>
      <c r="AA50" s="139">
        <f t="shared" si="149"/>
        <v>1.4524999999999999</v>
      </c>
      <c r="AB50" s="139">
        <f t="shared" si="150"/>
        <v>4.3574999999999999</v>
      </c>
      <c r="AC50" s="139">
        <f t="shared" si="151"/>
        <v>7.2624999999999993</v>
      </c>
      <c r="AD50" s="92">
        <f t="shared" si="152"/>
        <v>0.58099999999999996</v>
      </c>
      <c r="AE50" s="92">
        <f t="shared" si="153"/>
        <v>0.14524999999999999</v>
      </c>
      <c r="AF50" s="92">
        <f t="shared" si="154"/>
        <v>0.43575000000000003</v>
      </c>
      <c r="AG50" s="95">
        <f t="shared" si="155"/>
        <v>0.72624999999999995</v>
      </c>
      <c r="AH50" s="1371"/>
      <c r="AI50" s="1369">
        <v>10.6</v>
      </c>
      <c r="AJ50" s="139">
        <f t="shared" si="156"/>
        <v>2.65</v>
      </c>
      <c r="AK50" s="139">
        <f t="shared" si="157"/>
        <v>7.9499999999999993</v>
      </c>
      <c r="AL50" s="139">
        <f t="shared" si="158"/>
        <v>13.25</v>
      </c>
      <c r="AM50" s="92">
        <f t="shared" si="159"/>
        <v>1.06</v>
      </c>
      <c r="AN50" s="379">
        <f t="shared" si="160"/>
        <v>0.26500000000000001</v>
      </c>
      <c r="AO50" s="92">
        <f t="shared" si="161"/>
        <v>0.79499999999999993</v>
      </c>
      <c r="AP50" s="95">
        <f t="shared" si="162"/>
        <v>1.3250000000000002</v>
      </c>
      <c r="AQ50" s="960"/>
      <c r="AR50" s="961"/>
      <c r="AS50" s="793"/>
      <c r="AT50" s="793"/>
      <c r="AU50" s="793"/>
      <c r="AV50" s="962"/>
      <c r="AW50" s="963"/>
      <c r="AX50" s="962"/>
      <c r="AY50" s="964"/>
      <c r="AZ50" s="94"/>
      <c r="BA50" s="112">
        <v>3.2</v>
      </c>
      <c r="BB50" s="139">
        <f t="shared" si="163"/>
        <v>0.8</v>
      </c>
      <c r="BC50" s="139">
        <f t="shared" si="164"/>
        <v>2.4000000000000004</v>
      </c>
      <c r="BD50" s="139">
        <f t="shared" si="165"/>
        <v>4</v>
      </c>
      <c r="BE50" s="92">
        <f t="shared" si="137"/>
        <v>0.32000000000000006</v>
      </c>
      <c r="BF50" s="92">
        <f t="shared" si="138"/>
        <v>8.0000000000000016E-2</v>
      </c>
      <c r="BG50" s="92">
        <f t="shared" si="139"/>
        <v>0.24000000000000005</v>
      </c>
      <c r="BH50" s="135">
        <f t="shared" si="140"/>
        <v>0.4</v>
      </c>
      <c r="BI50" s="94"/>
      <c r="BJ50" s="112">
        <v>4.54</v>
      </c>
      <c r="BK50" s="139">
        <f t="shared" si="166"/>
        <v>1.135</v>
      </c>
      <c r="BL50" s="139">
        <f t="shared" si="167"/>
        <v>3.4050000000000002</v>
      </c>
      <c r="BM50" s="139">
        <f t="shared" si="168"/>
        <v>5.6749999999999998</v>
      </c>
      <c r="BN50" s="92">
        <f t="shared" si="169"/>
        <v>0.45400000000000001</v>
      </c>
      <c r="BO50" s="92">
        <f t="shared" si="170"/>
        <v>0.1135</v>
      </c>
      <c r="BP50" s="92">
        <f t="shared" si="171"/>
        <v>0.34050000000000002</v>
      </c>
      <c r="BQ50" s="135">
        <f t="shared" si="172"/>
        <v>0.5675</v>
      </c>
      <c r="BR50" s="94"/>
      <c r="BS50" s="112">
        <v>6.12</v>
      </c>
      <c r="BT50" s="139">
        <f t="shared" si="173"/>
        <v>1.53</v>
      </c>
      <c r="BU50" s="139">
        <f t="shared" si="174"/>
        <v>4.59</v>
      </c>
      <c r="BV50" s="139">
        <f t="shared" si="175"/>
        <v>7.65</v>
      </c>
      <c r="BW50" s="92">
        <f t="shared" si="176"/>
        <v>0.6120000000000001</v>
      </c>
      <c r="BX50" s="379">
        <f t="shared" si="177"/>
        <v>0.15300000000000002</v>
      </c>
      <c r="BY50" s="92">
        <f t="shared" si="178"/>
        <v>0.45900000000000002</v>
      </c>
      <c r="BZ50" s="135">
        <f t="shared" si="179"/>
        <v>0.76500000000000012</v>
      </c>
      <c r="CA50" s="94"/>
      <c r="CB50" s="112">
        <v>6.15</v>
      </c>
      <c r="CC50" s="139">
        <f t="shared" si="180"/>
        <v>1.5375000000000001</v>
      </c>
      <c r="CD50" s="139">
        <f t="shared" si="181"/>
        <v>4.6125000000000007</v>
      </c>
      <c r="CE50" s="139">
        <f t="shared" si="182"/>
        <v>7.6875</v>
      </c>
      <c r="CF50" s="92">
        <f t="shared" si="183"/>
        <v>0.6150000000000001</v>
      </c>
      <c r="CG50" s="92">
        <f t="shared" si="184"/>
        <v>0.15375000000000003</v>
      </c>
      <c r="CH50" s="92">
        <f t="shared" si="185"/>
        <v>0.4612500000000001</v>
      </c>
      <c r="CI50" s="135">
        <f t="shared" si="186"/>
        <v>0.76875000000000004</v>
      </c>
      <c r="CJ50" s="94"/>
      <c r="CK50" s="112">
        <f t="shared" si="187"/>
        <v>5.0024999999999995</v>
      </c>
      <c r="CL50" s="112">
        <f t="shared" si="188"/>
        <v>1.2506249999999999</v>
      </c>
      <c r="CM50" s="112">
        <f t="shared" si="189"/>
        <v>3.7518749999999996</v>
      </c>
      <c r="CN50" s="112">
        <f t="shared" si="190"/>
        <v>6.2531249999999989</v>
      </c>
      <c r="CO50" s="92">
        <f t="shared" si="191"/>
        <v>0.50024999999999997</v>
      </c>
      <c r="CP50" s="379">
        <f t="shared" si="192"/>
        <v>0.12506249999999999</v>
      </c>
      <c r="CQ50" s="92">
        <f t="shared" si="193"/>
        <v>0.37518750000000001</v>
      </c>
      <c r="CR50" s="95">
        <f t="shared" si="194"/>
        <v>0.62531249999999994</v>
      </c>
      <c r="CS50" s="94"/>
      <c r="CT50" s="112">
        <v>6.21</v>
      </c>
      <c r="CU50" s="139">
        <f t="shared" si="195"/>
        <v>1.5525</v>
      </c>
      <c r="CV50" s="139">
        <f t="shared" si="196"/>
        <v>4.6574999999999998</v>
      </c>
      <c r="CW50" s="139">
        <f t="shared" si="197"/>
        <v>7.7625000000000002</v>
      </c>
      <c r="CX50" s="92">
        <f t="shared" si="198"/>
        <v>0.621</v>
      </c>
      <c r="CY50" s="379">
        <f t="shared" si="199"/>
        <v>0.15525</v>
      </c>
      <c r="CZ50" s="92">
        <f t="shared" si="200"/>
        <v>0.46575</v>
      </c>
      <c r="DA50" s="95">
        <f t="shared" si="201"/>
        <v>0.77625000000000011</v>
      </c>
      <c r="DB50" s="1381"/>
      <c r="DC50" s="1369">
        <v>18.5</v>
      </c>
      <c r="DD50" s="139">
        <f t="shared" si="202"/>
        <v>4.625</v>
      </c>
      <c r="DE50" s="139">
        <f t="shared" si="203"/>
        <v>13.875</v>
      </c>
      <c r="DF50" s="139">
        <f t="shared" si="204"/>
        <v>23.125</v>
      </c>
      <c r="DG50" s="92">
        <f t="shared" si="205"/>
        <v>1.85</v>
      </c>
      <c r="DH50" s="379">
        <f t="shared" si="206"/>
        <v>0.46250000000000002</v>
      </c>
      <c r="DI50" s="92">
        <f t="shared" si="207"/>
        <v>1.3875000000000002</v>
      </c>
      <c r="DJ50" s="95">
        <f t="shared" si="208"/>
        <v>2.3125</v>
      </c>
    </row>
    <row r="51" spans="1:114" x14ac:dyDescent="0.2">
      <c r="A51" s="508" t="s">
        <v>54</v>
      </c>
      <c r="B51" s="243"/>
      <c r="C51" s="390">
        <v>0.03</v>
      </c>
      <c r="D51" s="11">
        <v>4</v>
      </c>
      <c r="E51" s="422">
        <v>25</v>
      </c>
      <c r="F51" s="40">
        <v>0.25</v>
      </c>
      <c r="G51" s="1540"/>
      <c r="H51" s="830"/>
      <c r="I51" s="793"/>
      <c r="J51" s="793"/>
      <c r="K51" s="793"/>
      <c r="L51" s="953"/>
      <c r="M51" s="954"/>
      <c r="N51" s="953"/>
      <c r="O51" s="955"/>
      <c r="P51" s="75" t="s">
        <v>50</v>
      </c>
      <c r="Q51" s="139">
        <v>3.21</v>
      </c>
      <c r="R51" s="139">
        <f t="shared" si="142"/>
        <v>0.80249999999999999</v>
      </c>
      <c r="S51" s="139">
        <f t="shared" si="143"/>
        <v>2.4074999999999998</v>
      </c>
      <c r="T51" s="139">
        <f t="shared" si="144"/>
        <v>4.0125000000000002</v>
      </c>
      <c r="U51" s="92">
        <f t="shared" si="145"/>
        <v>9.6299999999999997E-2</v>
      </c>
      <c r="V51" s="379">
        <f t="shared" si="146"/>
        <v>2.4074999999999999E-2</v>
      </c>
      <c r="W51" s="92">
        <f t="shared" si="147"/>
        <v>7.2224999999999984E-2</v>
      </c>
      <c r="X51" s="95">
        <f t="shared" si="148"/>
        <v>0.120375</v>
      </c>
      <c r="Y51" s="94" t="s">
        <v>50</v>
      </c>
      <c r="Z51" s="112">
        <v>3.92</v>
      </c>
      <c r="AA51" s="139">
        <f t="shared" si="149"/>
        <v>0.98</v>
      </c>
      <c r="AB51" s="139">
        <f t="shared" si="150"/>
        <v>2.94</v>
      </c>
      <c r="AC51" s="139">
        <f t="shared" si="151"/>
        <v>4.9000000000000004</v>
      </c>
      <c r="AD51" s="92">
        <f t="shared" si="152"/>
        <v>0.1176</v>
      </c>
      <c r="AE51" s="92">
        <f t="shared" si="153"/>
        <v>2.9399999999999999E-2</v>
      </c>
      <c r="AF51" s="92">
        <f t="shared" si="154"/>
        <v>8.8200000000000001E-2</v>
      </c>
      <c r="AG51" s="95">
        <f t="shared" si="155"/>
        <v>0.14699999999999999</v>
      </c>
      <c r="AH51" s="1371" t="s">
        <v>50</v>
      </c>
      <c r="AI51" s="14">
        <v>3.76</v>
      </c>
      <c r="AJ51" s="139">
        <f t="shared" si="156"/>
        <v>0.94</v>
      </c>
      <c r="AK51" s="139">
        <f t="shared" si="157"/>
        <v>2.82</v>
      </c>
      <c r="AL51" s="139">
        <f t="shared" si="158"/>
        <v>4.6999999999999993</v>
      </c>
      <c r="AM51" s="92">
        <f t="shared" si="159"/>
        <v>0.11279999999999998</v>
      </c>
      <c r="AN51" s="379">
        <f t="shared" si="160"/>
        <v>2.8199999999999996E-2</v>
      </c>
      <c r="AO51" s="92">
        <f t="shared" si="161"/>
        <v>8.4599999999999995E-2</v>
      </c>
      <c r="AP51" s="95">
        <f t="shared" si="162"/>
        <v>0.14099999999999999</v>
      </c>
      <c r="AQ51" s="960"/>
      <c r="AR51" s="961"/>
      <c r="AS51" s="793"/>
      <c r="AT51" s="793"/>
      <c r="AU51" s="793"/>
      <c r="AV51" s="962"/>
      <c r="AW51" s="963"/>
      <c r="AX51" s="962"/>
      <c r="AY51" s="964"/>
      <c r="AZ51" s="94" t="s">
        <v>50</v>
      </c>
      <c r="BA51" s="112">
        <v>3.53</v>
      </c>
      <c r="BB51" s="139">
        <f t="shared" si="163"/>
        <v>0.88249999999999995</v>
      </c>
      <c r="BC51" s="139">
        <f t="shared" si="164"/>
        <v>2.6475</v>
      </c>
      <c r="BD51" s="139">
        <f t="shared" si="165"/>
        <v>4.4124999999999996</v>
      </c>
      <c r="BE51" s="92">
        <f t="shared" si="137"/>
        <v>0.10589999999999999</v>
      </c>
      <c r="BF51" s="92">
        <f t="shared" si="138"/>
        <v>2.6474999999999999E-2</v>
      </c>
      <c r="BG51" s="92">
        <f t="shared" si="139"/>
        <v>7.9424999999999996E-2</v>
      </c>
      <c r="BH51" s="135">
        <f t="shared" si="140"/>
        <v>0.13237499999999999</v>
      </c>
      <c r="BI51" s="94" t="s">
        <v>50</v>
      </c>
      <c r="BJ51" s="112">
        <v>3.73</v>
      </c>
      <c r="BK51" s="139">
        <f t="shared" si="166"/>
        <v>0.9325</v>
      </c>
      <c r="BL51" s="139">
        <f t="shared" si="167"/>
        <v>2.7974999999999999</v>
      </c>
      <c r="BM51" s="139">
        <f t="shared" si="168"/>
        <v>4.6624999999999996</v>
      </c>
      <c r="BN51" s="92">
        <f t="shared" si="169"/>
        <v>0.1119</v>
      </c>
      <c r="BO51" s="92">
        <f t="shared" si="170"/>
        <v>2.7975E-2</v>
      </c>
      <c r="BP51" s="92">
        <f t="shared" si="171"/>
        <v>8.3925E-2</v>
      </c>
      <c r="BQ51" s="135">
        <f t="shared" si="172"/>
        <v>0.13987499999999997</v>
      </c>
      <c r="BR51" s="94" t="s">
        <v>50</v>
      </c>
      <c r="BS51" s="112">
        <v>3.97</v>
      </c>
      <c r="BT51" s="139">
        <f t="shared" si="173"/>
        <v>0.99250000000000005</v>
      </c>
      <c r="BU51" s="139">
        <f t="shared" si="174"/>
        <v>2.9775</v>
      </c>
      <c r="BV51" s="139">
        <f t="shared" si="175"/>
        <v>4.9625000000000004</v>
      </c>
      <c r="BW51" s="92">
        <f t="shared" si="176"/>
        <v>0.1191</v>
      </c>
      <c r="BX51" s="379">
        <f t="shared" si="177"/>
        <v>2.9774999999999999E-2</v>
      </c>
      <c r="BY51" s="92">
        <f t="shared" si="178"/>
        <v>8.9325000000000002E-2</v>
      </c>
      <c r="BZ51" s="135">
        <f t="shared" si="179"/>
        <v>0.14887500000000001</v>
      </c>
      <c r="CA51" s="94" t="s">
        <v>50</v>
      </c>
      <c r="CB51" s="112">
        <v>3.96</v>
      </c>
      <c r="CC51" s="139">
        <f t="shared" si="180"/>
        <v>0.99</v>
      </c>
      <c r="CD51" s="139">
        <f t="shared" si="181"/>
        <v>2.9699999999999998</v>
      </c>
      <c r="CE51" s="139">
        <f t="shared" si="182"/>
        <v>4.95</v>
      </c>
      <c r="CF51" s="92">
        <f t="shared" si="183"/>
        <v>0.11879999999999999</v>
      </c>
      <c r="CG51" s="92">
        <f t="shared" si="184"/>
        <v>2.9699999999999997E-2</v>
      </c>
      <c r="CH51" s="92">
        <f t="shared" si="185"/>
        <v>8.9099999999999985E-2</v>
      </c>
      <c r="CI51" s="135">
        <f t="shared" si="186"/>
        <v>0.14849999999999999</v>
      </c>
      <c r="CJ51" s="94"/>
      <c r="CK51" s="112">
        <f t="shared" si="187"/>
        <v>3.7975000000000003</v>
      </c>
      <c r="CL51" s="112">
        <f t="shared" si="188"/>
        <v>0.94937500000000008</v>
      </c>
      <c r="CM51" s="112">
        <f t="shared" si="189"/>
        <v>2.8481250000000005</v>
      </c>
      <c r="CN51" s="112">
        <f t="shared" si="190"/>
        <v>4.7468750000000002</v>
      </c>
      <c r="CO51" s="92">
        <f t="shared" si="191"/>
        <v>0.113925</v>
      </c>
      <c r="CP51" s="379">
        <f t="shared" si="192"/>
        <v>2.848125E-2</v>
      </c>
      <c r="CQ51" s="92">
        <f t="shared" si="193"/>
        <v>8.5443750000000013E-2</v>
      </c>
      <c r="CR51" s="95">
        <f t="shared" si="194"/>
        <v>0.14240625000000001</v>
      </c>
      <c r="CS51" s="94" t="s">
        <v>50</v>
      </c>
      <c r="CT51" s="112">
        <v>3.63</v>
      </c>
      <c r="CU51" s="139">
        <f t="shared" si="195"/>
        <v>0.90749999999999997</v>
      </c>
      <c r="CV51" s="139">
        <f t="shared" si="196"/>
        <v>2.7225000000000001</v>
      </c>
      <c r="CW51" s="139">
        <f t="shared" si="197"/>
        <v>4.5374999999999996</v>
      </c>
      <c r="CX51" s="92">
        <f t="shared" si="198"/>
        <v>0.1089</v>
      </c>
      <c r="CY51" s="379">
        <f t="shared" si="199"/>
        <v>2.7224999999999999E-2</v>
      </c>
      <c r="CZ51" s="92">
        <f t="shared" si="200"/>
        <v>8.1674999999999998E-2</v>
      </c>
      <c r="DA51" s="95">
        <f t="shared" si="201"/>
        <v>0.136125</v>
      </c>
      <c r="DB51" s="1363"/>
      <c r="DC51" s="1374">
        <v>8.9600000000000009</v>
      </c>
      <c r="DD51" s="139">
        <f t="shared" si="202"/>
        <v>2.2400000000000002</v>
      </c>
      <c r="DE51" s="139">
        <f t="shared" si="203"/>
        <v>6.7200000000000006</v>
      </c>
      <c r="DF51" s="139">
        <f t="shared" si="204"/>
        <v>11.200000000000001</v>
      </c>
      <c r="DG51" s="92">
        <f t="shared" si="205"/>
        <v>0.26880000000000004</v>
      </c>
      <c r="DH51" s="379">
        <f t="shared" si="206"/>
        <v>6.720000000000001E-2</v>
      </c>
      <c r="DI51" s="92">
        <f t="shared" si="207"/>
        <v>0.2016</v>
      </c>
      <c r="DJ51" s="95">
        <f t="shared" si="208"/>
        <v>0.33600000000000002</v>
      </c>
    </row>
    <row r="52" spans="1:114" x14ac:dyDescent="0.2">
      <c r="A52" s="877" t="s">
        <v>154</v>
      </c>
      <c r="B52" s="243"/>
      <c r="C52" s="390"/>
      <c r="D52" s="11"/>
      <c r="E52" s="422"/>
      <c r="F52" s="40"/>
      <c r="G52" s="1540"/>
      <c r="H52" s="830"/>
      <c r="I52" s="793"/>
      <c r="J52" s="793"/>
      <c r="K52" s="793"/>
      <c r="L52" s="953"/>
      <c r="M52" s="954"/>
      <c r="N52" s="953"/>
      <c r="O52" s="955"/>
      <c r="P52" s="75"/>
      <c r="Q52" s="139"/>
      <c r="R52" s="139"/>
      <c r="S52" s="139"/>
      <c r="T52" s="139"/>
      <c r="U52" s="92"/>
      <c r="V52" s="379"/>
      <c r="W52" s="92"/>
      <c r="X52" s="95"/>
      <c r="Y52" s="94"/>
      <c r="Z52" s="112"/>
      <c r="AA52" s="139"/>
      <c r="AB52" s="139"/>
      <c r="AC52" s="139"/>
      <c r="AD52" s="92"/>
      <c r="AE52" s="92"/>
      <c r="AF52" s="92"/>
      <c r="AG52" s="95"/>
      <c r="AH52" s="1371"/>
      <c r="AI52" s="15"/>
      <c r="AJ52" s="139"/>
      <c r="AK52" s="139"/>
      <c r="AL52" s="139"/>
      <c r="AM52" s="92"/>
      <c r="AN52" s="379"/>
      <c r="AO52" s="92"/>
      <c r="AP52" s="95"/>
      <c r="AQ52" s="960"/>
      <c r="AR52" s="961"/>
      <c r="AS52" s="793"/>
      <c r="AT52" s="793"/>
      <c r="AU52" s="793"/>
      <c r="AV52" s="962"/>
      <c r="AW52" s="963"/>
      <c r="AX52" s="962"/>
      <c r="AY52" s="964"/>
      <c r="AZ52" s="94"/>
      <c r="BA52" s="112"/>
      <c r="BB52" s="139"/>
      <c r="BC52" s="139"/>
      <c r="BD52" s="139"/>
      <c r="BE52" s="92"/>
      <c r="BF52" s="92"/>
      <c r="BG52" s="92"/>
      <c r="BH52" s="135"/>
      <c r="BI52" s="94"/>
      <c r="BJ52" s="112"/>
      <c r="BK52" s="139"/>
      <c r="BL52" s="139"/>
      <c r="BM52" s="139"/>
      <c r="BN52" s="92"/>
      <c r="BO52" s="92"/>
      <c r="BP52" s="92"/>
      <c r="BQ52" s="135"/>
      <c r="BR52" s="94"/>
      <c r="BS52" s="112"/>
      <c r="BT52" s="139"/>
      <c r="BU52" s="139"/>
      <c r="BV52" s="139"/>
      <c r="BW52" s="92"/>
      <c r="BX52" s="379"/>
      <c r="BY52" s="92"/>
      <c r="BZ52" s="135"/>
      <c r="CA52" s="94"/>
      <c r="CB52" s="112"/>
      <c r="CC52" s="139"/>
      <c r="CD52" s="139"/>
      <c r="CE52" s="139"/>
      <c r="CF52" s="92"/>
      <c r="CG52" s="92"/>
      <c r="CH52" s="92"/>
      <c r="CI52" s="135"/>
      <c r="CJ52" s="94"/>
      <c r="CK52" s="112"/>
      <c r="CL52" s="112"/>
      <c r="CM52" s="112"/>
      <c r="CN52" s="112"/>
      <c r="CO52" s="92"/>
      <c r="CP52" s="379"/>
      <c r="CQ52" s="92"/>
      <c r="CR52" s="95"/>
      <c r="CS52" s="94"/>
      <c r="CT52" s="112"/>
      <c r="CU52" s="139"/>
      <c r="CV52" s="139"/>
      <c r="CW52" s="139"/>
      <c r="CX52" s="92"/>
      <c r="CY52" s="379"/>
      <c r="CZ52" s="92"/>
      <c r="DA52" s="95"/>
      <c r="DB52" s="1382"/>
      <c r="DC52" s="14"/>
      <c r="DD52" s="139"/>
      <c r="DE52" s="139"/>
      <c r="DF52" s="139"/>
      <c r="DG52" s="92"/>
      <c r="DH52" s="379"/>
      <c r="DI52" s="92"/>
      <c r="DJ52" s="95"/>
    </row>
    <row r="53" spans="1:114" x14ac:dyDescent="0.2">
      <c r="A53" s="508" t="s">
        <v>55</v>
      </c>
      <c r="B53" s="243"/>
      <c r="C53" s="390">
        <v>3.0000000000000001E-5</v>
      </c>
      <c r="D53" s="11">
        <v>13</v>
      </c>
      <c r="E53" s="422">
        <v>25</v>
      </c>
      <c r="F53" s="40">
        <v>0.25</v>
      </c>
      <c r="G53" s="1540"/>
      <c r="H53" s="830"/>
      <c r="I53" s="793"/>
      <c r="J53" s="793"/>
      <c r="K53" s="793"/>
      <c r="L53" s="953"/>
      <c r="M53" s="954"/>
      <c r="N53" s="953"/>
      <c r="O53" s="955"/>
      <c r="P53" s="75"/>
      <c r="Q53" s="139">
        <v>366</v>
      </c>
      <c r="R53" s="139">
        <f t="shared" si="142"/>
        <v>91.5</v>
      </c>
      <c r="S53" s="139">
        <f t="shared" si="143"/>
        <v>274.5</v>
      </c>
      <c r="T53" s="139">
        <f t="shared" si="144"/>
        <v>457.5</v>
      </c>
      <c r="U53" s="92">
        <f t="shared" si="145"/>
        <v>1.098E-2</v>
      </c>
      <c r="V53" s="379">
        <f t="shared" si="146"/>
        <v>2.745E-3</v>
      </c>
      <c r="W53" s="92">
        <f t="shared" si="147"/>
        <v>8.235000000000001E-3</v>
      </c>
      <c r="X53" s="95">
        <f t="shared" si="148"/>
        <v>1.3725000000000001E-2</v>
      </c>
      <c r="Y53" s="94"/>
      <c r="Z53" s="112">
        <v>389</v>
      </c>
      <c r="AA53" s="139">
        <f t="shared" si="149"/>
        <v>97.25</v>
      </c>
      <c r="AB53" s="139">
        <f t="shared" si="150"/>
        <v>291.75</v>
      </c>
      <c r="AC53" s="139">
        <f t="shared" si="151"/>
        <v>486.25</v>
      </c>
      <c r="AD53" s="92">
        <f t="shared" si="152"/>
        <v>1.167E-2</v>
      </c>
      <c r="AE53" s="92">
        <f t="shared" si="153"/>
        <v>2.9175E-3</v>
      </c>
      <c r="AF53" s="92">
        <f t="shared" si="154"/>
        <v>8.7524999999999999E-3</v>
      </c>
      <c r="AG53" s="95">
        <f t="shared" si="155"/>
        <v>1.45875E-2</v>
      </c>
      <c r="AH53" s="1371"/>
      <c r="AI53" s="1370">
        <v>739</v>
      </c>
      <c r="AJ53" s="139">
        <f t="shared" si="156"/>
        <v>184.75</v>
      </c>
      <c r="AK53" s="139">
        <f t="shared" si="157"/>
        <v>554.25</v>
      </c>
      <c r="AL53" s="139">
        <f t="shared" si="158"/>
        <v>923.75</v>
      </c>
      <c r="AM53" s="92">
        <f t="shared" si="159"/>
        <v>2.2170000000000002E-2</v>
      </c>
      <c r="AN53" s="379">
        <f t="shared" si="160"/>
        <v>5.5425000000000006E-3</v>
      </c>
      <c r="AO53" s="92">
        <f t="shared" si="161"/>
        <v>1.66275E-2</v>
      </c>
      <c r="AP53" s="95">
        <f t="shared" si="162"/>
        <v>2.7712500000000001E-2</v>
      </c>
      <c r="AQ53" s="960"/>
      <c r="AR53" s="961"/>
      <c r="AS53" s="793"/>
      <c r="AT53" s="793"/>
      <c r="AU53" s="793"/>
      <c r="AV53" s="962"/>
      <c r="AW53" s="963"/>
      <c r="AX53" s="962"/>
      <c r="AY53" s="964"/>
      <c r="AZ53" s="94"/>
      <c r="BA53" s="112">
        <v>308</v>
      </c>
      <c r="BB53" s="139">
        <f t="shared" ref="BB53:BB60" si="209">BA53*F53</f>
        <v>77</v>
      </c>
      <c r="BC53" s="139">
        <f t="shared" ref="BC53:BC60" si="210">BA53-BB53</f>
        <v>231</v>
      </c>
      <c r="BD53" s="139">
        <f t="shared" ref="BD53:BD60" si="211">BA53+BB53</f>
        <v>385</v>
      </c>
      <c r="BE53" s="92">
        <f t="shared" ref="BE53:BE60" si="212">BA53*C53</f>
        <v>9.2399999999999999E-3</v>
      </c>
      <c r="BF53" s="92">
        <f t="shared" ref="BF53:BF60" si="213">BB53*C53</f>
        <v>2.31E-3</v>
      </c>
      <c r="BG53" s="92">
        <f t="shared" ref="BG53:BG60" si="214">BC53*C53</f>
        <v>6.9300000000000004E-3</v>
      </c>
      <c r="BH53" s="135">
        <f t="shared" ref="BH53:BH60" si="215">BD53*C53</f>
        <v>1.155E-2</v>
      </c>
      <c r="BI53" s="94"/>
      <c r="BJ53" s="112">
        <v>322</v>
      </c>
      <c r="BK53" s="139">
        <f t="shared" si="166"/>
        <v>80.5</v>
      </c>
      <c r="BL53" s="139">
        <f t="shared" si="167"/>
        <v>241.5</v>
      </c>
      <c r="BM53" s="139">
        <f t="shared" si="168"/>
        <v>402.5</v>
      </c>
      <c r="BN53" s="92">
        <f t="shared" si="169"/>
        <v>9.6600000000000002E-3</v>
      </c>
      <c r="BO53" s="92">
        <f t="shared" si="170"/>
        <v>2.415E-3</v>
      </c>
      <c r="BP53" s="92">
        <f t="shared" si="171"/>
        <v>7.2450000000000006E-3</v>
      </c>
      <c r="BQ53" s="135">
        <f t="shared" si="172"/>
        <v>1.2075000000000001E-2</v>
      </c>
      <c r="BR53" s="94"/>
      <c r="BS53" s="112">
        <v>358</v>
      </c>
      <c r="BT53" s="139">
        <f t="shared" si="173"/>
        <v>89.5</v>
      </c>
      <c r="BU53" s="139">
        <f t="shared" si="174"/>
        <v>268.5</v>
      </c>
      <c r="BV53" s="139">
        <f t="shared" si="175"/>
        <v>447.5</v>
      </c>
      <c r="BW53" s="92">
        <f t="shared" si="176"/>
        <v>1.074E-2</v>
      </c>
      <c r="BX53" s="379">
        <f t="shared" si="177"/>
        <v>2.6849999999999999E-3</v>
      </c>
      <c r="BY53" s="92">
        <f t="shared" si="178"/>
        <v>8.0549999999999997E-3</v>
      </c>
      <c r="BZ53" s="135">
        <f t="shared" si="179"/>
        <v>1.3425000000000001E-2</v>
      </c>
      <c r="CA53" s="94"/>
      <c r="CB53" s="112">
        <v>395</v>
      </c>
      <c r="CC53" s="139">
        <f t="shared" si="180"/>
        <v>98.75</v>
      </c>
      <c r="CD53" s="139">
        <f t="shared" si="181"/>
        <v>296.25</v>
      </c>
      <c r="CE53" s="139">
        <f t="shared" si="182"/>
        <v>493.75</v>
      </c>
      <c r="CF53" s="92">
        <f t="shared" si="183"/>
        <v>1.1850000000000001E-2</v>
      </c>
      <c r="CG53" s="92">
        <f t="shared" si="184"/>
        <v>2.9625000000000003E-3</v>
      </c>
      <c r="CH53" s="92">
        <f t="shared" si="185"/>
        <v>8.8874999999999996E-3</v>
      </c>
      <c r="CI53" s="135">
        <f t="shared" si="186"/>
        <v>1.4812500000000001E-2</v>
      </c>
      <c r="CJ53" s="94"/>
      <c r="CK53" s="112">
        <f t="shared" si="187"/>
        <v>345.75</v>
      </c>
      <c r="CL53" s="112">
        <f t="shared" si="188"/>
        <v>86.4375</v>
      </c>
      <c r="CM53" s="112">
        <f t="shared" si="189"/>
        <v>259.3125</v>
      </c>
      <c r="CN53" s="112">
        <f t="shared" si="190"/>
        <v>432.1875</v>
      </c>
      <c r="CO53" s="92">
        <f t="shared" si="191"/>
        <v>1.03725E-2</v>
      </c>
      <c r="CP53" s="379">
        <f t="shared" si="192"/>
        <v>2.5931249999999999E-3</v>
      </c>
      <c r="CQ53" s="92">
        <f t="shared" si="193"/>
        <v>7.7793749999999998E-3</v>
      </c>
      <c r="CR53" s="95">
        <f t="shared" si="194"/>
        <v>1.2965625E-2</v>
      </c>
      <c r="CS53" s="94"/>
      <c r="CT53" s="112">
        <v>431</v>
      </c>
      <c r="CU53" s="139">
        <f t="shared" si="195"/>
        <v>107.75</v>
      </c>
      <c r="CV53" s="139">
        <f t="shared" si="196"/>
        <v>323.25</v>
      </c>
      <c r="CW53" s="139">
        <f t="shared" si="197"/>
        <v>538.75</v>
      </c>
      <c r="CX53" s="92">
        <f t="shared" si="198"/>
        <v>1.2930000000000001E-2</v>
      </c>
      <c r="CY53" s="379">
        <f t="shared" si="199"/>
        <v>3.2325000000000001E-3</v>
      </c>
      <c r="CZ53" s="92">
        <f t="shared" si="200"/>
        <v>9.6974999999999995E-3</v>
      </c>
      <c r="DA53" s="95">
        <f t="shared" si="201"/>
        <v>1.61625E-2</v>
      </c>
      <c r="DB53" s="1383"/>
      <c r="DC53" s="1370">
        <v>1540</v>
      </c>
      <c r="DD53" s="139">
        <f t="shared" si="202"/>
        <v>385</v>
      </c>
      <c r="DE53" s="139">
        <f t="shared" si="203"/>
        <v>1155</v>
      </c>
      <c r="DF53" s="139">
        <f t="shared" si="204"/>
        <v>1925</v>
      </c>
      <c r="DG53" s="92">
        <f t="shared" si="205"/>
        <v>4.6199999999999998E-2</v>
      </c>
      <c r="DH53" s="379">
        <f t="shared" si="206"/>
        <v>1.155E-2</v>
      </c>
      <c r="DI53" s="92">
        <f t="shared" si="207"/>
        <v>3.465E-2</v>
      </c>
      <c r="DJ53" s="95">
        <f t="shared" si="208"/>
        <v>5.7750000000000003E-2</v>
      </c>
    </row>
    <row r="54" spans="1:114" x14ac:dyDescent="0.2">
      <c r="A54" s="508" t="s">
        <v>56</v>
      </c>
      <c r="B54" s="243"/>
      <c r="C54" s="390">
        <v>3.0000000000000001E-5</v>
      </c>
      <c r="D54" s="11">
        <v>1.75</v>
      </c>
      <c r="E54" s="422">
        <v>25</v>
      </c>
      <c r="F54" s="40">
        <v>0.25</v>
      </c>
      <c r="G54" s="1540"/>
      <c r="H54" s="830"/>
      <c r="I54" s="793"/>
      <c r="J54" s="793"/>
      <c r="K54" s="793"/>
      <c r="L54" s="953"/>
      <c r="M54" s="954"/>
      <c r="N54" s="953"/>
      <c r="O54" s="955"/>
      <c r="P54" s="75"/>
      <c r="Q54" s="139">
        <v>20.3</v>
      </c>
      <c r="R54" s="139">
        <f t="shared" si="142"/>
        <v>5.0750000000000002</v>
      </c>
      <c r="S54" s="139">
        <f t="shared" si="143"/>
        <v>15.225000000000001</v>
      </c>
      <c r="T54" s="139">
        <f t="shared" si="144"/>
        <v>25.375</v>
      </c>
      <c r="U54" s="92">
        <f t="shared" si="145"/>
        <v>6.0900000000000006E-4</v>
      </c>
      <c r="V54" s="379">
        <f t="shared" si="146"/>
        <v>1.5225000000000001E-4</v>
      </c>
      <c r="W54" s="92">
        <f t="shared" si="147"/>
        <v>4.5675000000000007E-4</v>
      </c>
      <c r="X54" s="95">
        <f t="shared" si="148"/>
        <v>7.6124999999999999E-4</v>
      </c>
      <c r="Y54" s="94"/>
      <c r="Z54" s="112">
        <v>23.4</v>
      </c>
      <c r="AA54" s="139">
        <f t="shared" si="149"/>
        <v>5.85</v>
      </c>
      <c r="AB54" s="139">
        <f t="shared" si="150"/>
        <v>17.549999999999997</v>
      </c>
      <c r="AC54" s="139">
        <f t="shared" si="151"/>
        <v>29.25</v>
      </c>
      <c r="AD54" s="92">
        <f t="shared" si="152"/>
        <v>7.0199999999999993E-4</v>
      </c>
      <c r="AE54" s="92">
        <f t="shared" si="153"/>
        <v>1.7549999999999998E-4</v>
      </c>
      <c r="AF54" s="92">
        <f t="shared" si="154"/>
        <v>5.2649999999999995E-4</v>
      </c>
      <c r="AG54" s="95">
        <f t="shared" si="155"/>
        <v>8.7750000000000002E-4</v>
      </c>
      <c r="AH54" s="1371"/>
      <c r="AI54" s="1369">
        <v>38.700000000000003</v>
      </c>
      <c r="AJ54" s="139">
        <f t="shared" si="156"/>
        <v>9.6750000000000007</v>
      </c>
      <c r="AK54" s="139">
        <f t="shared" si="157"/>
        <v>29.025000000000002</v>
      </c>
      <c r="AL54" s="139">
        <f t="shared" si="158"/>
        <v>48.375</v>
      </c>
      <c r="AM54" s="92">
        <f t="shared" si="159"/>
        <v>1.1610000000000001E-3</v>
      </c>
      <c r="AN54" s="379">
        <f t="shared" si="160"/>
        <v>2.9025000000000003E-4</v>
      </c>
      <c r="AO54" s="92">
        <f t="shared" si="161"/>
        <v>8.707500000000001E-4</v>
      </c>
      <c r="AP54" s="95">
        <f t="shared" si="162"/>
        <v>1.4512500000000001E-3</v>
      </c>
      <c r="AQ54" s="960"/>
      <c r="AR54" s="961"/>
      <c r="AS54" s="793"/>
      <c r="AT54" s="793"/>
      <c r="AU54" s="793"/>
      <c r="AV54" s="962"/>
      <c r="AW54" s="963"/>
      <c r="AX54" s="962"/>
      <c r="AY54" s="964"/>
      <c r="AZ54" s="94"/>
      <c r="BA54" s="112">
        <v>16.600000000000001</v>
      </c>
      <c r="BB54" s="139">
        <f t="shared" si="209"/>
        <v>4.1500000000000004</v>
      </c>
      <c r="BC54" s="139">
        <f t="shared" si="210"/>
        <v>12.450000000000001</v>
      </c>
      <c r="BD54" s="139">
        <f t="shared" si="211"/>
        <v>20.75</v>
      </c>
      <c r="BE54" s="92">
        <f t="shared" si="212"/>
        <v>4.9800000000000007E-4</v>
      </c>
      <c r="BF54" s="92">
        <f t="shared" si="213"/>
        <v>1.2450000000000002E-4</v>
      </c>
      <c r="BG54" s="92">
        <f t="shared" si="214"/>
        <v>3.7350000000000003E-4</v>
      </c>
      <c r="BH54" s="135">
        <f t="shared" si="215"/>
        <v>6.2250000000000001E-4</v>
      </c>
      <c r="BI54" s="94"/>
      <c r="BJ54" s="112">
        <v>19.600000000000001</v>
      </c>
      <c r="BK54" s="139">
        <f t="shared" si="166"/>
        <v>4.9000000000000004</v>
      </c>
      <c r="BL54" s="139">
        <f t="shared" si="167"/>
        <v>14.700000000000001</v>
      </c>
      <c r="BM54" s="139">
        <f t="shared" si="168"/>
        <v>24.5</v>
      </c>
      <c r="BN54" s="92">
        <f t="shared" si="169"/>
        <v>5.8800000000000009E-4</v>
      </c>
      <c r="BO54" s="92">
        <f t="shared" si="170"/>
        <v>1.4700000000000002E-4</v>
      </c>
      <c r="BP54" s="92">
        <f t="shared" si="171"/>
        <v>4.4100000000000004E-4</v>
      </c>
      <c r="BQ54" s="135">
        <f t="shared" si="172"/>
        <v>7.3499999999999998E-4</v>
      </c>
      <c r="BR54" s="94"/>
      <c r="BS54" s="112">
        <v>21.6</v>
      </c>
      <c r="BT54" s="139">
        <f t="shared" si="173"/>
        <v>5.4</v>
      </c>
      <c r="BU54" s="139">
        <f t="shared" si="174"/>
        <v>16.200000000000003</v>
      </c>
      <c r="BV54" s="139">
        <f t="shared" si="175"/>
        <v>27</v>
      </c>
      <c r="BW54" s="92">
        <f t="shared" si="176"/>
        <v>6.4800000000000003E-4</v>
      </c>
      <c r="BX54" s="379">
        <f t="shared" si="177"/>
        <v>1.6200000000000001E-4</v>
      </c>
      <c r="BY54" s="92">
        <f t="shared" si="178"/>
        <v>4.860000000000001E-4</v>
      </c>
      <c r="BZ54" s="135">
        <f t="shared" si="179"/>
        <v>8.1000000000000006E-4</v>
      </c>
      <c r="CA54" s="94"/>
      <c r="CB54" s="112">
        <v>21.5</v>
      </c>
      <c r="CC54" s="139">
        <f t="shared" si="180"/>
        <v>5.375</v>
      </c>
      <c r="CD54" s="139">
        <f t="shared" si="181"/>
        <v>16.125</v>
      </c>
      <c r="CE54" s="139">
        <f t="shared" si="182"/>
        <v>26.875</v>
      </c>
      <c r="CF54" s="92">
        <f t="shared" si="183"/>
        <v>6.4500000000000007E-4</v>
      </c>
      <c r="CG54" s="92">
        <f t="shared" si="184"/>
        <v>1.6125000000000002E-4</v>
      </c>
      <c r="CH54" s="92">
        <f t="shared" si="185"/>
        <v>4.8375000000000002E-4</v>
      </c>
      <c r="CI54" s="135">
        <f t="shared" si="186"/>
        <v>8.0625E-4</v>
      </c>
      <c r="CJ54" s="94"/>
      <c r="CK54" s="112">
        <f t="shared" si="187"/>
        <v>19.825000000000003</v>
      </c>
      <c r="CL54" s="112">
        <f t="shared" si="188"/>
        <v>4.9562500000000007</v>
      </c>
      <c r="CM54" s="112">
        <f t="shared" si="189"/>
        <v>14.868750000000002</v>
      </c>
      <c r="CN54" s="112">
        <f t="shared" si="190"/>
        <v>24.781250000000004</v>
      </c>
      <c r="CO54" s="92">
        <f t="shared" si="191"/>
        <v>5.9475000000000012E-4</v>
      </c>
      <c r="CP54" s="379">
        <f t="shared" si="192"/>
        <v>1.4868750000000003E-4</v>
      </c>
      <c r="CQ54" s="92">
        <f t="shared" si="193"/>
        <v>4.4606250000000006E-4</v>
      </c>
      <c r="CR54" s="95">
        <f t="shared" si="194"/>
        <v>7.4343750000000017E-4</v>
      </c>
      <c r="CS54" s="94"/>
      <c r="CT54" s="112">
        <v>28.9</v>
      </c>
      <c r="CU54" s="139">
        <f t="shared" si="195"/>
        <v>7.2249999999999996</v>
      </c>
      <c r="CV54" s="139">
        <f t="shared" si="196"/>
        <v>21.674999999999997</v>
      </c>
      <c r="CW54" s="139">
        <f t="shared" si="197"/>
        <v>36.125</v>
      </c>
      <c r="CX54" s="92">
        <f t="shared" si="198"/>
        <v>8.6699999999999993E-4</v>
      </c>
      <c r="CY54" s="379">
        <f t="shared" si="199"/>
        <v>2.1674999999999998E-4</v>
      </c>
      <c r="CZ54" s="92">
        <f t="shared" si="200"/>
        <v>6.5024999999999989E-4</v>
      </c>
      <c r="DA54" s="95">
        <f t="shared" si="201"/>
        <v>1.0837500000000001E-3</v>
      </c>
      <c r="DB54" s="1381"/>
      <c r="DC54" s="1369">
        <v>93.2</v>
      </c>
      <c r="DD54" s="139">
        <f t="shared" si="202"/>
        <v>23.3</v>
      </c>
      <c r="DE54" s="139">
        <f t="shared" si="203"/>
        <v>69.900000000000006</v>
      </c>
      <c r="DF54" s="139">
        <f t="shared" si="204"/>
        <v>116.5</v>
      </c>
      <c r="DG54" s="92">
        <f t="shared" si="205"/>
        <v>2.7960000000000003E-3</v>
      </c>
      <c r="DH54" s="379">
        <f t="shared" si="206"/>
        <v>6.9900000000000008E-4</v>
      </c>
      <c r="DI54" s="92">
        <f t="shared" si="207"/>
        <v>2.0970000000000003E-3</v>
      </c>
      <c r="DJ54" s="95">
        <f t="shared" si="208"/>
        <v>3.4950000000000003E-3</v>
      </c>
    </row>
    <row r="55" spans="1:114" x14ac:dyDescent="0.2">
      <c r="A55" s="508" t="s">
        <v>57</v>
      </c>
      <c r="B55" s="243"/>
      <c r="C55" s="390">
        <v>3.0000000000000001E-5</v>
      </c>
      <c r="D55" s="11">
        <v>46.5</v>
      </c>
      <c r="E55" s="422">
        <v>25</v>
      </c>
      <c r="F55" s="40">
        <v>0.25</v>
      </c>
      <c r="G55" s="1540"/>
      <c r="H55" s="830"/>
      <c r="I55" s="793"/>
      <c r="J55" s="793"/>
      <c r="K55" s="793"/>
      <c r="L55" s="953"/>
      <c r="M55" s="954"/>
      <c r="N55" s="953"/>
      <c r="O55" s="955"/>
      <c r="P55" s="75"/>
      <c r="Q55" s="139">
        <v>1030</v>
      </c>
      <c r="R55" s="139">
        <f t="shared" si="142"/>
        <v>257.5</v>
      </c>
      <c r="S55" s="139">
        <f t="shared" si="143"/>
        <v>772.5</v>
      </c>
      <c r="T55" s="139">
        <f t="shared" si="144"/>
        <v>1287.5</v>
      </c>
      <c r="U55" s="92">
        <f t="shared" si="145"/>
        <v>3.09E-2</v>
      </c>
      <c r="V55" s="379">
        <f t="shared" si="146"/>
        <v>7.7250000000000001E-3</v>
      </c>
      <c r="W55" s="92">
        <f t="shared" si="147"/>
        <v>2.3175000000000001E-2</v>
      </c>
      <c r="X55" s="95">
        <f t="shared" si="148"/>
        <v>3.8625E-2</v>
      </c>
      <c r="Y55" s="94"/>
      <c r="Z55" s="112">
        <v>1120</v>
      </c>
      <c r="AA55" s="139">
        <f t="shared" si="149"/>
        <v>280</v>
      </c>
      <c r="AB55" s="139">
        <f t="shared" si="150"/>
        <v>840</v>
      </c>
      <c r="AC55" s="139">
        <f t="shared" si="151"/>
        <v>1400</v>
      </c>
      <c r="AD55" s="92">
        <f t="shared" si="152"/>
        <v>3.3599999999999998E-2</v>
      </c>
      <c r="AE55" s="92">
        <f t="shared" si="153"/>
        <v>8.3999999999999995E-3</v>
      </c>
      <c r="AF55" s="92">
        <f t="shared" si="154"/>
        <v>2.52E-2</v>
      </c>
      <c r="AG55" s="95">
        <f t="shared" si="155"/>
        <v>4.2000000000000003E-2</v>
      </c>
      <c r="AH55" s="1371"/>
      <c r="AI55" s="1370">
        <v>2300</v>
      </c>
      <c r="AJ55" s="139">
        <f t="shared" si="156"/>
        <v>575</v>
      </c>
      <c r="AK55" s="139">
        <f t="shared" si="157"/>
        <v>1725</v>
      </c>
      <c r="AL55" s="139">
        <f t="shared" si="158"/>
        <v>2875</v>
      </c>
      <c r="AM55" s="92">
        <f t="shared" si="159"/>
        <v>6.9000000000000006E-2</v>
      </c>
      <c r="AN55" s="379">
        <f t="shared" si="160"/>
        <v>1.7250000000000001E-2</v>
      </c>
      <c r="AO55" s="92">
        <f t="shared" si="161"/>
        <v>5.1750000000000004E-2</v>
      </c>
      <c r="AP55" s="95">
        <f t="shared" si="162"/>
        <v>8.6250000000000007E-2</v>
      </c>
      <c r="AQ55" s="960"/>
      <c r="AR55" s="961"/>
      <c r="AS55" s="793"/>
      <c r="AT55" s="793"/>
      <c r="AU55" s="793"/>
      <c r="AV55" s="962"/>
      <c r="AW55" s="963"/>
      <c r="AX55" s="962"/>
      <c r="AY55" s="964"/>
      <c r="AZ55" s="94"/>
      <c r="BA55" s="112">
        <v>784</v>
      </c>
      <c r="BB55" s="139">
        <f t="shared" si="209"/>
        <v>196</v>
      </c>
      <c r="BC55" s="139">
        <f t="shared" si="210"/>
        <v>588</v>
      </c>
      <c r="BD55" s="139">
        <f t="shared" si="211"/>
        <v>980</v>
      </c>
      <c r="BE55" s="92">
        <f t="shared" si="212"/>
        <v>2.3519999999999999E-2</v>
      </c>
      <c r="BF55" s="92">
        <f t="shared" si="213"/>
        <v>5.8799999999999998E-3</v>
      </c>
      <c r="BG55" s="92">
        <f t="shared" si="214"/>
        <v>1.7639999999999999E-2</v>
      </c>
      <c r="BH55" s="135">
        <f t="shared" si="215"/>
        <v>2.9399999999999999E-2</v>
      </c>
      <c r="BI55" s="94"/>
      <c r="BJ55" s="112">
        <v>869</v>
      </c>
      <c r="BK55" s="139">
        <f t="shared" si="166"/>
        <v>217.25</v>
      </c>
      <c r="BL55" s="139">
        <f t="shared" si="167"/>
        <v>651.75</v>
      </c>
      <c r="BM55" s="139">
        <f t="shared" si="168"/>
        <v>1086.25</v>
      </c>
      <c r="BN55" s="92">
        <f t="shared" si="169"/>
        <v>2.6069999999999999E-2</v>
      </c>
      <c r="BO55" s="92">
        <f t="shared" si="170"/>
        <v>6.5174999999999999E-3</v>
      </c>
      <c r="BP55" s="92">
        <f t="shared" si="171"/>
        <v>1.95525E-2</v>
      </c>
      <c r="BQ55" s="135">
        <f t="shared" si="172"/>
        <v>3.2587499999999998E-2</v>
      </c>
      <c r="BR55" s="94"/>
      <c r="BS55" s="112">
        <v>999</v>
      </c>
      <c r="BT55" s="139">
        <f t="shared" si="173"/>
        <v>249.75</v>
      </c>
      <c r="BU55" s="139">
        <f t="shared" si="174"/>
        <v>749.25</v>
      </c>
      <c r="BV55" s="139">
        <f t="shared" si="175"/>
        <v>1248.75</v>
      </c>
      <c r="BW55" s="92">
        <f t="shared" si="176"/>
        <v>2.997E-2</v>
      </c>
      <c r="BX55" s="379">
        <f t="shared" si="177"/>
        <v>7.4925E-3</v>
      </c>
      <c r="BY55" s="92">
        <f t="shared" si="178"/>
        <v>2.2477500000000001E-2</v>
      </c>
      <c r="BZ55" s="135">
        <f t="shared" si="179"/>
        <v>3.7462500000000003E-2</v>
      </c>
      <c r="CA55" s="94"/>
      <c r="CB55" s="112">
        <v>1120</v>
      </c>
      <c r="CC55" s="139">
        <f t="shared" si="180"/>
        <v>280</v>
      </c>
      <c r="CD55" s="139">
        <f t="shared" si="181"/>
        <v>840</v>
      </c>
      <c r="CE55" s="139">
        <f t="shared" si="182"/>
        <v>1400</v>
      </c>
      <c r="CF55" s="92">
        <f t="shared" si="183"/>
        <v>3.3599999999999998E-2</v>
      </c>
      <c r="CG55" s="92">
        <f t="shared" si="184"/>
        <v>8.3999999999999995E-3</v>
      </c>
      <c r="CH55" s="92">
        <f t="shared" si="185"/>
        <v>2.52E-2</v>
      </c>
      <c r="CI55" s="135">
        <f t="shared" si="186"/>
        <v>4.2000000000000003E-2</v>
      </c>
      <c r="CJ55" s="94"/>
      <c r="CK55" s="112">
        <f t="shared" si="187"/>
        <v>943</v>
      </c>
      <c r="CL55" s="112">
        <f t="shared" si="188"/>
        <v>235.75</v>
      </c>
      <c r="CM55" s="112">
        <f t="shared" si="189"/>
        <v>707.25</v>
      </c>
      <c r="CN55" s="112">
        <f t="shared" si="190"/>
        <v>1178.75</v>
      </c>
      <c r="CO55" s="92">
        <f t="shared" si="191"/>
        <v>2.8289999999999999E-2</v>
      </c>
      <c r="CP55" s="379">
        <f t="shared" si="192"/>
        <v>7.0724999999999998E-3</v>
      </c>
      <c r="CQ55" s="92">
        <f t="shared" si="193"/>
        <v>2.12175E-2</v>
      </c>
      <c r="CR55" s="95">
        <f t="shared" si="194"/>
        <v>3.5362499999999998E-2</v>
      </c>
      <c r="CS55" s="94"/>
      <c r="CT55" s="112">
        <v>1300</v>
      </c>
      <c r="CU55" s="139">
        <f t="shared" si="195"/>
        <v>325</v>
      </c>
      <c r="CV55" s="139">
        <f t="shared" si="196"/>
        <v>975</v>
      </c>
      <c r="CW55" s="139">
        <f t="shared" si="197"/>
        <v>1625</v>
      </c>
      <c r="CX55" s="92">
        <f t="shared" si="198"/>
        <v>3.9E-2</v>
      </c>
      <c r="CY55" s="379">
        <f t="shared" si="199"/>
        <v>9.75E-3</v>
      </c>
      <c r="CZ55" s="92">
        <f t="shared" si="200"/>
        <v>2.9250000000000002E-2</v>
      </c>
      <c r="DA55" s="95">
        <f t="shared" si="201"/>
        <v>4.8750000000000002E-2</v>
      </c>
      <c r="DB55" s="1383"/>
      <c r="DC55" s="1370">
        <v>4940</v>
      </c>
      <c r="DD55" s="139">
        <f t="shared" si="202"/>
        <v>1235</v>
      </c>
      <c r="DE55" s="139">
        <f t="shared" si="203"/>
        <v>3705</v>
      </c>
      <c r="DF55" s="139">
        <f t="shared" si="204"/>
        <v>6175</v>
      </c>
      <c r="DG55" s="92">
        <f t="shared" si="205"/>
        <v>0.1482</v>
      </c>
      <c r="DH55" s="379">
        <f t="shared" si="206"/>
        <v>3.705E-2</v>
      </c>
      <c r="DI55" s="92">
        <f t="shared" si="207"/>
        <v>0.11115</v>
      </c>
      <c r="DJ55" s="95">
        <f t="shared" si="208"/>
        <v>0.18525</v>
      </c>
    </row>
    <row r="56" spans="1:114" x14ac:dyDescent="0.2">
      <c r="A56" s="508" t="s">
        <v>58</v>
      </c>
      <c r="B56" s="243"/>
      <c r="C56" s="390">
        <v>3.0000000000000001E-5</v>
      </c>
      <c r="D56" s="11">
        <v>1.35</v>
      </c>
      <c r="E56" s="422">
        <v>25</v>
      </c>
      <c r="F56" s="40">
        <v>0.25</v>
      </c>
      <c r="G56" s="1540"/>
      <c r="H56" s="830"/>
      <c r="I56" s="793"/>
      <c r="J56" s="793"/>
      <c r="K56" s="793"/>
      <c r="L56" s="953"/>
      <c r="M56" s="954"/>
      <c r="N56" s="953"/>
      <c r="O56" s="955"/>
      <c r="P56" s="75"/>
      <c r="Q56" s="139">
        <v>6.67</v>
      </c>
      <c r="R56" s="139">
        <f t="shared" si="142"/>
        <v>1.6675</v>
      </c>
      <c r="S56" s="139">
        <f t="shared" si="143"/>
        <v>5.0024999999999995</v>
      </c>
      <c r="T56" s="139">
        <f t="shared" si="144"/>
        <v>8.3375000000000004</v>
      </c>
      <c r="U56" s="92">
        <f t="shared" si="145"/>
        <v>2.0010000000000001E-4</v>
      </c>
      <c r="V56" s="379">
        <f t="shared" si="146"/>
        <v>5.0025000000000003E-5</v>
      </c>
      <c r="W56" s="92">
        <f t="shared" si="147"/>
        <v>1.50075E-4</v>
      </c>
      <c r="X56" s="95">
        <f t="shared" si="148"/>
        <v>2.5012500000000002E-4</v>
      </c>
      <c r="Y56" s="94"/>
      <c r="Z56" s="112">
        <v>7.53</v>
      </c>
      <c r="AA56" s="139">
        <f t="shared" si="149"/>
        <v>1.8825000000000001</v>
      </c>
      <c r="AB56" s="139">
        <f t="shared" si="150"/>
        <v>5.6475</v>
      </c>
      <c r="AC56" s="139">
        <f t="shared" si="151"/>
        <v>9.4124999999999996</v>
      </c>
      <c r="AD56" s="92">
        <f t="shared" si="152"/>
        <v>2.2590000000000002E-4</v>
      </c>
      <c r="AE56" s="92">
        <f t="shared" si="153"/>
        <v>5.6475000000000004E-5</v>
      </c>
      <c r="AF56" s="92">
        <f t="shared" si="154"/>
        <v>1.6942500000000001E-4</v>
      </c>
      <c r="AG56" s="95">
        <f t="shared" si="155"/>
        <v>2.8237500000000002E-4</v>
      </c>
      <c r="AH56" s="1371"/>
      <c r="AI56" s="1369">
        <v>18.3</v>
      </c>
      <c r="AJ56" s="139">
        <f t="shared" si="156"/>
        <v>4.5750000000000002</v>
      </c>
      <c r="AK56" s="139">
        <f t="shared" si="157"/>
        <v>13.725000000000001</v>
      </c>
      <c r="AL56" s="139">
        <f t="shared" si="158"/>
        <v>22.875</v>
      </c>
      <c r="AM56" s="92">
        <f t="shared" si="159"/>
        <v>5.4900000000000001E-4</v>
      </c>
      <c r="AN56" s="379">
        <f t="shared" si="160"/>
        <v>1.3725E-4</v>
      </c>
      <c r="AO56" s="92">
        <f t="shared" si="161"/>
        <v>4.1175000000000006E-4</v>
      </c>
      <c r="AP56" s="95">
        <f t="shared" si="162"/>
        <v>6.8625000000000001E-4</v>
      </c>
      <c r="AQ56" s="960"/>
      <c r="AR56" s="961"/>
      <c r="AS56" s="793"/>
      <c r="AT56" s="793"/>
      <c r="AU56" s="793"/>
      <c r="AV56" s="962"/>
      <c r="AW56" s="963"/>
      <c r="AX56" s="962"/>
      <c r="AY56" s="964"/>
      <c r="AZ56" s="94"/>
      <c r="BA56" s="112">
        <v>9.19</v>
      </c>
      <c r="BB56" s="139">
        <f t="shared" si="209"/>
        <v>2.2974999999999999</v>
      </c>
      <c r="BC56" s="139">
        <f t="shared" si="210"/>
        <v>6.8925000000000001</v>
      </c>
      <c r="BD56" s="139">
        <f t="shared" si="211"/>
        <v>11.487499999999999</v>
      </c>
      <c r="BE56" s="92">
        <f t="shared" si="212"/>
        <v>2.7569999999999998E-4</v>
      </c>
      <c r="BF56" s="92">
        <f t="shared" si="213"/>
        <v>6.8924999999999995E-5</v>
      </c>
      <c r="BG56" s="92">
        <f t="shared" si="214"/>
        <v>2.06775E-4</v>
      </c>
      <c r="BH56" s="135">
        <f t="shared" si="215"/>
        <v>3.4462499999999999E-4</v>
      </c>
      <c r="BI56" s="94"/>
      <c r="BJ56" s="112">
        <v>8.24</v>
      </c>
      <c r="BK56" s="139">
        <f t="shared" si="166"/>
        <v>2.06</v>
      </c>
      <c r="BL56" s="139">
        <f t="shared" si="167"/>
        <v>6.18</v>
      </c>
      <c r="BM56" s="139">
        <f t="shared" si="168"/>
        <v>10.3</v>
      </c>
      <c r="BN56" s="92">
        <f t="shared" si="169"/>
        <v>2.4719999999999999E-4</v>
      </c>
      <c r="BO56" s="92">
        <f t="shared" si="170"/>
        <v>6.1799999999999998E-5</v>
      </c>
      <c r="BP56" s="92">
        <f t="shared" si="171"/>
        <v>1.8540000000000001E-4</v>
      </c>
      <c r="BQ56" s="135">
        <f t="shared" si="172"/>
        <v>3.0900000000000003E-4</v>
      </c>
      <c r="BR56" s="94"/>
      <c r="BS56" s="112">
        <v>10.8</v>
      </c>
      <c r="BT56" s="139">
        <f t="shared" si="173"/>
        <v>2.7</v>
      </c>
      <c r="BU56" s="139">
        <f t="shared" si="174"/>
        <v>8.1000000000000014</v>
      </c>
      <c r="BV56" s="139">
        <f t="shared" si="175"/>
        <v>13.5</v>
      </c>
      <c r="BW56" s="92">
        <f t="shared" si="176"/>
        <v>3.2400000000000001E-4</v>
      </c>
      <c r="BX56" s="379">
        <f t="shared" si="177"/>
        <v>8.1000000000000004E-5</v>
      </c>
      <c r="BY56" s="92">
        <f t="shared" si="178"/>
        <v>2.4300000000000005E-4</v>
      </c>
      <c r="BZ56" s="135">
        <f t="shared" si="179"/>
        <v>4.0500000000000003E-4</v>
      </c>
      <c r="CA56" s="94"/>
      <c r="CB56" s="112">
        <v>7.75</v>
      </c>
      <c r="CC56" s="139">
        <f t="shared" si="180"/>
        <v>1.9375</v>
      </c>
      <c r="CD56" s="139">
        <f t="shared" si="181"/>
        <v>5.8125</v>
      </c>
      <c r="CE56" s="139">
        <f t="shared" si="182"/>
        <v>9.6875</v>
      </c>
      <c r="CF56" s="92">
        <f t="shared" si="183"/>
        <v>2.3250000000000001E-4</v>
      </c>
      <c r="CG56" s="92">
        <f t="shared" si="184"/>
        <v>5.8125000000000003E-5</v>
      </c>
      <c r="CH56" s="92">
        <f t="shared" si="185"/>
        <v>1.74375E-4</v>
      </c>
      <c r="CI56" s="135">
        <f t="shared" si="186"/>
        <v>2.9062500000000003E-4</v>
      </c>
      <c r="CJ56" s="94"/>
      <c r="CK56" s="112">
        <f t="shared" si="187"/>
        <v>8.995000000000001</v>
      </c>
      <c r="CL56" s="112">
        <f t="shared" si="188"/>
        <v>2.2487500000000002</v>
      </c>
      <c r="CM56" s="112">
        <f t="shared" si="189"/>
        <v>6.7462500000000007</v>
      </c>
      <c r="CN56" s="112">
        <f t="shared" si="190"/>
        <v>11.243750000000002</v>
      </c>
      <c r="CO56" s="92">
        <f t="shared" si="191"/>
        <v>2.6985000000000003E-4</v>
      </c>
      <c r="CP56" s="379">
        <f t="shared" si="192"/>
        <v>6.7462500000000007E-5</v>
      </c>
      <c r="CQ56" s="92">
        <f t="shared" si="193"/>
        <v>2.0238750000000003E-4</v>
      </c>
      <c r="CR56" s="95">
        <f t="shared" si="194"/>
        <v>3.3731250000000005E-4</v>
      </c>
      <c r="CS56" s="94"/>
      <c r="CT56" s="112">
        <v>10.199999999999999</v>
      </c>
      <c r="CU56" s="139">
        <f t="shared" si="195"/>
        <v>2.5499999999999998</v>
      </c>
      <c r="CV56" s="139">
        <f t="shared" si="196"/>
        <v>7.6499999999999995</v>
      </c>
      <c r="CW56" s="139">
        <f t="shared" si="197"/>
        <v>12.75</v>
      </c>
      <c r="CX56" s="92">
        <f t="shared" si="198"/>
        <v>3.0600000000000001E-4</v>
      </c>
      <c r="CY56" s="379">
        <f t="shared" si="199"/>
        <v>7.6500000000000003E-5</v>
      </c>
      <c r="CZ56" s="92">
        <f t="shared" si="200"/>
        <v>2.2949999999999999E-4</v>
      </c>
      <c r="DA56" s="95">
        <f t="shared" si="201"/>
        <v>3.8250000000000003E-4</v>
      </c>
      <c r="DB56" s="1381"/>
      <c r="DC56" s="1369">
        <v>27.5</v>
      </c>
      <c r="DD56" s="139">
        <f t="shared" si="202"/>
        <v>6.875</v>
      </c>
      <c r="DE56" s="139">
        <f t="shared" si="203"/>
        <v>20.625</v>
      </c>
      <c r="DF56" s="139">
        <f t="shared" si="204"/>
        <v>34.375</v>
      </c>
      <c r="DG56" s="92">
        <f t="shared" si="205"/>
        <v>8.25E-4</v>
      </c>
      <c r="DH56" s="379">
        <f t="shared" si="206"/>
        <v>2.0625E-4</v>
      </c>
      <c r="DI56" s="92">
        <f t="shared" si="207"/>
        <v>6.1875000000000005E-4</v>
      </c>
      <c r="DJ56" s="95">
        <f t="shared" si="208"/>
        <v>1.03125E-3</v>
      </c>
    </row>
    <row r="57" spans="1:114" x14ac:dyDescent="0.2">
      <c r="A57" s="508" t="s">
        <v>59</v>
      </c>
      <c r="B57" s="243"/>
      <c r="C57" s="390">
        <v>3.0000000000000001E-5</v>
      </c>
      <c r="D57" s="11">
        <v>7.5</v>
      </c>
      <c r="E57" s="422">
        <v>25</v>
      </c>
      <c r="F57" s="40">
        <v>0.25</v>
      </c>
      <c r="G57" s="1540"/>
      <c r="H57" s="830"/>
      <c r="I57" s="793"/>
      <c r="J57" s="793"/>
      <c r="K57" s="793"/>
      <c r="L57" s="953"/>
      <c r="M57" s="954"/>
      <c r="N57" s="953"/>
      <c r="O57" s="955"/>
      <c r="P57" s="75"/>
      <c r="Q57" s="139">
        <v>144</v>
      </c>
      <c r="R57" s="139">
        <f t="shared" si="142"/>
        <v>36</v>
      </c>
      <c r="S57" s="139">
        <f t="shared" si="143"/>
        <v>108</v>
      </c>
      <c r="T57" s="139">
        <f t="shared" si="144"/>
        <v>180</v>
      </c>
      <c r="U57" s="92">
        <f t="shared" si="145"/>
        <v>4.3200000000000001E-3</v>
      </c>
      <c r="V57" s="379">
        <f t="shared" si="146"/>
        <v>1.08E-3</v>
      </c>
      <c r="W57" s="92">
        <f t="shared" si="147"/>
        <v>3.2400000000000003E-3</v>
      </c>
      <c r="X57" s="95">
        <f t="shared" si="148"/>
        <v>5.4000000000000003E-3</v>
      </c>
      <c r="Y57" s="94"/>
      <c r="Z57" s="112">
        <v>165</v>
      </c>
      <c r="AA57" s="139">
        <f t="shared" si="149"/>
        <v>41.25</v>
      </c>
      <c r="AB57" s="139">
        <f t="shared" si="150"/>
        <v>123.75</v>
      </c>
      <c r="AC57" s="139">
        <f t="shared" si="151"/>
        <v>206.25</v>
      </c>
      <c r="AD57" s="92">
        <f t="shared" si="152"/>
        <v>4.9500000000000004E-3</v>
      </c>
      <c r="AE57" s="92">
        <f t="shared" si="153"/>
        <v>1.2375000000000001E-3</v>
      </c>
      <c r="AF57" s="92">
        <f t="shared" si="154"/>
        <v>3.7125000000000001E-3</v>
      </c>
      <c r="AG57" s="95">
        <f t="shared" si="155"/>
        <v>6.1875000000000003E-3</v>
      </c>
      <c r="AH57" s="1371"/>
      <c r="AI57" s="1370">
        <v>336</v>
      </c>
      <c r="AJ57" s="139">
        <f t="shared" si="156"/>
        <v>84</v>
      </c>
      <c r="AK57" s="139">
        <f t="shared" si="157"/>
        <v>252</v>
      </c>
      <c r="AL57" s="139">
        <f t="shared" si="158"/>
        <v>420</v>
      </c>
      <c r="AM57" s="92">
        <f t="shared" si="159"/>
        <v>1.008E-2</v>
      </c>
      <c r="AN57" s="379">
        <f t="shared" si="160"/>
        <v>2.5200000000000001E-3</v>
      </c>
      <c r="AO57" s="92">
        <f t="shared" si="161"/>
        <v>7.5599999999999999E-3</v>
      </c>
      <c r="AP57" s="95">
        <f t="shared" si="162"/>
        <v>1.26E-2</v>
      </c>
      <c r="AQ57" s="960"/>
      <c r="AR57" s="961"/>
      <c r="AS57" s="793"/>
      <c r="AT57" s="793"/>
      <c r="AU57" s="793"/>
      <c r="AV57" s="962"/>
      <c r="AW57" s="963"/>
      <c r="AX57" s="962"/>
      <c r="AY57" s="964"/>
      <c r="AZ57" s="94"/>
      <c r="BA57" s="112">
        <v>87</v>
      </c>
      <c r="BB57" s="139">
        <f t="shared" si="209"/>
        <v>21.75</v>
      </c>
      <c r="BC57" s="139">
        <f t="shared" si="210"/>
        <v>65.25</v>
      </c>
      <c r="BD57" s="139">
        <f t="shared" si="211"/>
        <v>108.75</v>
      </c>
      <c r="BE57" s="92">
        <f t="shared" si="212"/>
        <v>2.6099999999999999E-3</v>
      </c>
      <c r="BF57" s="92">
        <f t="shared" si="213"/>
        <v>6.5249999999999998E-4</v>
      </c>
      <c r="BG57" s="92">
        <f t="shared" si="214"/>
        <v>1.9575E-3</v>
      </c>
      <c r="BH57" s="135">
        <f t="shared" si="215"/>
        <v>3.2625000000000002E-3</v>
      </c>
      <c r="BI57" s="94"/>
      <c r="BJ57" s="112">
        <v>112</v>
      </c>
      <c r="BK57" s="139">
        <f t="shared" si="166"/>
        <v>28</v>
      </c>
      <c r="BL57" s="139">
        <f t="shared" si="167"/>
        <v>84</v>
      </c>
      <c r="BM57" s="139">
        <f t="shared" si="168"/>
        <v>140</v>
      </c>
      <c r="BN57" s="92">
        <f t="shared" si="169"/>
        <v>3.3600000000000001E-3</v>
      </c>
      <c r="BO57" s="92">
        <f t="shared" si="170"/>
        <v>8.4000000000000003E-4</v>
      </c>
      <c r="BP57" s="92">
        <f t="shared" si="171"/>
        <v>2.5200000000000001E-3</v>
      </c>
      <c r="BQ57" s="135">
        <f t="shared" si="172"/>
        <v>4.1999999999999997E-3</v>
      </c>
      <c r="BR57" s="94"/>
      <c r="BS57" s="112">
        <v>132</v>
      </c>
      <c r="BT57" s="139">
        <f t="shared" si="173"/>
        <v>33</v>
      </c>
      <c r="BU57" s="139">
        <f t="shared" si="174"/>
        <v>99</v>
      </c>
      <c r="BV57" s="139">
        <f t="shared" si="175"/>
        <v>165</v>
      </c>
      <c r="BW57" s="92">
        <f t="shared" si="176"/>
        <v>3.96E-3</v>
      </c>
      <c r="BX57" s="379">
        <f t="shared" si="177"/>
        <v>9.8999999999999999E-4</v>
      </c>
      <c r="BY57" s="92">
        <f t="shared" si="178"/>
        <v>2.97E-3</v>
      </c>
      <c r="BZ57" s="135">
        <f t="shared" si="179"/>
        <v>4.9500000000000004E-3</v>
      </c>
      <c r="CA57" s="94"/>
      <c r="CB57" s="112">
        <v>153</v>
      </c>
      <c r="CC57" s="139">
        <f t="shared" si="180"/>
        <v>38.25</v>
      </c>
      <c r="CD57" s="139">
        <f t="shared" si="181"/>
        <v>114.75</v>
      </c>
      <c r="CE57" s="139">
        <f t="shared" si="182"/>
        <v>191.25</v>
      </c>
      <c r="CF57" s="92">
        <f t="shared" si="183"/>
        <v>4.5900000000000003E-3</v>
      </c>
      <c r="CG57" s="92">
        <f t="shared" si="184"/>
        <v>1.1475000000000001E-3</v>
      </c>
      <c r="CH57" s="92">
        <f t="shared" si="185"/>
        <v>3.4425000000000002E-3</v>
      </c>
      <c r="CI57" s="135">
        <f t="shared" si="186"/>
        <v>5.7375000000000004E-3</v>
      </c>
      <c r="CJ57" s="94"/>
      <c r="CK57" s="112">
        <f t="shared" si="187"/>
        <v>121</v>
      </c>
      <c r="CL57" s="112">
        <f t="shared" si="188"/>
        <v>30.25</v>
      </c>
      <c r="CM57" s="112">
        <f t="shared" si="189"/>
        <v>90.75</v>
      </c>
      <c r="CN57" s="112">
        <f t="shared" si="190"/>
        <v>151.25</v>
      </c>
      <c r="CO57" s="92">
        <f t="shared" si="191"/>
        <v>3.63E-3</v>
      </c>
      <c r="CP57" s="379">
        <f t="shared" si="192"/>
        <v>9.075E-4</v>
      </c>
      <c r="CQ57" s="92">
        <f t="shared" si="193"/>
        <v>2.7225000000000001E-3</v>
      </c>
      <c r="CR57" s="95">
        <f t="shared" si="194"/>
        <v>4.5374999999999999E-3</v>
      </c>
      <c r="CS57" s="94"/>
      <c r="CT57" s="112">
        <v>185</v>
      </c>
      <c r="CU57" s="139">
        <f t="shared" si="195"/>
        <v>46.25</v>
      </c>
      <c r="CV57" s="139">
        <f t="shared" si="196"/>
        <v>138.75</v>
      </c>
      <c r="CW57" s="139">
        <f t="shared" si="197"/>
        <v>231.25</v>
      </c>
      <c r="CX57" s="92">
        <f t="shared" si="198"/>
        <v>5.5500000000000002E-3</v>
      </c>
      <c r="CY57" s="379">
        <f t="shared" si="199"/>
        <v>1.3875000000000001E-3</v>
      </c>
      <c r="CZ57" s="92">
        <f t="shared" si="200"/>
        <v>4.1625000000000004E-3</v>
      </c>
      <c r="DA57" s="95">
        <f t="shared" si="201"/>
        <v>6.9375000000000001E-3</v>
      </c>
      <c r="DB57" s="1383"/>
      <c r="DC57" s="1370">
        <v>657</v>
      </c>
      <c r="DD57" s="139">
        <f t="shared" si="202"/>
        <v>164.25</v>
      </c>
      <c r="DE57" s="139">
        <f t="shared" si="203"/>
        <v>492.75</v>
      </c>
      <c r="DF57" s="139">
        <f t="shared" si="204"/>
        <v>821.25</v>
      </c>
      <c r="DG57" s="92">
        <f t="shared" si="205"/>
        <v>1.9710000000000002E-2</v>
      </c>
      <c r="DH57" s="379">
        <f t="shared" si="206"/>
        <v>4.9275000000000005E-3</v>
      </c>
      <c r="DI57" s="92">
        <f t="shared" si="207"/>
        <v>1.4782500000000001E-2</v>
      </c>
      <c r="DJ57" s="95">
        <f t="shared" si="208"/>
        <v>2.46375E-2</v>
      </c>
    </row>
    <row r="58" spans="1:114" x14ac:dyDescent="0.2">
      <c r="A58" s="508" t="s">
        <v>60</v>
      </c>
      <c r="B58" s="243"/>
      <c r="C58" s="390">
        <v>3.0000000000000001E-5</v>
      </c>
      <c r="D58" s="11">
        <v>1.35</v>
      </c>
      <c r="E58" s="422">
        <v>25</v>
      </c>
      <c r="F58" s="40">
        <v>0.25</v>
      </c>
      <c r="G58" s="1540"/>
      <c r="H58" s="830"/>
      <c r="I58" s="793"/>
      <c r="J58" s="793"/>
      <c r="K58" s="793"/>
      <c r="L58" s="953"/>
      <c r="M58" s="954"/>
      <c r="N58" s="953"/>
      <c r="O58" s="955"/>
      <c r="P58" s="75"/>
      <c r="Q58" s="139">
        <v>34.1</v>
      </c>
      <c r="R58" s="139">
        <f t="shared" si="142"/>
        <v>8.5250000000000004</v>
      </c>
      <c r="S58" s="139">
        <f t="shared" si="143"/>
        <v>25.575000000000003</v>
      </c>
      <c r="T58" s="139">
        <f t="shared" si="144"/>
        <v>42.625</v>
      </c>
      <c r="U58" s="92">
        <f t="shared" si="145"/>
        <v>1.023E-3</v>
      </c>
      <c r="V58" s="379">
        <f t="shared" si="146"/>
        <v>2.5575000000000001E-4</v>
      </c>
      <c r="W58" s="92">
        <f t="shared" si="147"/>
        <v>7.6725000000000014E-4</v>
      </c>
      <c r="X58" s="95">
        <f t="shared" si="148"/>
        <v>1.2787499999999999E-3</v>
      </c>
      <c r="Y58" s="94"/>
      <c r="Z58" s="112">
        <v>39.4</v>
      </c>
      <c r="AA58" s="139">
        <f t="shared" si="149"/>
        <v>9.85</v>
      </c>
      <c r="AB58" s="139">
        <f t="shared" si="150"/>
        <v>29.549999999999997</v>
      </c>
      <c r="AC58" s="139">
        <f t="shared" si="151"/>
        <v>49.25</v>
      </c>
      <c r="AD58" s="92">
        <f t="shared" si="152"/>
        <v>1.1819999999999999E-3</v>
      </c>
      <c r="AE58" s="92">
        <f t="shared" si="153"/>
        <v>2.9549999999999997E-4</v>
      </c>
      <c r="AF58" s="92">
        <f t="shared" si="154"/>
        <v>8.8649999999999992E-4</v>
      </c>
      <c r="AG58" s="95">
        <f t="shared" si="155"/>
        <v>1.4775000000000001E-3</v>
      </c>
      <c r="AH58" s="1371"/>
      <c r="AI58" s="1369">
        <v>77.7</v>
      </c>
      <c r="AJ58" s="139">
        <f t="shared" si="156"/>
        <v>19.425000000000001</v>
      </c>
      <c r="AK58" s="139">
        <f t="shared" si="157"/>
        <v>58.275000000000006</v>
      </c>
      <c r="AL58" s="139">
        <f t="shared" si="158"/>
        <v>97.125</v>
      </c>
      <c r="AM58" s="92">
        <f t="shared" si="159"/>
        <v>2.3310000000000002E-3</v>
      </c>
      <c r="AN58" s="379">
        <f t="shared" si="160"/>
        <v>5.8275000000000004E-4</v>
      </c>
      <c r="AO58" s="92">
        <f t="shared" si="161"/>
        <v>1.7482500000000002E-3</v>
      </c>
      <c r="AP58" s="95">
        <f t="shared" si="162"/>
        <v>2.9137500000000001E-3</v>
      </c>
      <c r="AQ58" s="960"/>
      <c r="AR58" s="961"/>
      <c r="AS58" s="793"/>
      <c r="AT58" s="793"/>
      <c r="AU58" s="793"/>
      <c r="AV58" s="962"/>
      <c r="AW58" s="963"/>
      <c r="AX58" s="962"/>
      <c r="AY58" s="964"/>
      <c r="AZ58" s="94"/>
      <c r="BA58" s="112">
        <v>20.5</v>
      </c>
      <c r="BB58" s="139">
        <f t="shared" si="209"/>
        <v>5.125</v>
      </c>
      <c r="BC58" s="139">
        <f t="shared" si="210"/>
        <v>15.375</v>
      </c>
      <c r="BD58" s="139">
        <f t="shared" si="211"/>
        <v>25.625</v>
      </c>
      <c r="BE58" s="92">
        <f t="shared" si="212"/>
        <v>6.1499999999999999E-4</v>
      </c>
      <c r="BF58" s="92">
        <f t="shared" si="213"/>
        <v>1.5375E-4</v>
      </c>
      <c r="BG58" s="92">
        <f t="shared" si="214"/>
        <v>4.6125000000000002E-4</v>
      </c>
      <c r="BH58" s="135">
        <f t="shared" si="215"/>
        <v>7.6875000000000001E-4</v>
      </c>
      <c r="BI58" s="94"/>
      <c r="BJ58" s="112">
        <v>26.7</v>
      </c>
      <c r="BK58" s="139">
        <f t="shared" si="166"/>
        <v>6.6749999999999998</v>
      </c>
      <c r="BL58" s="139">
        <f t="shared" si="167"/>
        <v>20.024999999999999</v>
      </c>
      <c r="BM58" s="139">
        <f t="shared" si="168"/>
        <v>33.375</v>
      </c>
      <c r="BN58" s="92">
        <f t="shared" si="169"/>
        <v>8.0099999999999995E-4</v>
      </c>
      <c r="BO58" s="92">
        <f t="shared" si="170"/>
        <v>2.0024999999999999E-4</v>
      </c>
      <c r="BP58" s="92">
        <f t="shared" si="171"/>
        <v>6.0074999999999994E-4</v>
      </c>
      <c r="BQ58" s="135">
        <f t="shared" si="172"/>
        <v>1.00125E-3</v>
      </c>
      <c r="BR58" s="94"/>
      <c r="BS58" s="112">
        <v>32.4</v>
      </c>
      <c r="BT58" s="139">
        <f t="shared" si="173"/>
        <v>8.1</v>
      </c>
      <c r="BU58" s="139">
        <f t="shared" si="174"/>
        <v>24.299999999999997</v>
      </c>
      <c r="BV58" s="139">
        <f t="shared" si="175"/>
        <v>40.5</v>
      </c>
      <c r="BW58" s="92">
        <f t="shared" si="176"/>
        <v>9.7199999999999999E-4</v>
      </c>
      <c r="BX58" s="379">
        <f t="shared" si="177"/>
        <v>2.43E-4</v>
      </c>
      <c r="BY58" s="92">
        <f t="shared" si="178"/>
        <v>7.2899999999999994E-4</v>
      </c>
      <c r="BZ58" s="135">
        <f t="shared" si="179"/>
        <v>1.2149999999999999E-3</v>
      </c>
      <c r="CA58" s="94"/>
      <c r="CB58" s="112">
        <v>34</v>
      </c>
      <c r="CC58" s="139">
        <f t="shared" si="180"/>
        <v>8.5</v>
      </c>
      <c r="CD58" s="139">
        <f t="shared" si="181"/>
        <v>25.5</v>
      </c>
      <c r="CE58" s="139">
        <f t="shared" si="182"/>
        <v>42.5</v>
      </c>
      <c r="CF58" s="92">
        <f t="shared" si="183"/>
        <v>1.0200000000000001E-3</v>
      </c>
      <c r="CG58" s="92">
        <f t="shared" si="184"/>
        <v>2.5500000000000002E-4</v>
      </c>
      <c r="CH58" s="92">
        <f t="shared" si="185"/>
        <v>7.6500000000000005E-4</v>
      </c>
      <c r="CI58" s="135">
        <f t="shared" si="186"/>
        <v>1.2750000000000001E-3</v>
      </c>
      <c r="CJ58" s="94"/>
      <c r="CK58" s="112">
        <f t="shared" si="187"/>
        <v>28.4</v>
      </c>
      <c r="CL58" s="112">
        <f t="shared" si="188"/>
        <v>7.1</v>
      </c>
      <c r="CM58" s="112">
        <f t="shared" si="189"/>
        <v>21.299999999999997</v>
      </c>
      <c r="CN58" s="112">
        <f t="shared" si="190"/>
        <v>35.5</v>
      </c>
      <c r="CO58" s="92">
        <f t="shared" si="191"/>
        <v>8.52E-4</v>
      </c>
      <c r="CP58" s="379">
        <f t="shared" si="192"/>
        <v>2.13E-4</v>
      </c>
      <c r="CQ58" s="92">
        <f t="shared" si="193"/>
        <v>6.3899999999999992E-4</v>
      </c>
      <c r="CR58" s="95">
        <f t="shared" si="194"/>
        <v>1.065E-3</v>
      </c>
      <c r="CS58" s="94"/>
      <c r="CT58" s="112">
        <v>44.6</v>
      </c>
      <c r="CU58" s="139">
        <f t="shared" si="195"/>
        <v>11.15</v>
      </c>
      <c r="CV58" s="139">
        <f t="shared" si="196"/>
        <v>33.450000000000003</v>
      </c>
      <c r="CW58" s="139">
        <f t="shared" si="197"/>
        <v>55.75</v>
      </c>
      <c r="CX58" s="92">
        <f t="shared" si="198"/>
        <v>1.338E-3</v>
      </c>
      <c r="CY58" s="379">
        <f t="shared" si="199"/>
        <v>3.345E-4</v>
      </c>
      <c r="CZ58" s="92">
        <f t="shared" si="200"/>
        <v>1.0035000000000001E-3</v>
      </c>
      <c r="DA58" s="95">
        <f t="shared" si="201"/>
        <v>1.6724999999999999E-3</v>
      </c>
      <c r="DB58" s="1381"/>
      <c r="DC58" s="1370">
        <v>157</v>
      </c>
      <c r="DD58" s="139">
        <f t="shared" si="202"/>
        <v>39.25</v>
      </c>
      <c r="DE58" s="139">
        <f t="shared" si="203"/>
        <v>117.75</v>
      </c>
      <c r="DF58" s="139">
        <f t="shared" si="204"/>
        <v>196.25</v>
      </c>
      <c r="DG58" s="92">
        <f t="shared" si="205"/>
        <v>4.7099999999999998E-3</v>
      </c>
      <c r="DH58" s="379">
        <f t="shared" si="206"/>
        <v>1.1774999999999999E-3</v>
      </c>
      <c r="DI58" s="92">
        <f t="shared" si="207"/>
        <v>3.5325E-3</v>
      </c>
      <c r="DJ58" s="95">
        <f t="shared" si="208"/>
        <v>5.8875000000000004E-3</v>
      </c>
    </row>
    <row r="59" spans="1:114" x14ac:dyDescent="0.2">
      <c r="A59" s="508" t="s">
        <v>61</v>
      </c>
      <c r="B59" s="243"/>
      <c r="C59" s="390">
        <v>3.0000000000000001E-5</v>
      </c>
      <c r="D59" s="11">
        <v>3.65</v>
      </c>
      <c r="E59" s="422">
        <v>25</v>
      </c>
      <c r="F59" s="40">
        <v>0.25</v>
      </c>
      <c r="G59" s="1540"/>
      <c r="H59" s="830"/>
      <c r="I59" s="793"/>
      <c r="J59" s="793"/>
      <c r="K59" s="793"/>
      <c r="L59" s="953"/>
      <c r="M59" s="954"/>
      <c r="N59" s="953"/>
      <c r="O59" s="955"/>
      <c r="P59" s="75"/>
      <c r="Q59" s="139">
        <v>58.7</v>
      </c>
      <c r="R59" s="139">
        <f t="shared" si="142"/>
        <v>14.675000000000001</v>
      </c>
      <c r="S59" s="139">
        <f t="shared" si="143"/>
        <v>44.025000000000006</v>
      </c>
      <c r="T59" s="139">
        <f t="shared" si="144"/>
        <v>73.375</v>
      </c>
      <c r="U59" s="92">
        <f t="shared" si="145"/>
        <v>1.7610000000000002E-3</v>
      </c>
      <c r="V59" s="379">
        <f t="shared" si="146"/>
        <v>4.4025000000000005E-4</v>
      </c>
      <c r="W59" s="92">
        <f t="shared" si="147"/>
        <v>1.3207500000000003E-3</v>
      </c>
      <c r="X59" s="95">
        <f t="shared" si="148"/>
        <v>2.2012500000000001E-3</v>
      </c>
      <c r="Y59" s="94"/>
      <c r="Z59" s="112">
        <v>50.5</v>
      </c>
      <c r="AA59" s="139">
        <f t="shared" si="149"/>
        <v>12.625</v>
      </c>
      <c r="AB59" s="139">
        <f t="shared" si="150"/>
        <v>37.875</v>
      </c>
      <c r="AC59" s="139">
        <f t="shared" si="151"/>
        <v>63.125</v>
      </c>
      <c r="AD59" s="92">
        <f t="shared" si="152"/>
        <v>1.5150000000000001E-3</v>
      </c>
      <c r="AE59" s="92">
        <f t="shared" si="153"/>
        <v>3.7875000000000002E-4</v>
      </c>
      <c r="AF59" s="92">
        <f t="shared" si="154"/>
        <v>1.1362500000000001E-3</v>
      </c>
      <c r="AG59" s="95">
        <f t="shared" si="155"/>
        <v>1.89375E-3</v>
      </c>
      <c r="AH59" s="1371"/>
      <c r="AI59" s="1370">
        <v>118</v>
      </c>
      <c r="AJ59" s="139">
        <f t="shared" si="156"/>
        <v>29.5</v>
      </c>
      <c r="AK59" s="139">
        <f t="shared" si="157"/>
        <v>88.5</v>
      </c>
      <c r="AL59" s="139">
        <f t="shared" si="158"/>
        <v>147.5</v>
      </c>
      <c r="AM59" s="92">
        <f t="shared" si="159"/>
        <v>3.5400000000000002E-3</v>
      </c>
      <c r="AN59" s="379">
        <f t="shared" si="160"/>
        <v>8.8500000000000004E-4</v>
      </c>
      <c r="AO59" s="92">
        <f t="shared" si="161"/>
        <v>2.6550000000000002E-3</v>
      </c>
      <c r="AP59" s="95">
        <f t="shared" si="162"/>
        <v>4.4250000000000001E-3</v>
      </c>
      <c r="AQ59" s="960"/>
      <c r="AR59" s="961"/>
      <c r="AS59" s="793"/>
      <c r="AT59" s="793"/>
      <c r="AU59" s="793"/>
      <c r="AV59" s="962"/>
      <c r="AW59" s="963"/>
      <c r="AX59" s="962"/>
      <c r="AY59" s="964"/>
      <c r="AZ59" s="94"/>
      <c r="BA59" s="112">
        <v>41.1</v>
      </c>
      <c r="BB59" s="139">
        <f t="shared" si="209"/>
        <v>10.275</v>
      </c>
      <c r="BC59" s="139">
        <f t="shared" si="210"/>
        <v>30.825000000000003</v>
      </c>
      <c r="BD59" s="139">
        <f t="shared" si="211"/>
        <v>51.375</v>
      </c>
      <c r="BE59" s="92">
        <f t="shared" si="212"/>
        <v>1.2330000000000002E-3</v>
      </c>
      <c r="BF59" s="92">
        <f t="shared" si="213"/>
        <v>3.0825000000000004E-4</v>
      </c>
      <c r="BG59" s="92">
        <f t="shared" si="214"/>
        <v>9.2475000000000012E-4</v>
      </c>
      <c r="BH59" s="135">
        <f t="shared" si="215"/>
        <v>1.5412500000000001E-3</v>
      </c>
      <c r="BI59" s="94"/>
      <c r="BJ59" s="112">
        <v>50.6</v>
      </c>
      <c r="BK59" s="139">
        <f t="shared" si="166"/>
        <v>12.65</v>
      </c>
      <c r="BL59" s="139">
        <f t="shared" si="167"/>
        <v>37.950000000000003</v>
      </c>
      <c r="BM59" s="139">
        <f t="shared" si="168"/>
        <v>63.25</v>
      </c>
      <c r="BN59" s="92">
        <f t="shared" si="169"/>
        <v>1.518E-3</v>
      </c>
      <c r="BO59" s="92">
        <f t="shared" si="170"/>
        <v>3.7950000000000001E-4</v>
      </c>
      <c r="BP59" s="92">
        <f t="shared" si="171"/>
        <v>1.1385000000000002E-3</v>
      </c>
      <c r="BQ59" s="135">
        <f t="shared" si="172"/>
        <v>1.8975000000000001E-3</v>
      </c>
      <c r="BR59" s="94"/>
      <c r="BS59" s="112">
        <v>61.6</v>
      </c>
      <c r="BT59" s="139">
        <f t="shared" si="173"/>
        <v>15.4</v>
      </c>
      <c r="BU59" s="139">
        <f t="shared" si="174"/>
        <v>46.2</v>
      </c>
      <c r="BV59" s="139">
        <f t="shared" si="175"/>
        <v>77</v>
      </c>
      <c r="BW59" s="92">
        <f t="shared" si="176"/>
        <v>1.848E-3</v>
      </c>
      <c r="BX59" s="379">
        <f t="shared" si="177"/>
        <v>4.6200000000000001E-4</v>
      </c>
      <c r="BY59" s="92">
        <f t="shared" si="178"/>
        <v>1.3860000000000001E-3</v>
      </c>
      <c r="BZ59" s="135">
        <f t="shared" si="179"/>
        <v>2.31E-3</v>
      </c>
      <c r="CA59" s="94"/>
      <c r="CB59" s="112">
        <v>66.8</v>
      </c>
      <c r="CC59" s="139">
        <f t="shared" si="180"/>
        <v>16.7</v>
      </c>
      <c r="CD59" s="139">
        <f t="shared" si="181"/>
        <v>50.099999999999994</v>
      </c>
      <c r="CE59" s="139">
        <f t="shared" si="182"/>
        <v>83.5</v>
      </c>
      <c r="CF59" s="92">
        <f t="shared" si="183"/>
        <v>2.0040000000000001E-3</v>
      </c>
      <c r="CG59" s="92">
        <f t="shared" si="184"/>
        <v>5.0100000000000003E-4</v>
      </c>
      <c r="CH59" s="92">
        <f t="shared" si="185"/>
        <v>1.5029999999999998E-3</v>
      </c>
      <c r="CI59" s="135">
        <f t="shared" si="186"/>
        <v>2.5049999999999998E-3</v>
      </c>
      <c r="CJ59" s="94"/>
      <c r="CK59" s="112">
        <f t="shared" si="187"/>
        <v>55.025000000000006</v>
      </c>
      <c r="CL59" s="112">
        <f t="shared" si="188"/>
        <v>13.756250000000001</v>
      </c>
      <c r="CM59" s="112">
        <f t="shared" si="189"/>
        <v>41.268750000000004</v>
      </c>
      <c r="CN59" s="112">
        <f t="shared" si="190"/>
        <v>68.78125</v>
      </c>
      <c r="CO59" s="92">
        <f t="shared" si="191"/>
        <v>1.6507500000000003E-3</v>
      </c>
      <c r="CP59" s="379">
        <f t="shared" si="192"/>
        <v>4.1268750000000008E-4</v>
      </c>
      <c r="CQ59" s="92">
        <f t="shared" si="193"/>
        <v>1.2380625000000002E-3</v>
      </c>
      <c r="CR59" s="95">
        <f t="shared" si="194"/>
        <v>2.0634375000000002E-3</v>
      </c>
      <c r="CS59" s="94"/>
      <c r="CT59" s="112">
        <v>68</v>
      </c>
      <c r="CU59" s="139">
        <f t="shared" si="195"/>
        <v>17</v>
      </c>
      <c r="CV59" s="139">
        <f t="shared" si="196"/>
        <v>51</v>
      </c>
      <c r="CW59" s="139">
        <f t="shared" si="197"/>
        <v>85</v>
      </c>
      <c r="CX59" s="92">
        <f t="shared" si="198"/>
        <v>2.0400000000000001E-3</v>
      </c>
      <c r="CY59" s="379">
        <f t="shared" si="199"/>
        <v>5.1000000000000004E-4</v>
      </c>
      <c r="CZ59" s="92">
        <f t="shared" si="200"/>
        <v>1.5300000000000001E-3</v>
      </c>
      <c r="DA59" s="95">
        <f t="shared" si="201"/>
        <v>2.5500000000000002E-3</v>
      </c>
      <c r="DB59" s="1383"/>
      <c r="DC59" s="1370">
        <v>239</v>
      </c>
      <c r="DD59" s="139">
        <f t="shared" si="202"/>
        <v>59.75</v>
      </c>
      <c r="DE59" s="139">
        <f t="shared" si="203"/>
        <v>179.25</v>
      </c>
      <c r="DF59" s="139">
        <f t="shared" si="204"/>
        <v>298.75</v>
      </c>
      <c r="DG59" s="92">
        <f t="shared" si="205"/>
        <v>7.1700000000000002E-3</v>
      </c>
      <c r="DH59" s="379">
        <f t="shared" si="206"/>
        <v>1.7925E-3</v>
      </c>
      <c r="DI59" s="92">
        <f t="shared" si="207"/>
        <v>5.3775000000000003E-3</v>
      </c>
      <c r="DJ59" s="95">
        <f t="shared" si="208"/>
        <v>8.9625E-3</v>
      </c>
    </row>
    <row r="60" spans="1:114" ht="17" thickBot="1" x14ac:dyDescent="0.25">
      <c r="A60" s="509" t="s">
        <v>62</v>
      </c>
      <c r="B60" s="1034"/>
      <c r="C60" s="391">
        <v>3.0000000000000001E-5</v>
      </c>
      <c r="D60" s="37">
        <v>1.35</v>
      </c>
      <c r="E60" s="949">
        <v>25</v>
      </c>
      <c r="F60" s="950">
        <v>0.25</v>
      </c>
      <c r="G60" s="1541"/>
      <c r="H60" s="836"/>
      <c r="I60" s="806"/>
      <c r="J60" s="806"/>
      <c r="K60" s="806"/>
      <c r="L60" s="956"/>
      <c r="M60" s="957"/>
      <c r="N60" s="956"/>
      <c r="O60" s="958"/>
      <c r="P60" s="77"/>
      <c r="Q60" s="140">
        <v>11.4</v>
      </c>
      <c r="R60" s="140">
        <f t="shared" si="142"/>
        <v>2.85</v>
      </c>
      <c r="S60" s="140">
        <f t="shared" si="143"/>
        <v>8.5500000000000007</v>
      </c>
      <c r="T60" s="140">
        <f t="shared" si="144"/>
        <v>14.25</v>
      </c>
      <c r="U60" s="98">
        <f t="shared" si="145"/>
        <v>3.4200000000000002E-4</v>
      </c>
      <c r="V60" s="380">
        <f t="shared" si="146"/>
        <v>8.5500000000000005E-5</v>
      </c>
      <c r="W60" s="98">
        <f t="shared" si="147"/>
        <v>2.5650000000000005E-4</v>
      </c>
      <c r="X60" s="99">
        <f t="shared" si="148"/>
        <v>4.2750000000000004E-4</v>
      </c>
      <c r="Y60" s="377"/>
      <c r="Z60" s="113">
        <v>14.9</v>
      </c>
      <c r="AA60" s="259">
        <f t="shared" si="149"/>
        <v>3.7250000000000001</v>
      </c>
      <c r="AB60" s="259">
        <f t="shared" si="150"/>
        <v>11.175000000000001</v>
      </c>
      <c r="AC60" s="259">
        <f t="shared" si="151"/>
        <v>18.625</v>
      </c>
      <c r="AD60" s="378">
        <f t="shared" si="152"/>
        <v>4.4700000000000002E-4</v>
      </c>
      <c r="AE60" s="378">
        <f t="shared" si="153"/>
        <v>1.1175000000000001E-4</v>
      </c>
      <c r="AF60" s="378">
        <f t="shared" si="154"/>
        <v>3.3525000000000004E-4</v>
      </c>
      <c r="AG60" s="782">
        <f t="shared" si="155"/>
        <v>5.5875E-4</v>
      </c>
      <c r="AH60" s="1372"/>
      <c r="AI60" s="1373">
        <v>25.8</v>
      </c>
      <c r="AJ60" s="140">
        <f t="shared" si="156"/>
        <v>6.45</v>
      </c>
      <c r="AK60" s="140">
        <f t="shared" si="157"/>
        <v>19.350000000000001</v>
      </c>
      <c r="AL60" s="140">
        <f t="shared" si="158"/>
        <v>32.25</v>
      </c>
      <c r="AM60" s="98">
        <f t="shared" si="159"/>
        <v>7.7400000000000006E-4</v>
      </c>
      <c r="AN60" s="380">
        <f t="shared" si="160"/>
        <v>1.9350000000000001E-4</v>
      </c>
      <c r="AO60" s="98">
        <f t="shared" si="161"/>
        <v>5.8050000000000007E-4</v>
      </c>
      <c r="AP60" s="99">
        <f t="shared" si="162"/>
        <v>9.6750000000000004E-4</v>
      </c>
      <c r="AQ60" s="965"/>
      <c r="AR60" s="966"/>
      <c r="AS60" s="806"/>
      <c r="AT60" s="806"/>
      <c r="AU60" s="806"/>
      <c r="AV60" s="967"/>
      <c r="AW60" s="968"/>
      <c r="AX60" s="967"/>
      <c r="AY60" s="969"/>
      <c r="AZ60" s="97"/>
      <c r="BA60" s="116">
        <v>5.69</v>
      </c>
      <c r="BB60" s="140">
        <f t="shared" si="209"/>
        <v>1.4225000000000001</v>
      </c>
      <c r="BC60" s="140">
        <f t="shared" si="210"/>
        <v>4.2675000000000001</v>
      </c>
      <c r="BD60" s="140">
        <f t="shared" si="211"/>
        <v>7.1125000000000007</v>
      </c>
      <c r="BE60" s="98">
        <f t="shared" si="212"/>
        <v>1.7070000000000003E-4</v>
      </c>
      <c r="BF60" s="98">
        <f t="shared" si="213"/>
        <v>4.2675000000000007E-5</v>
      </c>
      <c r="BG60" s="98">
        <f t="shared" si="214"/>
        <v>1.2802500000000001E-4</v>
      </c>
      <c r="BH60" s="376">
        <f t="shared" si="215"/>
        <v>2.1337500000000002E-4</v>
      </c>
      <c r="BI60" s="97"/>
      <c r="BJ60" s="116">
        <v>8.08</v>
      </c>
      <c r="BK60" s="139">
        <f t="shared" si="166"/>
        <v>2.02</v>
      </c>
      <c r="BL60" s="140">
        <f t="shared" si="167"/>
        <v>6.0600000000000005</v>
      </c>
      <c r="BM60" s="140">
        <f t="shared" si="168"/>
        <v>10.1</v>
      </c>
      <c r="BN60" s="92">
        <f t="shared" si="169"/>
        <v>2.4240000000000001E-4</v>
      </c>
      <c r="BO60" s="92">
        <f t="shared" si="170"/>
        <v>6.0600000000000003E-5</v>
      </c>
      <c r="BP60" s="92">
        <f t="shared" si="171"/>
        <v>1.8180000000000003E-4</v>
      </c>
      <c r="BQ60" s="135">
        <f t="shared" si="172"/>
        <v>3.0299999999999999E-4</v>
      </c>
      <c r="BR60" s="97"/>
      <c r="BS60" s="116">
        <v>11.5</v>
      </c>
      <c r="BT60" s="139">
        <f t="shared" si="173"/>
        <v>2.875</v>
      </c>
      <c r="BU60" s="140">
        <f t="shared" si="174"/>
        <v>8.625</v>
      </c>
      <c r="BV60" s="140">
        <f t="shared" si="175"/>
        <v>14.375</v>
      </c>
      <c r="BW60" s="92">
        <f t="shared" si="176"/>
        <v>3.4499999999999998E-4</v>
      </c>
      <c r="BX60" s="379">
        <f t="shared" si="177"/>
        <v>8.6249999999999996E-5</v>
      </c>
      <c r="BY60" s="92">
        <f t="shared" si="178"/>
        <v>2.5875000000000003E-4</v>
      </c>
      <c r="BZ60" s="135">
        <f t="shared" si="179"/>
        <v>4.3124999999999999E-4</v>
      </c>
      <c r="CA60" s="97"/>
      <c r="CB60" s="116">
        <v>11.3</v>
      </c>
      <c r="CC60" s="139">
        <f t="shared" si="180"/>
        <v>2.8250000000000002</v>
      </c>
      <c r="CD60" s="140">
        <f t="shared" si="181"/>
        <v>8.4750000000000014</v>
      </c>
      <c r="CE60" s="140">
        <f t="shared" si="182"/>
        <v>14.125</v>
      </c>
      <c r="CF60" s="92">
        <f t="shared" si="183"/>
        <v>3.3900000000000005E-4</v>
      </c>
      <c r="CG60" s="92">
        <f t="shared" si="184"/>
        <v>8.4750000000000014E-5</v>
      </c>
      <c r="CH60" s="92">
        <f t="shared" si="185"/>
        <v>2.5425000000000003E-4</v>
      </c>
      <c r="CI60" s="135">
        <f t="shared" si="186"/>
        <v>4.2375000000000003E-4</v>
      </c>
      <c r="CJ60" s="97"/>
      <c r="CK60" s="112">
        <f t="shared" si="187"/>
        <v>9.1425000000000001</v>
      </c>
      <c r="CL60" s="112">
        <f t="shared" si="188"/>
        <v>2.285625</v>
      </c>
      <c r="CM60" s="112">
        <f t="shared" si="189"/>
        <v>6.8568750000000005</v>
      </c>
      <c r="CN60" s="112">
        <f t="shared" si="190"/>
        <v>11.428125</v>
      </c>
      <c r="CO60" s="92">
        <f t="shared" si="191"/>
        <v>2.7427499999999999E-4</v>
      </c>
      <c r="CP60" s="379">
        <f t="shared" si="192"/>
        <v>6.8568749999999996E-5</v>
      </c>
      <c r="CQ60" s="92">
        <f t="shared" si="193"/>
        <v>2.0570625000000003E-4</v>
      </c>
      <c r="CR60" s="95">
        <f t="shared" si="194"/>
        <v>3.4284375E-4</v>
      </c>
      <c r="CS60" s="97"/>
      <c r="CT60" s="116">
        <v>16.600000000000001</v>
      </c>
      <c r="CU60" s="140">
        <f t="shared" si="195"/>
        <v>4.1500000000000004</v>
      </c>
      <c r="CV60" s="140">
        <f t="shared" si="196"/>
        <v>12.450000000000001</v>
      </c>
      <c r="CW60" s="140">
        <f t="shared" si="197"/>
        <v>20.75</v>
      </c>
      <c r="CX60" s="98">
        <f t="shared" si="198"/>
        <v>4.9800000000000007E-4</v>
      </c>
      <c r="CY60" s="380">
        <f t="shared" si="199"/>
        <v>1.2450000000000002E-4</v>
      </c>
      <c r="CZ60" s="98">
        <f t="shared" si="200"/>
        <v>3.7350000000000003E-4</v>
      </c>
      <c r="DA60" s="99">
        <f t="shared" si="201"/>
        <v>6.2250000000000001E-4</v>
      </c>
      <c r="DB60" s="1384"/>
      <c r="DC60" s="1373">
        <v>52.9</v>
      </c>
      <c r="DD60" s="140">
        <f t="shared" si="202"/>
        <v>13.225</v>
      </c>
      <c r="DE60" s="140">
        <f t="shared" si="203"/>
        <v>39.674999999999997</v>
      </c>
      <c r="DF60" s="140">
        <f t="shared" si="204"/>
        <v>66.125</v>
      </c>
      <c r="DG60" s="98">
        <f t="shared" si="205"/>
        <v>1.5870000000000001E-3</v>
      </c>
      <c r="DH60" s="380">
        <f t="shared" si="206"/>
        <v>3.9675000000000002E-4</v>
      </c>
      <c r="DI60" s="98">
        <f t="shared" si="207"/>
        <v>1.1902499999999999E-3</v>
      </c>
      <c r="DJ60" s="99">
        <f t="shared" si="208"/>
        <v>1.9837499999999998E-3</v>
      </c>
    </row>
    <row r="61" spans="1:114" s="392" customFormat="1" ht="65" thickBot="1" x14ac:dyDescent="0.25">
      <c r="A61" s="507" t="s">
        <v>65</v>
      </c>
      <c r="B61" s="931">
        <v>6.5</v>
      </c>
      <c r="C61" s="932"/>
      <c r="D61" s="932"/>
      <c r="E61" s="933"/>
      <c r="F61" s="933"/>
      <c r="G61" s="936"/>
      <c r="H61" s="571"/>
      <c r="I61" s="572"/>
      <c r="J61" s="572"/>
      <c r="K61" s="572"/>
      <c r="L61" s="882">
        <f>SUM(L11,L29)</f>
        <v>1.8</v>
      </c>
      <c r="M61" s="571">
        <f>SUM(M11,M29)</f>
        <v>0.5</v>
      </c>
      <c r="N61" s="882">
        <f>SUM(N11,N29)</f>
        <v>1.3</v>
      </c>
      <c r="O61" s="937">
        <f>SUM(O11,O29)</f>
        <v>2.2999999999999998</v>
      </c>
      <c r="P61" s="570"/>
      <c r="Q61" s="571"/>
      <c r="R61" s="572"/>
      <c r="S61" s="572"/>
      <c r="T61" s="572"/>
      <c r="U61" s="882">
        <f>SUM(U11,U45)</f>
        <v>1.5</v>
      </c>
      <c r="V61" s="571">
        <f t="shared" ref="V61:X61" si="216">SUM(V11,V45)</f>
        <v>0.4</v>
      </c>
      <c r="W61" s="882">
        <f t="shared" si="216"/>
        <v>1.0999999999999999</v>
      </c>
      <c r="X61" s="882">
        <f t="shared" si="216"/>
        <v>1.9000000000000001</v>
      </c>
      <c r="Y61" s="566"/>
      <c r="Z61" s="567"/>
      <c r="AA61" s="568"/>
      <c r="AB61" s="568"/>
      <c r="AC61" s="568"/>
      <c r="AD61" s="573">
        <f>SUM(AD11,AD45)</f>
        <v>1.9000000000000001</v>
      </c>
      <c r="AE61" s="567">
        <f t="shared" ref="AE61:AG61" si="217">SUM(AE11,AE45)</f>
        <v>0.5</v>
      </c>
      <c r="AF61" s="573">
        <f t="shared" si="217"/>
        <v>1.4000000000000001</v>
      </c>
      <c r="AG61" s="573">
        <f t="shared" si="217"/>
        <v>2.4000000000000004</v>
      </c>
      <c r="AH61" s="570"/>
      <c r="AI61" s="571"/>
      <c r="AJ61" s="572"/>
      <c r="AK61" s="572"/>
      <c r="AL61" s="572"/>
      <c r="AM61" s="882">
        <f>SUM(AM11,AM45)</f>
        <v>2.7</v>
      </c>
      <c r="AN61" s="571">
        <f t="shared" ref="AN61:AP61" si="218">SUM(AN11,AN45)</f>
        <v>0.7</v>
      </c>
      <c r="AO61" s="882">
        <f t="shared" si="218"/>
        <v>2</v>
      </c>
      <c r="AP61" s="882">
        <f t="shared" si="218"/>
        <v>3.4</v>
      </c>
      <c r="AQ61" s="570"/>
      <c r="AR61" s="571"/>
      <c r="AS61" s="572"/>
      <c r="AT61" s="572"/>
      <c r="AU61" s="572"/>
      <c r="AV61" s="882">
        <f>SUM(AV11,AV29)</f>
        <v>1.9</v>
      </c>
      <c r="AW61" s="571">
        <f>SUM(AW11,AW29)</f>
        <v>0.5</v>
      </c>
      <c r="AX61" s="882">
        <f>SUM(AX11,AX29)</f>
        <v>1.4</v>
      </c>
      <c r="AY61" s="938">
        <f>SUM(AY11,AY29)</f>
        <v>2.4</v>
      </c>
      <c r="AZ61" s="570"/>
      <c r="BA61" s="571"/>
      <c r="BB61" s="572"/>
      <c r="BC61" s="572"/>
      <c r="BD61" s="572"/>
      <c r="BE61" s="882">
        <f>SUM(BE11,BE45)</f>
        <v>1.1000000000000001</v>
      </c>
      <c r="BF61" s="571">
        <f t="shared" ref="BF61:BH61" si="219">SUM(BF11,BF45)</f>
        <v>0.2</v>
      </c>
      <c r="BG61" s="882">
        <f t="shared" si="219"/>
        <v>0.9</v>
      </c>
      <c r="BH61" s="882">
        <f t="shared" si="219"/>
        <v>1.2999999999999998</v>
      </c>
      <c r="BI61" s="566"/>
      <c r="BJ61" s="567"/>
      <c r="BK61" s="568"/>
      <c r="BL61" s="568"/>
      <c r="BM61" s="568"/>
      <c r="BN61" s="573">
        <f>SUM(BN11,BN45)</f>
        <v>1.2999999999999998</v>
      </c>
      <c r="BO61" s="567">
        <f>SUM(BO11,BO45)</f>
        <v>0.4</v>
      </c>
      <c r="BP61" s="573">
        <f>SUM(BP11,BP45)</f>
        <v>0.89999999999999991</v>
      </c>
      <c r="BQ61" s="574">
        <f>SUM(BQ11,BQ45)</f>
        <v>1.7</v>
      </c>
      <c r="BR61" s="569"/>
      <c r="BS61" s="563"/>
      <c r="BT61" s="564"/>
      <c r="BU61" s="564"/>
      <c r="BV61" s="564"/>
      <c r="BW61" s="565">
        <f>SUM(BW11,BW45)</f>
        <v>1.6</v>
      </c>
      <c r="BX61" s="563">
        <f>SUM(BX11,BX45)</f>
        <v>0.4</v>
      </c>
      <c r="BY61" s="565">
        <f>SUM(BY11,BY45)</f>
        <v>1.2000000000000002</v>
      </c>
      <c r="BZ61" s="899">
        <f>SUM(BZ11,BZ45)</f>
        <v>2</v>
      </c>
      <c r="CA61" s="569"/>
      <c r="CB61" s="563"/>
      <c r="CC61" s="564"/>
      <c r="CD61" s="564"/>
      <c r="CE61" s="564"/>
      <c r="CF61" s="565">
        <f>SUM(CF11,CF45)</f>
        <v>1.7000000000000002</v>
      </c>
      <c r="CG61" s="563">
        <f>SUM(CG11,CG45)</f>
        <v>0.4</v>
      </c>
      <c r="CH61" s="565">
        <f>SUM(CH11,CH45)</f>
        <v>1.3</v>
      </c>
      <c r="CI61" s="899">
        <f>SUM(CI11,CI45)</f>
        <v>2.1</v>
      </c>
      <c r="CJ61" s="569"/>
      <c r="CK61" s="563"/>
      <c r="CL61" s="564"/>
      <c r="CM61" s="564"/>
      <c r="CN61" s="564"/>
      <c r="CO61" s="565">
        <f>SUM(CO11,CO45)</f>
        <v>1.4</v>
      </c>
      <c r="CP61" s="563">
        <f>SUM(CP11,CP45)</f>
        <v>0.4</v>
      </c>
      <c r="CQ61" s="565">
        <f>SUM(CQ11,CQ45)</f>
        <v>0.99999999999999989</v>
      </c>
      <c r="CR61" s="899">
        <f>SUM(CR11,CR45)</f>
        <v>1.7999999999999998</v>
      </c>
      <c r="CS61" s="570"/>
      <c r="CT61" s="571"/>
      <c r="CU61" s="572"/>
      <c r="CV61" s="572"/>
      <c r="CW61" s="572"/>
      <c r="CX61" s="882">
        <f>SUM(CX11,CX45)</f>
        <v>1.8</v>
      </c>
      <c r="CY61" s="571">
        <f t="shared" ref="CY61:DA61" si="220">SUM(CY11,CY45)</f>
        <v>0.5</v>
      </c>
      <c r="CZ61" s="882">
        <f t="shared" si="220"/>
        <v>1.3</v>
      </c>
      <c r="DA61" s="882">
        <f t="shared" si="220"/>
        <v>2.2999999999999998</v>
      </c>
      <c r="DB61" s="570"/>
      <c r="DC61" s="571"/>
      <c r="DD61" s="572"/>
      <c r="DE61" s="572"/>
      <c r="DF61" s="572"/>
      <c r="DG61" s="882">
        <f>SUM(DG11,DG45)</f>
        <v>4.5999999999999996</v>
      </c>
      <c r="DH61" s="571">
        <f t="shared" ref="DH61:DJ61" si="221">SUM(DH11,DH45)</f>
        <v>1.1000000000000001</v>
      </c>
      <c r="DI61" s="882">
        <f t="shared" si="221"/>
        <v>3.5</v>
      </c>
      <c r="DJ61" s="882">
        <f t="shared" si="221"/>
        <v>5.7</v>
      </c>
    </row>
    <row r="62" spans="1:114" ht="32" x14ac:dyDescent="0.2">
      <c r="A62" s="501" t="s">
        <v>39</v>
      </c>
      <c r="B62" s="504">
        <v>75</v>
      </c>
      <c r="C62" s="84"/>
      <c r="D62" s="132"/>
      <c r="E62" s="114"/>
      <c r="F62" s="115"/>
      <c r="G62" s="335"/>
      <c r="H62" s="575">
        <f>ROUND(SUM(H64:H69),0)</f>
        <v>6</v>
      </c>
      <c r="I62" s="576">
        <f t="shared" ref="I62" si="222">ROUND(SUM(I64:I69),0)</f>
        <v>3</v>
      </c>
      <c r="J62" s="575">
        <f>H62-I62</f>
        <v>3</v>
      </c>
      <c r="K62" s="575">
        <f>H62+I62</f>
        <v>9</v>
      </c>
      <c r="L62" s="576"/>
      <c r="M62" s="576"/>
      <c r="N62" s="576"/>
      <c r="O62" s="577"/>
      <c r="P62" s="1543"/>
      <c r="Q62" s="1544"/>
      <c r="R62" s="1398"/>
      <c r="S62" s="1398"/>
      <c r="T62" s="1398"/>
      <c r="U62" s="1544"/>
      <c r="V62" s="1544"/>
      <c r="W62" s="1544"/>
      <c r="X62" s="1545"/>
      <c r="Y62" s="1543"/>
      <c r="Z62" s="1544"/>
      <c r="AA62" s="1398"/>
      <c r="AB62" s="1398"/>
      <c r="AC62" s="1398"/>
      <c r="AD62" s="1544"/>
      <c r="AE62" s="1544"/>
      <c r="AF62" s="1544"/>
      <c r="AG62" s="1545"/>
      <c r="AH62" s="1543"/>
      <c r="AI62" s="1544"/>
      <c r="AJ62" s="1398"/>
      <c r="AK62" s="1398"/>
      <c r="AL62" s="1398"/>
      <c r="AM62" s="1544"/>
      <c r="AN62" s="1544"/>
      <c r="AO62" s="1544"/>
      <c r="AP62" s="1545"/>
      <c r="AQ62" s="581"/>
      <c r="AR62" s="575">
        <f>ROUND(SUM(AR64:AR69),0)</f>
        <v>15</v>
      </c>
      <c r="AS62" s="576">
        <f t="shared" ref="AS62" si="223">ROUND(SUM(AS64:AS69),0)</f>
        <v>8</v>
      </c>
      <c r="AT62" s="575">
        <f>AR62-AS62</f>
        <v>7</v>
      </c>
      <c r="AU62" s="575">
        <f>AR62+AS62</f>
        <v>23</v>
      </c>
      <c r="AV62" s="576"/>
      <c r="AW62" s="576"/>
      <c r="AX62" s="576"/>
      <c r="AY62" s="577"/>
      <c r="AZ62" s="904"/>
      <c r="BA62" s="905"/>
      <c r="BB62" s="906"/>
      <c r="BC62" s="906"/>
      <c r="BD62" s="906"/>
      <c r="BE62" s="905"/>
      <c r="BF62" s="905"/>
      <c r="BG62" s="905"/>
      <c r="BH62" s="910"/>
      <c r="BI62" s="904"/>
      <c r="BJ62" s="905"/>
      <c r="BK62" s="906"/>
      <c r="BL62" s="906"/>
      <c r="BM62" s="906"/>
      <c r="BN62" s="905"/>
      <c r="BO62" s="905"/>
      <c r="BP62" s="905"/>
      <c r="BQ62" s="910"/>
      <c r="BR62" s="904"/>
      <c r="BS62" s="905"/>
      <c r="BT62" s="906"/>
      <c r="BU62" s="906"/>
      <c r="BV62" s="906"/>
      <c r="BW62" s="905"/>
      <c r="BX62" s="905"/>
      <c r="BY62" s="905"/>
      <c r="BZ62" s="910"/>
      <c r="CA62" s="904"/>
      <c r="CB62" s="905"/>
      <c r="CC62" s="905"/>
      <c r="CD62" s="905"/>
      <c r="CE62" s="905"/>
      <c r="CF62" s="905"/>
      <c r="CG62" s="905"/>
      <c r="CH62" s="905"/>
      <c r="CI62" s="910"/>
      <c r="CJ62" s="904"/>
      <c r="CK62" s="905"/>
      <c r="CL62" s="905"/>
      <c r="CM62" s="905"/>
      <c r="CN62" s="905"/>
      <c r="CO62" s="905"/>
      <c r="CP62" s="905"/>
      <c r="CQ62" s="905"/>
      <c r="CR62" s="907"/>
      <c r="CS62" s="904"/>
      <c r="CT62" s="905"/>
      <c r="CU62" s="906"/>
      <c r="CV62" s="906"/>
      <c r="CW62" s="906"/>
      <c r="CX62" s="905"/>
      <c r="CY62" s="905"/>
      <c r="CZ62" s="905"/>
      <c r="DA62" s="907"/>
      <c r="DB62" s="904"/>
      <c r="DC62" s="905"/>
      <c r="DD62" s="906"/>
      <c r="DE62" s="906"/>
      <c r="DF62" s="906"/>
      <c r="DG62" s="905"/>
      <c r="DH62" s="905"/>
      <c r="DI62" s="905"/>
      <c r="DJ62" s="907"/>
    </row>
    <row r="63" spans="1:114" x14ac:dyDescent="0.2">
      <c r="A63" s="1065" t="s">
        <v>169</v>
      </c>
      <c r="B63" s="1063"/>
      <c r="C63" s="29"/>
      <c r="D63" s="31"/>
      <c r="E63" s="112"/>
      <c r="F63" s="995"/>
      <c r="G63" s="994"/>
      <c r="H63" s="579"/>
      <c r="I63" s="547"/>
      <c r="J63" s="547"/>
      <c r="K63" s="547"/>
      <c r="L63" s="579"/>
      <c r="M63" s="579"/>
      <c r="N63" s="579"/>
      <c r="O63" s="580"/>
      <c r="P63" s="1546"/>
      <c r="Q63" s="1547"/>
      <c r="R63" s="1548"/>
      <c r="S63" s="1548"/>
      <c r="T63" s="1548"/>
      <c r="U63" s="1547"/>
      <c r="V63" s="1547"/>
      <c r="W63" s="1547"/>
      <c r="X63" s="1549"/>
      <c r="Y63" s="1546"/>
      <c r="Z63" s="1547"/>
      <c r="AA63" s="1548"/>
      <c r="AB63" s="1548"/>
      <c r="AC63" s="1548"/>
      <c r="AD63" s="1547"/>
      <c r="AE63" s="1547"/>
      <c r="AF63" s="1547"/>
      <c r="AG63" s="1549"/>
      <c r="AH63" s="1546"/>
      <c r="AI63" s="1547"/>
      <c r="AJ63" s="1548"/>
      <c r="AK63" s="1548"/>
      <c r="AL63" s="1548"/>
      <c r="AM63" s="1547"/>
      <c r="AN63" s="1547"/>
      <c r="AO63" s="1547"/>
      <c r="AP63" s="1549"/>
      <c r="AQ63" s="578"/>
      <c r="AR63" s="579"/>
      <c r="AS63" s="547"/>
      <c r="AT63" s="547"/>
      <c r="AU63" s="547"/>
      <c r="AV63" s="579"/>
      <c r="AW63" s="579"/>
      <c r="AX63" s="579"/>
      <c r="AY63" s="580"/>
      <c r="AZ63" s="926"/>
      <c r="BA63" s="908"/>
      <c r="BB63" s="909"/>
      <c r="BC63" s="909"/>
      <c r="BD63" s="909"/>
      <c r="BE63" s="908"/>
      <c r="BF63" s="908"/>
      <c r="BG63" s="908"/>
      <c r="BH63" s="927"/>
      <c r="BI63" s="928"/>
      <c r="BJ63" s="911"/>
      <c r="BK63" s="912"/>
      <c r="BL63" s="912"/>
      <c r="BM63" s="912"/>
      <c r="BN63" s="911"/>
      <c r="BO63" s="911"/>
      <c r="BP63" s="911"/>
      <c r="BQ63" s="980"/>
      <c r="BR63" s="928"/>
      <c r="BS63" s="911"/>
      <c r="BT63" s="912"/>
      <c r="BU63" s="912"/>
      <c r="BV63" s="912"/>
      <c r="BW63" s="911"/>
      <c r="BX63" s="911"/>
      <c r="BY63" s="911"/>
      <c r="BZ63" s="980"/>
      <c r="CA63" s="928"/>
      <c r="CB63" s="911"/>
      <c r="CC63" s="911"/>
      <c r="CD63" s="911"/>
      <c r="CE63" s="911"/>
      <c r="CF63" s="911"/>
      <c r="CG63" s="911"/>
      <c r="CH63" s="911"/>
      <c r="CI63" s="980"/>
      <c r="CJ63" s="928"/>
      <c r="CK63" s="911"/>
      <c r="CL63" s="911"/>
      <c r="CM63" s="911"/>
      <c r="CN63" s="911"/>
      <c r="CO63" s="911"/>
      <c r="CP63" s="911"/>
      <c r="CQ63" s="911"/>
      <c r="CR63" s="929"/>
      <c r="CS63" s="928"/>
      <c r="CT63" s="911"/>
      <c r="CU63" s="912"/>
      <c r="CV63" s="912"/>
      <c r="CW63" s="912"/>
      <c r="CX63" s="911"/>
      <c r="CY63" s="911"/>
      <c r="CZ63" s="911"/>
      <c r="DA63" s="929"/>
      <c r="DB63" s="928"/>
      <c r="DC63" s="911"/>
      <c r="DD63" s="912"/>
      <c r="DE63" s="912"/>
      <c r="DF63" s="912"/>
      <c r="DG63" s="911"/>
      <c r="DH63" s="911"/>
      <c r="DI63" s="911"/>
      <c r="DJ63" s="929"/>
    </row>
    <row r="64" spans="1:114" x14ac:dyDescent="0.2">
      <c r="A64" s="143" t="s">
        <v>33</v>
      </c>
      <c r="B64" s="197"/>
      <c r="C64" s="9"/>
      <c r="D64" s="31">
        <v>1</v>
      </c>
      <c r="E64" s="366">
        <v>50</v>
      </c>
      <c r="F64" s="159">
        <f t="shared" ref="F64:F69" si="224">D64*0.5</f>
        <v>0.5</v>
      </c>
      <c r="G64" s="5" t="s">
        <v>50</v>
      </c>
      <c r="H64" s="51">
        <v>1</v>
      </c>
      <c r="I64" s="139">
        <f t="shared" si="42"/>
        <v>0.5</v>
      </c>
      <c r="J64" s="139">
        <f t="shared" si="0"/>
        <v>0.5</v>
      </c>
      <c r="K64" s="139">
        <f t="shared" si="1"/>
        <v>1.5</v>
      </c>
      <c r="L64" s="9"/>
      <c r="M64" s="9"/>
      <c r="N64" s="9"/>
      <c r="O64" s="4"/>
      <c r="P64" s="1394"/>
      <c r="Q64" s="1359"/>
      <c r="R64" s="1359"/>
      <c r="S64" s="1359"/>
      <c r="T64" s="1359"/>
      <c r="U64" s="1403"/>
      <c r="V64" s="1403"/>
      <c r="W64" s="1403"/>
      <c r="X64" s="1404"/>
      <c r="Y64" s="1394"/>
      <c r="Z64" s="1359"/>
      <c r="AA64" s="1359"/>
      <c r="AB64" s="1359"/>
      <c r="AC64" s="1359"/>
      <c r="AD64" s="1403"/>
      <c r="AE64" s="1403"/>
      <c r="AF64" s="1403"/>
      <c r="AG64" s="1404"/>
      <c r="AH64" s="1394"/>
      <c r="AI64" s="1359"/>
      <c r="AJ64" s="1359"/>
      <c r="AK64" s="1359"/>
      <c r="AL64" s="1359"/>
      <c r="AM64" s="1403"/>
      <c r="AN64" s="1403"/>
      <c r="AO64" s="1403"/>
      <c r="AP64" s="1404"/>
      <c r="AQ64" s="17" t="s">
        <v>50</v>
      </c>
      <c r="AR64" s="51">
        <v>1</v>
      </c>
      <c r="AS64" s="139">
        <f t="shared" si="43"/>
        <v>0.5</v>
      </c>
      <c r="AT64" s="139">
        <f t="shared" si="8"/>
        <v>0.5</v>
      </c>
      <c r="AU64" s="139">
        <f t="shared" si="9"/>
        <v>1.5</v>
      </c>
      <c r="AV64" s="9"/>
      <c r="AW64" s="9"/>
      <c r="AX64" s="9"/>
      <c r="AY64" s="4"/>
      <c r="AZ64" s="792"/>
      <c r="BA64" s="793"/>
      <c r="BB64" s="793"/>
      <c r="BC64" s="793"/>
      <c r="BD64" s="793"/>
      <c r="BE64" s="790"/>
      <c r="BF64" s="790"/>
      <c r="BG64" s="790"/>
      <c r="BH64" s="791"/>
      <c r="BI64" s="792"/>
      <c r="BJ64" s="793"/>
      <c r="BK64" s="793"/>
      <c r="BL64" s="793"/>
      <c r="BM64" s="793"/>
      <c r="BN64" s="790"/>
      <c r="BO64" s="790"/>
      <c r="BP64" s="790"/>
      <c r="BQ64" s="791"/>
      <c r="BR64" s="792"/>
      <c r="BS64" s="793"/>
      <c r="BT64" s="793"/>
      <c r="BU64" s="793"/>
      <c r="BV64" s="793"/>
      <c r="BW64" s="790"/>
      <c r="BX64" s="790"/>
      <c r="BY64" s="790"/>
      <c r="BZ64" s="791"/>
      <c r="CA64" s="792"/>
      <c r="CB64" s="793"/>
      <c r="CC64" s="793"/>
      <c r="CD64" s="793"/>
      <c r="CE64" s="793"/>
      <c r="CF64" s="790"/>
      <c r="CG64" s="790"/>
      <c r="CH64" s="790"/>
      <c r="CI64" s="791"/>
      <c r="CJ64" s="792"/>
      <c r="CK64" s="793"/>
      <c r="CL64" s="793"/>
      <c r="CM64" s="793"/>
      <c r="CN64" s="793"/>
      <c r="CO64" s="790"/>
      <c r="CP64" s="790"/>
      <c r="CQ64" s="790"/>
      <c r="CR64" s="855"/>
      <c r="CS64" s="792"/>
      <c r="CT64" s="793"/>
      <c r="CU64" s="793"/>
      <c r="CV64" s="793"/>
      <c r="CW64" s="793"/>
      <c r="CX64" s="790"/>
      <c r="CY64" s="790"/>
      <c r="CZ64" s="790"/>
      <c r="DA64" s="855"/>
      <c r="DB64" s="792"/>
      <c r="DC64" s="793"/>
      <c r="DD64" s="793"/>
      <c r="DE64" s="793"/>
      <c r="DF64" s="793"/>
      <c r="DG64" s="790"/>
      <c r="DH64" s="790"/>
      <c r="DI64" s="790"/>
      <c r="DJ64" s="855"/>
    </row>
    <row r="65" spans="1:114" x14ac:dyDescent="0.2">
      <c r="A65" s="143" t="s">
        <v>34</v>
      </c>
      <c r="B65" s="197"/>
      <c r="C65" s="9"/>
      <c r="D65" s="31">
        <v>1</v>
      </c>
      <c r="E65" s="366">
        <v>50</v>
      </c>
      <c r="F65" s="159">
        <f t="shared" si="224"/>
        <v>0.5</v>
      </c>
      <c r="G65" s="5" t="s">
        <v>50</v>
      </c>
      <c r="H65" s="51">
        <v>1</v>
      </c>
      <c r="I65" s="139">
        <f t="shared" si="42"/>
        <v>0.5</v>
      </c>
      <c r="J65" s="139">
        <f t="shared" si="0"/>
        <v>0.5</v>
      </c>
      <c r="K65" s="139">
        <f t="shared" si="1"/>
        <v>1.5</v>
      </c>
      <c r="L65" s="9"/>
      <c r="M65" s="9"/>
      <c r="N65" s="9"/>
      <c r="O65" s="4"/>
      <c r="P65" s="1394"/>
      <c r="Q65" s="1359"/>
      <c r="R65" s="1359"/>
      <c r="S65" s="1359"/>
      <c r="T65" s="1359"/>
      <c r="U65" s="1403"/>
      <c r="V65" s="1359"/>
      <c r="W65" s="1403"/>
      <c r="X65" s="1404"/>
      <c r="Y65" s="1394"/>
      <c r="Z65" s="1359"/>
      <c r="AA65" s="1359"/>
      <c r="AB65" s="1359"/>
      <c r="AC65" s="1359"/>
      <c r="AD65" s="1403"/>
      <c r="AE65" s="1403"/>
      <c r="AF65" s="1403"/>
      <c r="AG65" s="1404"/>
      <c r="AH65" s="1394"/>
      <c r="AI65" s="1359"/>
      <c r="AJ65" s="1359"/>
      <c r="AK65" s="1359"/>
      <c r="AL65" s="1359"/>
      <c r="AM65" s="1403"/>
      <c r="AN65" s="1403"/>
      <c r="AO65" s="1359"/>
      <c r="AP65" s="1404"/>
      <c r="AQ65" s="17" t="s">
        <v>50</v>
      </c>
      <c r="AR65" s="51">
        <v>1</v>
      </c>
      <c r="AS65" s="139">
        <f t="shared" si="43"/>
        <v>0.5</v>
      </c>
      <c r="AT65" s="139">
        <f t="shared" si="8"/>
        <v>0.5</v>
      </c>
      <c r="AU65" s="139">
        <f t="shared" si="9"/>
        <v>1.5</v>
      </c>
      <c r="AV65" s="9"/>
      <c r="AW65" s="9"/>
      <c r="AX65" s="9"/>
      <c r="AY65" s="4"/>
      <c r="AZ65" s="792"/>
      <c r="BA65" s="793"/>
      <c r="BB65" s="793"/>
      <c r="BC65" s="793"/>
      <c r="BD65" s="793"/>
      <c r="BE65" s="790"/>
      <c r="BF65" s="793"/>
      <c r="BG65" s="790"/>
      <c r="BH65" s="791"/>
      <c r="BI65" s="792"/>
      <c r="BJ65" s="793"/>
      <c r="BK65" s="793"/>
      <c r="BL65" s="793"/>
      <c r="BM65" s="793"/>
      <c r="BN65" s="790"/>
      <c r="BO65" s="793"/>
      <c r="BP65" s="790"/>
      <c r="BQ65" s="791"/>
      <c r="BR65" s="792"/>
      <c r="BS65" s="793"/>
      <c r="BT65" s="793"/>
      <c r="BU65" s="793"/>
      <c r="BV65" s="793"/>
      <c r="BW65" s="790"/>
      <c r="BX65" s="793"/>
      <c r="BY65" s="790"/>
      <c r="BZ65" s="791"/>
      <c r="CA65" s="792"/>
      <c r="CB65" s="793"/>
      <c r="CC65" s="793"/>
      <c r="CD65" s="793"/>
      <c r="CE65" s="793"/>
      <c r="CF65" s="790"/>
      <c r="CG65" s="793"/>
      <c r="CH65" s="790"/>
      <c r="CI65" s="791"/>
      <c r="CJ65" s="792"/>
      <c r="CK65" s="793"/>
      <c r="CL65" s="793"/>
      <c r="CM65" s="793"/>
      <c r="CN65" s="793"/>
      <c r="CO65" s="790"/>
      <c r="CP65" s="793"/>
      <c r="CQ65" s="790"/>
      <c r="CR65" s="855"/>
      <c r="CS65" s="792"/>
      <c r="CT65" s="793"/>
      <c r="CU65" s="793"/>
      <c r="CV65" s="793"/>
      <c r="CW65" s="793"/>
      <c r="CX65" s="790"/>
      <c r="CY65" s="793"/>
      <c r="CZ65" s="790"/>
      <c r="DA65" s="855"/>
      <c r="DB65" s="792"/>
      <c r="DC65" s="793"/>
      <c r="DD65" s="793"/>
      <c r="DE65" s="793"/>
      <c r="DF65" s="793"/>
      <c r="DG65" s="790"/>
      <c r="DH65" s="793"/>
      <c r="DI65" s="790"/>
      <c r="DJ65" s="855"/>
    </row>
    <row r="66" spans="1:114" x14ac:dyDescent="0.2">
      <c r="A66" s="143" t="s">
        <v>35</v>
      </c>
      <c r="B66" s="197"/>
      <c r="C66" s="9"/>
      <c r="D66" s="31">
        <v>1</v>
      </c>
      <c r="E66" s="366">
        <v>50</v>
      </c>
      <c r="F66" s="159">
        <f t="shared" si="224"/>
        <v>0.5</v>
      </c>
      <c r="G66" s="5" t="s">
        <v>50</v>
      </c>
      <c r="H66" s="51">
        <v>1</v>
      </c>
      <c r="I66" s="139">
        <f t="shared" si="42"/>
        <v>0.5</v>
      </c>
      <c r="J66" s="139">
        <f t="shared" si="0"/>
        <v>0.5</v>
      </c>
      <c r="K66" s="139">
        <f t="shared" si="1"/>
        <v>1.5</v>
      </c>
      <c r="L66" s="9"/>
      <c r="M66" s="51"/>
      <c r="N66" s="9"/>
      <c r="O66" s="4"/>
      <c r="P66" s="1394"/>
      <c r="Q66" s="1359"/>
      <c r="R66" s="1359"/>
      <c r="S66" s="1359"/>
      <c r="T66" s="1359"/>
      <c r="U66" s="1403"/>
      <c r="V66" s="1403"/>
      <c r="W66" s="1403"/>
      <c r="X66" s="1404"/>
      <c r="Y66" s="1394"/>
      <c r="Z66" s="1359"/>
      <c r="AA66" s="1359"/>
      <c r="AB66" s="1359"/>
      <c r="AC66" s="1359"/>
      <c r="AD66" s="1403"/>
      <c r="AE66" s="1403"/>
      <c r="AF66" s="1403"/>
      <c r="AG66" s="1404"/>
      <c r="AH66" s="1394"/>
      <c r="AI66" s="1359"/>
      <c r="AJ66" s="1359"/>
      <c r="AK66" s="1359"/>
      <c r="AL66" s="1359"/>
      <c r="AM66" s="1403"/>
      <c r="AN66" s="1403"/>
      <c r="AO66" s="1403"/>
      <c r="AP66" s="1404"/>
      <c r="AQ66" s="17" t="s">
        <v>50</v>
      </c>
      <c r="AR66" s="51">
        <v>1</v>
      </c>
      <c r="AS66" s="139">
        <f t="shared" si="43"/>
        <v>0.5</v>
      </c>
      <c r="AT66" s="139">
        <f t="shared" si="8"/>
        <v>0.5</v>
      </c>
      <c r="AU66" s="139">
        <f t="shared" si="9"/>
        <v>1.5</v>
      </c>
      <c r="AV66" s="9"/>
      <c r="AW66" s="9"/>
      <c r="AX66" s="9"/>
      <c r="AY66" s="4"/>
      <c r="AZ66" s="792"/>
      <c r="BA66" s="793"/>
      <c r="BB66" s="793"/>
      <c r="BC66" s="793"/>
      <c r="BD66" s="793"/>
      <c r="BE66" s="790"/>
      <c r="BF66" s="790"/>
      <c r="BG66" s="790"/>
      <c r="BH66" s="791"/>
      <c r="BI66" s="792"/>
      <c r="BJ66" s="793"/>
      <c r="BK66" s="793"/>
      <c r="BL66" s="793"/>
      <c r="BM66" s="793"/>
      <c r="BN66" s="790"/>
      <c r="BO66" s="790"/>
      <c r="BP66" s="790"/>
      <c r="BQ66" s="791"/>
      <c r="BR66" s="792"/>
      <c r="BS66" s="793"/>
      <c r="BT66" s="793"/>
      <c r="BU66" s="793"/>
      <c r="BV66" s="793"/>
      <c r="BW66" s="790"/>
      <c r="BX66" s="790"/>
      <c r="BY66" s="790"/>
      <c r="BZ66" s="791"/>
      <c r="CA66" s="792"/>
      <c r="CB66" s="793"/>
      <c r="CC66" s="793"/>
      <c r="CD66" s="793"/>
      <c r="CE66" s="793"/>
      <c r="CF66" s="790"/>
      <c r="CG66" s="790"/>
      <c r="CH66" s="790"/>
      <c r="CI66" s="791"/>
      <c r="CJ66" s="792"/>
      <c r="CK66" s="793"/>
      <c r="CL66" s="793"/>
      <c r="CM66" s="793"/>
      <c r="CN66" s="793"/>
      <c r="CO66" s="790"/>
      <c r="CP66" s="790"/>
      <c r="CQ66" s="790"/>
      <c r="CR66" s="855"/>
      <c r="CS66" s="792"/>
      <c r="CT66" s="793"/>
      <c r="CU66" s="793"/>
      <c r="CV66" s="793"/>
      <c r="CW66" s="793"/>
      <c r="CX66" s="790"/>
      <c r="CY66" s="790"/>
      <c r="CZ66" s="790"/>
      <c r="DA66" s="855"/>
      <c r="DB66" s="792"/>
      <c r="DC66" s="793"/>
      <c r="DD66" s="793"/>
      <c r="DE66" s="793"/>
      <c r="DF66" s="793"/>
      <c r="DG66" s="790"/>
      <c r="DH66" s="790"/>
      <c r="DI66" s="790"/>
      <c r="DJ66" s="855"/>
    </row>
    <row r="67" spans="1:114" x14ac:dyDescent="0.2">
      <c r="A67" s="143" t="s">
        <v>36</v>
      </c>
      <c r="B67" s="197"/>
      <c r="C67" s="9"/>
      <c r="D67" s="31">
        <v>1</v>
      </c>
      <c r="E67" s="366">
        <v>50</v>
      </c>
      <c r="F67" s="159">
        <f t="shared" si="224"/>
        <v>0.5</v>
      </c>
      <c r="G67" s="5" t="s">
        <v>50</v>
      </c>
      <c r="H67" s="51">
        <v>1</v>
      </c>
      <c r="I67" s="139">
        <f t="shared" si="42"/>
        <v>0.5</v>
      </c>
      <c r="J67" s="139">
        <f t="shared" si="0"/>
        <v>0.5</v>
      </c>
      <c r="K67" s="139">
        <f t="shared" si="1"/>
        <v>1.5</v>
      </c>
      <c r="L67" s="9"/>
      <c r="M67" s="9"/>
      <c r="N67" s="9"/>
      <c r="O67" s="4"/>
      <c r="P67" s="1394"/>
      <c r="Q67" s="1359"/>
      <c r="R67" s="1359"/>
      <c r="S67" s="1359"/>
      <c r="T67" s="1359"/>
      <c r="U67" s="1403"/>
      <c r="V67" s="1403"/>
      <c r="W67" s="1403"/>
      <c r="X67" s="1404"/>
      <c r="Y67" s="1394"/>
      <c r="Z67" s="1359"/>
      <c r="AA67" s="1359"/>
      <c r="AB67" s="1359"/>
      <c r="AC67" s="1359"/>
      <c r="AD67" s="1403"/>
      <c r="AE67" s="1359"/>
      <c r="AF67" s="1403"/>
      <c r="AG67" s="1404"/>
      <c r="AH67" s="1394"/>
      <c r="AI67" s="1359"/>
      <c r="AJ67" s="1359"/>
      <c r="AK67" s="1359"/>
      <c r="AL67" s="1359"/>
      <c r="AM67" s="1403"/>
      <c r="AN67" s="1403"/>
      <c r="AO67" s="1403"/>
      <c r="AP67" s="1404"/>
      <c r="AQ67" s="17"/>
      <c r="AR67" s="51">
        <v>4.3</v>
      </c>
      <c r="AS67" s="139">
        <f t="shared" si="43"/>
        <v>2.15</v>
      </c>
      <c r="AT67" s="139">
        <f t="shared" si="8"/>
        <v>2.15</v>
      </c>
      <c r="AU67" s="139">
        <f t="shared" si="9"/>
        <v>6.4499999999999993</v>
      </c>
      <c r="AV67" s="9"/>
      <c r="AW67" s="9"/>
      <c r="AX67" s="9"/>
      <c r="AY67" s="4"/>
      <c r="AZ67" s="792"/>
      <c r="BA67" s="793"/>
      <c r="BB67" s="793"/>
      <c r="BC67" s="793"/>
      <c r="BD67" s="793"/>
      <c r="BE67" s="790"/>
      <c r="BF67" s="790"/>
      <c r="BG67" s="790"/>
      <c r="BH67" s="791"/>
      <c r="BI67" s="792"/>
      <c r="BJ67" s="793"/>
      <c r="BK67" s="793"/>
      <c r="BL67" s="793"/>
      <c r="BM67" s="793"/>
      <c r="BN67" s="790"/>
      <c r="BO67" s="790"/>
      <c r="BP67" s="790"/>
      <c r="BQ67" s="791"/>
      <c r="BR67" s="792"/>
      <c r="BS67" s="793"/>
      <c r="BT67" s="793"/>
      <c r="BU67" s="793"/>
      <c r="BV67" s="793"/>
      <c r="BW67" s="790"/>
      <c r="BX67" s="790"/>
      <c r="BY67" s="790"/>
      <c r="BZ67" s="791"/>
      <c r="CA67" s="792"/>
      <c r="CB67" s="793"/>
      <c r="CC67" s="793"/>
      <c r="CD67" s="793"/>
      <c r="CE67" s="793"/>
      <c r="CF67" s="790"/>
      <c r="CG67" s="790"/>
      <c r="CH67" s="790"/>
      <c r="CI67" s="791"/>
      <c r="CJ67" s="792"/>
      <c r="CK67" s="793"/>
      <c r="CL67" s="793"/>
      <c r="CM67" s="793"/>
      <c r="CN67" s="793"/>
      <c r="CO67" s="790"/>
      <c r="CP67" s="790"/>
      <c r="CQ67" s="790"/>
      <c r="CR67" s="855"/>
      <c r="CS67" s="792"/>
      <c r="CT67" s="793"/>
      <c r="CU67" s="793"/>
      <c r="CV67" s="793"/>
      <c r="CW67" s="793"/>
      <c r="CX67" s="790"/>
      <c r="CY67" s="790"/>
      <c r="CZ67" s="790"/>
      <c r="DA67" s="855"/>
      <c r="DB67" s="792"/>
      <c r="DC67" s="793"/>
      <c r="DD67" s="793"/>
      <c r="DE67" s="793"/>
      <c r="DF67" s="793"/>
      <c r="DG67" s="790"/>
      <c r="DH67" s="790"/>
      <c r="DI67" s="790"/>
      <c r="DJ67" s="855"/>
    </row>
    <row r="68" spans="1:114" x14ac:dyDescent="0.2">
      <c r="A68" s="143" t="s">
        <v>37</v>
      </c>
      <c r="B68" s="197"/>
      <c r="C68" s="9"/>
      <c r="D68" s="31">
        <v>1</v>
      </c>
      <c r="E68" s="366">
        <v>50</v>
      </c>
      <c r="F68" s="159">
        <f t="shared" si="224"/>
        <v>0.5</v>
      </c>
      <c r="G68" s="5"/>
      <c r="H68" s="51">
        <v>1.3</v>
      </c>
      <c r="I68" s="139">
        <f t="shared" si="42"/>
        <v>0.65</v>
      </c>
      <c r="J68" s="139">
        <f t="shared" si="0"/>
        <v>0.65</v>
      </c>
      <c r="K68" s="139">
        <f t="shared" si="1"/>
        <v>1.9500000000000002</v>
      </c>
      <c r="L68" s="9"/>
      <c r="M68" s="9"/>
      <c r="N68" s="9"/>
      <c r="O68" s="4"/>
      <c r="P68" s="1394"/>
      <c r="Q68" s="1359"/>
      <c r="R68" s="1359"/>
      <c r="S68" s="1359"/>
      <c r="T68" s="1359"/>
      <c r="U68" s="1403"/>
      <c r="V68" s="1403"/>
      <c r="W68" s="1403"/>
      <c r="X68" s="1404"/>
      <c r="Y68" s="1394"/>
      <c r="Z68" s="1359"/>
      <c r="AA68" s="1359"/>
      <c r="AB68" s="1359"/>
      <c r="AC68" s="1359"/>
      <c r="AD68" s="1403"/>
      <c r="AE68" s="1403"/>
      <c r="AF68" s="1403"/>
      <c r="AG68" s="1404"/>
      <c r="AH68" s="1394"/>
      <c r="AI68" s="1359"/>
      <c r="AJ68" s="1359"/>
      <c r="AK68" s="1359"/>
      <c r="AL68" s="1359"/>
      <c r="AM68" s="1403"/>
      <c r="AN68" s="1403"/>
      <c r="AO68" s="1403"/>
      <c r="AP68" s="1404"/>
      <c r="AQ68" s="17"/>
      <c r="AR68" s="51">
        <v>6.8</v>
      </c>
      <c r="AS68" s="139">
        <f t="shared" si="43"/>
        <v>3.4</v>
      </c>
      <c r="AT68" s="139">
        <f t="shared" si="8"/>
        <v>3.4</v>
      </c>
      <c r="AU68" s="139">
        <f t="shared" si="9"/>
        <v>10.199999999999999</v>
      </c>
      <c r="AV68" s="9"/>
      <c r="AW68" s="9"/>
      <c r="AX68" s="9"/>
      <c r="AY68" s="4"/>
      <c r="AZ68" s="792"/>
      <c r="BA68" s="793"/>
      <c r="BB68" s="793"/>
      <c r="BC68" s="793"/>
      <c r="BD68" s="793"/>
      <c r="BE68" s="790"/>
      <c r="BF68" s="790"/>
      <c r="BG68" s="790"/>
      <c r="BH68" s="791"/>
      <c r="BI68" s="792"/>
      <c r="BJ68" s="793"/>
      <c r="BK68" s="793"/>
      <c r="BL68" s="793"/>
      <c r="BM68" s="793"/>
      <c r="BN68" s="790"/>
      <c r="BO68" s="790"/>
      <c r="BP68" s="790"/>
      <c r="BQ68" s="791"/>
      <c r="BR68" s="792"/>
      <c r="BS68" s="793"/>
      <c r="BT68" s="793"/>
      <c r="BU68" s="793"/>
      <c r="BV68" s="793"/>
      <c r="BW68" s="790"/>
      <c r="BX68" s="790"/>
      <c r="BY68" s="790"/>
      <c r="BZ68" s="791"/>
      <c r="CA68" s="792"/>
      <c r="CB68" s="793"/>
      <c r="CC68" s="793"/>
      <c r="CD68" s="793"/>
      <c r="CE68" s="793"/>
      <c r="CF68" s="790"/>
      <c r="CG68" s="790"/>
      <c r="CH68" s="790"/>
      <c r="CI68" s="791"/>
      <c r="CJ68" s="792"/>
      <c r="CK68" s="793"/>
      <c r="CL68" s="793"/>
      <c r="CM68" s="793"/>
      <c r="CN68" s="793"/>
      <c r="CO68" s="790"/>
      <c r="CP68" s="790"/>
      <c r="CQ68" s="790"/>
      <c r="CR68" s="855"/>
      <c r="CS68" s="792"/>
      <c r="CT68" s="793"/>
      <c r="CU68" s="793"/>
      <c r="CV68" s="793"/>
      <c r="CW68" s="793"/>
      <c r="CX68" s="790"/>
      <c r="CY68" s="790"/>
      <c r="CZ68" s="790"/>
      <c r="DA68" s="855"/>
      <c r="DB68" s="792"/>
      <c r="DC68" s="793"/>
      <c r="DD68" s="793"/>
      <c r="DE68" s="793"/>
      <c r="DF68" s="793"/>
      <c r="DG68" s="790"/>
      <c r="DH68" s="790"/>
      <c r="DI68" s="790"/>
      <c r="DJ68" s="855"/>
    </row>
    <row r="69" spans="1:114" x14ac:dyDescent="0.2">
      <c r="A69" s="143" t="s">
        <v>38</v>
      </c>
      <c r="B69" s="197"/>
      <c r="C69" s="9"/>
      <c r="D69" s="31">
        <v>1</v>
      </c>
      <c r="E69" s="366">
        <v>50</v>
      </c>
      <c r="F69" s="159">
        <f t="shared" si="224"/>
        <v>0.5</v>
      </c>
      <c r="G69" s="496" t="s">
        <v>50</v>
      </c>
      <c r="H69" s="164">
        <v>1</v>
      </c>
      <c r="I69" s="259">
        <f t="shared" si="42"/>
        <v>0.5</v>
      </c>
      <c r="J69" s="259">
        <f t="shared" si="0"/>
        <v>0.5</v>
      </c>
      <c r="K69" s="259">
        <f t="shared" si="1"/>
        <v>1.5</v>
      </c>
      <c r="L69" s="295"/>
      <c r="M69" s="295"/>
      <c r="N69" s="295"/>
      <c r="O69" s="381"/>
      <c r="P69" s="1394"/>
      <c r="Q69" s="1359"/>
      <c r="R69" s="1359"/>
      <c r="S69" s="1359"/>
      <c r="T69" s="1359"/>
      <c r="U69" s="1403"/>
      <c r="V69" s="1403"/>
      <c r="W69" s="1403"/>
      <c r="X69" s="1404"/>
      <c r="Y69" s="1552"/>
      <c r="Z69" s="1553"/>
      <c r="AA69" s="1553"/>
      <c r="AB69" s="1553"/>
      <c r="AC69" s="1553"/>
      <c r="AD69" s="1554"/>
      <c r="AE69" s="1554"/>
      <c r="AF69" s="1554"/>
      <c r="AG69" s="1555"/>
      <c r="AH69" s="1394"/>
      <c r="AI69" s="1359"/>
      <c r="AJ69" s="1359"/>
      <c r="AK69" s="1359"/>
      <c r="AL69" s="1359"/>
      <c r="AM69" s="1403"/>
      <c r="AN69" s="1403"/>
      <c r="AO69" s="1403"/>
      <c r="AP69" s="1404"/>
      <c r="AQ69" s="17"/>
      <c r="AR69" s="51">
        <v>1.2</v>
      </c>
      <c r="AS69" s="139">
        <f t="shared" si="43"/>
        <v>0.6</v>
      </c>
      <c r="AT69" s="139">
        <f t="shared" si="8"/>
        <v>0.6</v>
      </c>
      <c r="AU69" s="139">
        <f t="shared" si="9"/>
        <v>1.7999999999999998</v>
      </c>
      <c r="AV69" s="9"/>
      <c r="AW69" s="9"/>
      <c r="AX69" s="9"/>
      <c r="AY69" s="4"/>
      <c r="AZ69" s="792"/>
      <c r="BA69" s="793"/>
      <c r="BB69" s="793"/>
      <c r="BC69" s="793"/>
      <c r="BD69" s="793"/>
      <c r="BE69" s="790"/>
      <c r="BF69" s="790"/>
      <c r="BG69" s="790"/>
      <c r="BH69" s="791"/>
      <c r="BI69" s="792"/>
      <c r="BJ69" s="793"/>
      <c r="BK69" s="793"/>
      <c r="BL69" s="793"/>
      <c r="BM69" s="793"/>
      <c r="BN69" s="790"/>
      <c r="BO69" s="790"/>
      <c r="BP69" s="790"/>
      <c r="BQ69" s="791"/>
      <c r="BR69" s="792"/>
      <c r="BS69" s="793"/>
      <c r="BT69" s="793"/>
      <c r="BU69" s="793"/>
      <c r="BV69" s="793"/>
      <c r="BW69" s="790"/>
      <c r="BX69" s="790"/>
      <c r="BY69" s="790"/>
      <c r="BZ69" s="791"/>
      <c r="CA69" s="792"/>
      <c r="CB69" s="793"/>
      <c r="CC69" s="793"/>
      <c r="CD69" s="793"/>
      <c r="CE69" s="793"/>
      <c r="CF69" s="790"/>
      <c r="CG69" s="790"/>
      <c r="CH69" s="790"/>
      <c r="CI69" s="791"/>
      <c r="CJ69" s="792"/>
      <c r="CK69" s="793"/>
      <c r="CL69" s="793"/>
      <c r="CM69" s="793"/>
      <c r="CN69" s="793"/>
      <c r="CO69" s="790"/>
      <c r="CP69" s="790"/>
      <c r="CQ69" s="790"/>
      <c r="CR69" s="855"/>
      <c r="CS69" s="792"/>
      <c r="CT69" s="793"/>
      <c r="CU69" s="793"/>
      <c r="CV69" s="793"/>
      <c r="CW69" s="793"/>
      <c r="CX69" s="790"/>
      <c r="CY69" s="790"/>
      <c r="CZ69" s="790"/>
      <c r="DA69" s="855"/>
      <c r="DB69" s="792"/>
      <c r="DC69" s="793"/>
      <c r="DD69" s="793"/>
      <c r="DE69" s="793"/>
      <c r="DF69" s="793"/>
      <c r="DG69" s="790"/>
      <c r="DH69" s="790"/>
      <c r="DI69" s="790"/>
      <c r="DJ69" s="855"/>
    </row>
    <row r="70" spans="1:114" ht="32" x14ac:dyDescent="0.2">
      <c r="A70" s="1066" t="s">
        <v>39</v>
      </c>
      <c r="B70" s="197"/>
      <c r="C70" s="9"/>
      <c r="D70" s="31"/>
      <c r="E70" s="366"/>
      <c r="F70" s="159"/>
      <c r="G70" s="789"/>
      <c r="H70" s="793"/>
      <c r="I70" s="793"/>
      <c r="J70" s="793"/>
      <c r="K70" s="793"/>
      <c r="L70" s="790"/>
      <c r="M70" s="790"/>
      <c r="N70" s="790"/>
      <c r="O70" s="791"/>
      <c r="P70" s="75"/>
      <c r="Q70" s="886">
        <f>ROUND(SUM(Q72:Q77),0)</f>
        <v>7</v>
      </c>
      <c r="R70" s="418">
        <f t="shared" ref="R70" si="225">ROUND(SUM(R72:R77),0)</f>
        <v>2</v>
      </c>
      <c r="S70" s="886">
        <f>Q70-R70</f>
        <v>5</v>
      </c>
      <c r="T70" s="886">
        <f>Q70+R70</f>
        <v>9</v>
      </c>
      <c r="U70" s="29"/>
      <c r="V70" s="29"/>
      <c r="W70" s="29"/>
      <c r="X70" s="76"/>
      <c r="Y70" s="75"/>
      <c r="Z70" s="886">
        <f>ROUND(SUM(Z72:Z77),0)</f>
        <v>8</v>
      </c>
      <c r="AA70" s="418">
        <f t="shared" ref="AA70" si="226">ROUND(SUM(AA72:AA77),0)</f>
        <v>2</v>
      </c>
      <c r="AB70" s="886">
        <f>Z70-AA70</f>
        <v>6</v>
      </c>
      <c r="AC70" s="886">
        <f>Z70+AA70</f>
        <v>10</v>
      </c>
      <c r="AD70" s="29"/>
      <c r="AE70" s="29"/>
      <c r="AF70" s="29"/>
      <c r="AG70" s="76"/>
      <c r="AH70" s="75"/>
      <c r="AI70" s="886">
        <f>ROUND(SUM(AI72:AI77),0)</f>
        <v>15</v>
      </c>
      <c r="AJ70" s="418">
        <f t="shared" ref="AJ70" si="227">ROUND(SUM(AJ72:AJ77),0)</f>
        <v>4</v>
      </c>
      <c r="AK70" s="886">
        <f>AI70-AJ70</f>
        <v>11</v>
      </c>
      <c r="AL70" s="886">
        <f>AI70+AJ70</f>
        <v>19</v>
      </c>
      <c r="AM70" s="29"/>
      <c r="AN70" s="29"/>
      <c r="AO70" s="29"/>
      <c r="AP70" s="76"/>
      <c r="AQ70" s="792"/>
      <c r="AR70" s="793"/>
      <c r="AS70" s="793"/>
      <c r="AT70" s="793"/>
      <c r="AU70" s="793"/>
      <c r="AV70" s="790"/>
      <c r="AW70" s="790"/>
      <c r="AX70" s="790"/>
      <c r="AY70" s="791"/>
      <c r="AZ70" s="903"/>
      <c r="BA70" s="897">
        <f>ROUND(SUM(BA72:BA77),0)</f>
        <v>5</v>
      </c>
      <c r="BB70" s="896">
        <f t="shared" ref="BB70" si="228">ROUND(SUM(BB72:BB77),0)</f>
        <v>1</v>
      </c>
      <c r="BC70" s="897">
        <f>BA70-BB70</f>
        <v>4</v>
      </c>
      <c r="BD70" s="897">
        <f>BA70+BB70</f>
        <v>6</v>
      </c>
      <c r="BE70" s="29"/>
      <c r="BF70" s="29"/>
      <c r="BG70" s="29"/>
      <c r="BH70" s="230"/>
      <c r="BI70" s="903"/>
      <c r="BJ70" s="897">
        <f>ROUND(SUM(BJ72:BJ77),0)</f>
        <v>5</v>
      </c>
      <c r="BK70" s="896">
        <f t="shared" ref="BK70" si="229">ROUND(SUM(BK72:BK77),0)</f>
        <v>1</v>
      </c>
      <c r="BL70" s="897">
        <f>BJ70-BK70</f>
        <v>4</v>
      </c>
      <c r="BM70" s="897">
        <f>BJ70+BK70</f>
        <v>6</v>
      </c>
      <c r="BN70" s="29"/>
      <c r="BO70" s="29"/>
      <c r="BP70" s="29"/>
      <c r="BQ70" s="230"/>
      <c r="BR70" s="903"/>
      <c r="BS70" s="897">
        <f>ROUND(SUM(BS72:BS77),0)</f>
        <v>6</v>
      </c>
      <c r="BT70" s="896">
        <f t="shared" ref="BT70" si="230">ROUND(SUM(BT72:BT77),0)</f>
        <v>2</v>
      </c>
      <c r="BU70" s="897">
        <f>BS70-BT70</f>
        <v>4</v>
      </c>
      <c r="BV70" s="897">
        <f>BS70+BT70</f>
        <v>8</v>
      </c>
      <c r="BW70" s="29"/>
      <c r="BX70" s="29"/>
      <c r="BY70" s="29"/>
      <c r="BZ70" s="230"/>
      <c r="CA70" s="75"/>
      <c r="CB70" s="897">
        <f>ROUND(SUM(CB72:CB77),0)</f>
        <v>7</v>
      </c>
      <c r="CC70" s="896">
        <f t="shared" ref="CC70" si="231">ROUND(SUM(CC72:CC77),0)</f>
        <v>2</v>
      </c>
      <c r="CD70" s="897">
        <f>CB70-CC70</f>
        <v>5</v>
      </c>
      <c r="CE70" s="897">
        <f>CB70+CC70</f>
        <v>9</v>
      </c>
      <c r="CF70" s="29"/>
      <c r="CG70" s="29"/>
      <c r="CH70" s="29"/>
      <c r="CI70" s="230"/>
      <c r="CJ70" s="75"/>
      <c r="CK70" s="886">
        <f>ROUND(SUM(CK72:CK77),0)</f>
        <v>6</v>
      </c>
      <c r="CL70" s="418">
        <f t="shared" ref="CL70" si="232">ROUND(SUM(CL72:CL77),0)</f>
        <v>1</v>
      </c>
      <c r="CM70" s="886">
        <f>CK70-CL70</f>
        <v>5</v>
      </c>
      <c r="CN70" s="886">
        <f>CK70+CL70</f>
        <v>7</v>
      </c>
      <c r="CO70" s="29"/>
      <c r="CP70" s="29"/>
      <c r="CQ70" s="29"/>
      <c r="CR70" s="76"/>
      <c r="CS70" s="75"/>
      <c r="CT70" s="886">
        <f>ROUND(SUM(CT72:CT77),0)</f>
        <v>9</v>
      </c>
      <c r="CU70" s="418">
        <f t="shared" ref="CU70" si="233">ROUND(SUM(CU72:CU77),0)</f>
        <v>2</v>
      </c>
      <c r="CV70" s="886">
        <f>CT70-CU70</f>
        <v>7</v>
      </c>
      <c r="CW70" s="886">
        <f>CT70+CU70</f>
        <v>11</v>
      </c>
      <c r="CX70" s="29"/>
      <c r="CY70" s="29"/>
      <c r="CZ70" s="29"/>
      <c r="DA70" s="76"/>
      <c r="DB70" s="75"/>
      <c r="DC70" s="886">
        <f>ROUND(SUM(DC72:DC77),0)</f>
        <v>31</v>
      </c>
      <c r="DD70" s="418">
        <f t="shared" ref="DD70" si="234">ROUND(SUM(DD72:DD77),0)</f>
        <v>8</v>
      </c>
      <c r="DE70" s="886">
        <f>DC70-DD70</f>
        <v>23</v>
      </c>
      <c r="DF70" s="886">
        <f>DC70+DD70</f>
        <v>39</v>
      </c>
      <c r="DG70" s="29"/>
      <c r="DH70" s="29"/>
      <c r="DI70" s="29"/>
      <c r="DJ70" s="76"/>
    </row>
    <row r="71" spans="1:114" x14ac:dyDescent="0.2">
      <c r="A71" s="1065" t="s">
        <v>170</v>
      </c>
      <c r="B71" s="197"/>
      <c r="C71" s="9"/>
      <c r="D71" s="31"/>
      <c r="E71" s="366"/>
      <c r="F71" s="159"/>
      <c r="G71" s="789"/>
      <c r="H71" s="793"/>
      <c r="I71" s="793"/>
      <c r="J71" s="793"/>
      <c r="K71" s="793"/>
      <c r="L71" s="790"/>
      <c r="M71" s="790"/>
      <c r="N71" s="790"/>
      <c r="O71" s="791"/>
      <c r="P71" s="75"/>
      <c r="Q71" s="139"/>
      <c r="R71" s="139"/>
      <c r="S71" s="139"/>
      <c r="T71" s="139"/>
      <c r="U71" s="29"/>
      <c r="V71" s="29"/>
      <c r="W71" s="29"/>
      <c r="X71" s="76"/>
      <c r="Y71" s="75"/>
      <c r="Z71" s="139"/>
      <c r="AA71" s="139"/>
      <c r="AB71" s="139"/>
      <c r="AC71" s="139"/>
      <c r="AD71" s="29"/>
      <c r="AE71" s="29"/>
      <c r="AF71" s="29"/>
      <c r="AG71" s="76"/>
      <c r="AH71" s="75"/>
      <c r="AI71" s="139"/>
      <c r="AJ71" s="139"/>
      <c r="AK71" s="139"/>
      <c r="AL71" s="139"/>
      <c r="AM71" s="29"/>
      <c r="AN71" s="29"/>
      <c r="AO71" s="29"/>
      <c r="AP71" s="76"/>
      <c r="AQ71" s="792"/>
      <c r="AR71" s="793"/>
      <c r="AS71" s="793"/>
      <c r="AT71" s="793"/>
      <c r="AU71" s="793"/>
      <c r="AV71" s="790"/>
      <c r="AW71" s="790"/>
      <c r="AX71" s="790"/>
      <c r="AY71" s="791"/>
      <c r="AZ71" s="85"/>
      <c r="BA71" s="70"/>
      <c r="BB71" s="70"/>
      <c r="BC71" s="70"/>
      <c r="BD71" s="70"/>
      <c r="BE71" s="29"/>
      <c r="BF71" s="29"/>
      <c r="BG71" s="29"/>
      <c r="BH71" s="230"/>
      <c r="BI71" s="85"/>
      <c r="BJ71" s="70"/>
      <c r="BK71" s="70"/>
      <c r="BL71" s="70"/>
      <c r="BM71" s="70"/>
      <c r="BN71" s="29"/>
      <c r="BO71" s="29"/>
      <c r="BP71" s="29"/>
      <c r="BQ71" s="230"/>
      <c r="BR71" s="85"/>
      <c r="BS71" s="70"/>
      <c r="BT71" s="70"/>
      <c r="BU71" s="70"/>
      <c r="BV71" s="70"/>
      <c r="BW71" s="29"/>
      <c r="BX71" s="29"/>
      <c r="BY71" s="29"/>
      <c r="BZ71" s="230"/>
      <c r="CA71" s="85"/>
      <c r="CB71" s="70"/>
      <c r="CC71" s="70"/>
      <c r="CD71" s="70"/>
      <c r="CE71" s="70"/>
      <c r="CF71" s="29"/>
      <c r="CG71" s="29"/>
      <c r="CH71" s="29"/>
      <c r="CI71" s="230"/>
      <c r="CJ71" s="85"/>
      <c r="CK71" s="70"/>
      <c r="CL71" s="70"/>
      <c r="CM71" s="70"/>
      <c r="CN71" s="70"/>
      <c r="CO71" s="29"/>
      <c r="CP71" s="29"/>
      <c r="CQ71" s="29"/>
      <c r="CR71" s="76"/>
      <c r="CS71" s="75"/>
      <c r="CT71" s="139"/>
      <c r="CU71" s="139"/>
      <c r="CV71" s="139"/>
      <c r="CW71" s="139"/>
      <c r="CX71" s="29"/>
      <c r="CY71" s="29"/>
      <c r="CZ71" s="29"/>
      <c r="DA71" s="76"/>
      <c r="DB71" s="75"/>
      <c r="DC71" s="139"/>
      <c r="DD71" s="139"/>
      <c r="DE71" s="139"/>
      <c r="DF71" s="139"/>
      <c r="DG71" s="29"/>
      <c r="DH71" s="29"/>
      <c r="DI71" s="29"/>
      <c r="DJ71" s="76"/>
    </row>
    <row r="72" spans="1:114" x14ac:dyDescent="0.2">
      <c r="A72" s="143" t="s">
        <v>33</v>
      </c>
      <c r="B72" s="197"/>
      <c r="C72" s="9"/>
      <c r="D72" s="31">
        <v>0.33500000000000002</v>
      </c>
      <c r="E72" s="366">
        <v>25</v>
      </c>
      <c r="F72" s="159">
        <v>0.25</v>
      </c>
      <c r="G72" s="789"/>
      <c r="H72" s="793"/>
      <c r="I72" s="793"/>
      <c r="J72" s="793"/>
      <c r="K72" s="793"/>
      <c r="L72" s="790"/>
      <c r="M72" s="790"/>
      <c r="N72" s="790"/>
      <c r="O72" s="791"/>
      <c r="P72" s="75" t="s">
        <v>50</v>
      </c>
      <c r="Q72" s="139">
        <v>0.26700000000000002</v>
      </c>
      <c r="R72" s="139">
        <f>Q72*F72</f>
        <v>6.6750000000000004E-2</v>
      </c>
      <c r="S72" s="139">
        <f>Q72-R72</f>
        <v>0.20025000000000001</v>
      </c>
      <c r="T72" s="139">
        <f>Q72+R72</f>
        <v>0.33374999999999999</v>
      </c>
      <c r="U72" s="29"/>
      <c r="V72" s="29"/>
      <c r="W72" s="29"/>
      <c r="X72" s="76"/>
      <c r="Y72" s="75" t="s">
        <v>50</v>
      </c>
      <c r="Z72" s="139">
        <v>0.32700000000000001</v>
      </c>
      <c r="AA72" s="139">
        <f>Z72*F72</f>
        <v>8.1750000000000003E-2</v>
      </c>
      <c r="AB72" s="139">
        <f>Z72-AA72</f>
        <v>0.24525000000000002</v>
      </c>
      <c r="AC72" s="139">
        <f>Z72+AA72</f>
        <v>0.40875</v>
      </c>
      <c r="AD72" s="29"/>
      <c r="AE72" s="29"/>
      <c r="AF72" s="29"/>
      <c r="AG72" s="76"/>
      <c r="AH72" s="1371" t="s">
        <v>50</v>
      </c>
      <c r="AI72" s="14">
        <v>0.313</v>
      </c>
      <c r="AJ72" s="139">
        <f>AI72*F72</f>
        <v>7.825E-2</v>
      </c>
      <c r="AK72" s="139">
        <f>AI72-AJ72</f>
        <v>0.23475000000000001</v>
      </c>
      <c r="AL72" s="139">
        <f>AI72+AJ72</f>
        <v>0.39124999999999999</v>
      </c>
      <c r="AM72" s="29"/>
      <c r="AN72" s="29"/>
      <c r="AO72" s="29"/>
      <c r="AP72" s="76"/>
      <c r="AQ72" s="792"/>
      <c r="AR72" s="793"/>
      <c r="AS72" s="793"/>
      <c r="AT72" s="793"/>
      <c r="AU72" s="793"/>
      <c r="AV72" s="790"/>
      <c r="AW72" s="790"/>
      <c r="AX72" s="790"/>
      <c r="AY72" s="791"/>
      <c r="AZ72" s="75" t="s">
        <v>50</v>
      </c>
      <c r="BA72" s="139">
        <v>0.29399999999999998</v>
      </c>
      <c r="BB72" s="139">
        <f>BA72*F72</f>
        <v>7.3499999999999996E-2</v>
      </c>
      <c r="BC72" s="139">
        <f>BA72-BB72</f>
        <v>0.22049999999999997</v>
      </c>
      <c r="BD72" s="139">
        <f>BA72+BB72</f>
        <v>0.36749999999999999</v>
      </c>
      <c r="BE72" s="29"/>
      <c r="BF72" s="29"/>
      <c r="BG72" s="29"/>
      <c r="BH72" s="230"/>
      <c r="BI72" s="75" t="s">
        <v>50</v>
      </c>
      <c r="BJ72" s="139">
        <v>0.311</v>
      </c>
      <c r="BK72" s="139">
        <f>BJ72*F72</f>
        <v>7.775E-2</v>
      </c>
      <c r="BL72" s="139">
        <f>BJ72-BK72</f>
        <v>0.23325000000000001</v>
      </c>
      <c r="BM72" s="139">
        <f>BJ72+BK72</f>
        <v>0.38874999999999998</v>
      </c>
      <c r="BN72" s="29"/>
      <c r="BO72" s="29"/>
      <c r="BP72" s="29"/>
      <c r="BQ72" s="230"/>
      <c r="BR72" s="75" t="s">
        <v>50</v>
      </c>
      <c r="BS72" s="139">
        <v>0.33100000000000002</v>
      </c>
      <c r="BT72" s="139">
        <f>BS72*F72</f>
        <v>8.2750000000000004E-2</v>
      </c>
      <c r="BU72" s="139">
        <f>BS72-BT72</f>
        <v>0.24825000000000003</v>
      </c>
      <c r="BV72" s="139">
        <f>BS72+BT72</f>
        <v>0.41375000000000001</v>
      </c>
      <c r="BW72" s="29"/>
      <c r="BX72" s="29"/>
      <c r="BY72" s="29"/>
      <c r="BZ72" s="230"/>
      <c r="CA72" s="75"/>
      <c r="CB72" s="139">
        <v>0.39200000000000002</v>
      </c>
      <c r="CC72" s="139">
        <f>CB72*F72</f>
        <v>9.8000000000000004E-2</v>
      </c>
      <c r="CD72" s="139">
        <f>CB72-CC72</f>
        <v>0.29400000000000004</v>
      </c>
      <c r="CE72" s="139">
        <f>CB72+CC72</f>
        <v>0.49</v>
      </c>
      <c r="CF72" s="29"/>
      <c r="CG72" s="29"/>
      <c r="CH72" s="29"/>
      <c r="CI72" s="230"/>
      <c r="CJ72" s="75"/>
      <c r="CK72" s="139">
        <f>SUM(BA72,BJ72,BS72,CB72)/4</f>
        <v>0.33199999999999996</v>
      </c>
      <c r="CL72" s="139">
        <f>CK72*F72</f>
        <v>8.299999999999999E-2</v>
      </c>
      <c r="CM72" s="139">
        <f>CK72-CL72</f>
        <v>0.24899999999999997</v>
      </c>
      <c r="CN72" s="139">
        <f>CK72+CL72</f>
        <v>0.41499999999999992</v>
      </c>
      <c r="CO72" s="29"/>
      <c r="CP72" s="29"/>
      <c r="CQ72" s="29"/>
      <c r="CR72" s="76"/>
      <c r="CS72" s="75" t="s">
        <v>50</v>
      </c>
      <c r="CT72" s="139">
        <v>0.30199999999999999</v>
      </c>
      <c r="CU72" s="139">
        <f>CT72*F72</f>
        <v>7.5499999999999998E-2</v>
      </c>
      <c r="CV72" s="139">
        <f>CT72-CU72</f>
        <v>0.22649999999999998</v>
      </c>
      <c r="CW72" s="139">
        <f>CT72+CU72</f>
        <v>0.3775</v>
      </c>
      <c r="CX72" s="29"/>
      <c r="CY72" s="29"/>
      <c r="CZ72" s="29"/>
      <c r="DA72" s="76"/>
      <c r="DB72" s="1363"/>
      <c r="DC72" s="15">
        <v>0.33</v>
      </c>
      <c r="DD72" s="139">
        <f>DC72*F72</f>
        <v>8.2500000000000004E-2</v>
      </c>
      <c r="DE72" s="139">
        <f>DC72-DD72</f>
        <v>0.2475</v>
      </c>
      <c r="DF72" s="139">
        <f>DC72+DD72</f>
        <v>0.41250000000000003</v>
      </c>
      <c r="DG72" s="29"/>
      <c r="DH72" s="29"/>
      <c r="DI72" s="29"/>
      <c r="DJ72" s="76"/>
    </row>
    <row r="73" spans="1:114" x14ac:dyDescent="0.2">
      <c r="A73" s="143" t="s">
        <v>34</v>
      </c>
      <c r="B73" s="197"/>
      <c r="C73" s="9"/>
      <c r="D73" s="31">
        <v>0.33500000000000002</v>
      </c>
      <c r="E73" s="366">
        <v>25</v>
      </c>
      <c r="F73" s="159">
        <v>0.25</v>
      </c>
      <c r="G73" s="789"/>
      <c r="H73" s="793"/>
      <c r="I73" s="793"/>
      <c r="J73" s="793"/>
      <c r="K73" s="793"/>
      <c r="L73" s="790"/>
      <c r="M73" s="790"/>
      <c r="N73" s="790"/>
      <c r="O73" s="791"/>
      <c r="P73" s="75"/>
      <c r="Q73" s="139">
        <v>0.28799999999999998</v>
      </c>
      <c r="R73" s="139">
        <f t="shared" ref="R73:R77" si="235">Q73*F73</f>
        <v>7.1999999999999995E-2</v>
      </c>
      <c r="S73" s="139">
        <f t="shared" ref="S73:S77" si="236">Q73-R73</f>
        <v>0.21599999999999997</v>
      </c>
      <c r="T73" s="139">
        <f t="shared" ref="T73:T77" si="237">Q73+R73</f>
        <v>0.36</v>
      </c>
      <c r="U73" s="29"/>
      <c r="V73" s="139"/>
      <c r="W73" s="29"/>
      <c r="X73" s="76"/>
      <c r="Y73" s="75"/>
      <c r="Z73" s="139">
        <v>0.34699999999999998</v>
      </c>
      <c r="AA73" s="139">
        <f t="shared" ref="AA73:AA77" si="238">Z73*F73</f>
        <v>8.6749999999999994E-2</v>
      </c>
      <c r="AB73" s="139">
        <f t="shared" ref="AB73:AB77" si="239">Z73-AA73</f>
        <v>0.26024999999999998</v>
      </c>
      <c r="AC73" s="139">
        <f t="shared" ref="AC73:AC77" si="240">Z73+AA73</f>
        <v>0.43374999999999997</v>
      </c>
      <c r="AD73" s="29"/>
      <c r="AE73" s="29"/>
      <c r="AF73" s="29"/>
      <c r="AG73" s="76"/>
      <c r="AH73" s="1371"/>
      <c r="AI73" s="15">
        <v>0.52400000000000002</v>
      </c>
      <c r="AJ73" s="139">
        <f t="shared" ref="AJ73:AJ77" si="241">AI73*F73</f>
        <v>0.13100000000000001</v>
      </c>
      <c r="AK73" s="139">
        <f t="shared" ref="AK73:AK77" si="242">AI73-AJ73</f>
        <v>0.39300000000000002</v>
      </c>
      <c r="AL73" s="139">
        <f t="shared" ref="AL73:AL77" si="243">AI73+AJ73</f>
        <v>0.65500000000000003</v>
      </c>
      <c r="AM73" s="29"/>
      <c r="AN73" s="29"/>
      <c r="AO73" s="29"/>
      <c r="AP73" s="76"/>
      <c r="AQ73" s="792"/>
      <c r="AR73" s="793"/>
      <c r="AS73" s="793"/>
      <c r="AT73" s="793"/>
      <c r="AU73" s="793"/>
      <c r="AV73" s="790"/>
      <c r="AW73" s="790"/>
      <c r="AX73" s="790"/>
      <c r="AY73" s="791"/>
      <c r="AZ73" s="75"/>
      <c r="BA73" s="139">
        <v>0.314</v>
      </c>
      <c r="BB73" s="139">
        <f t="shared" ref="BB73:BB77" si="244">BA73*F73</f>
        <v>7.85E-2</v>
      </c>
      <c r="BC73" s="139">
        <f t="shared" ref="BC73:BC77" si="245">BA73-BB73</f>
        <v>0.23549999999999999</v>
      </c>
      <c r="BD73" s="139">
        <f t="shared" ref="BD73:BD77" si="246">BA73+BB73</f>
        <v>0.39250000000000002</v>
      </c>
      <c r="BE73" s="29"/>
      <c r="BF73" s="29"/>
      <c r="BG73" s="29"/>
      <c r="BH73" s="230"/>
      <c r="BI73" s="75"/>
      <c r="BJ73" s="139">
        <v>0.311</v>
      </c>
      <c r="BK73" s="139">
        <f t="shared" ref="BK73:BK77" si="247">BJ73*F73</f>
        <v>7.775E-2</v>
      </c>
      <c r="BL73" s="139">
        <f t="shared" ref="BL73:BL77" si="248">BJ73-BK73</f>
        <v>0.23325000000000001</v>
      </c>
      <c r="BM73" s="139">
        <f t="shared" ref="BM73:BM77" si="249">BJ73+BK73</f>
        <v>0.38874999999999998</v>
      </c>
      <c r="BN73" s="29"/>
      <c r="BO73" s="29"/>
      <c r="BP73" s="29"/>
      <c r="BQ73" s="230"/>
      <c r="BR73" s="75"/>
      <c r="BS73" s="139">
        <v>0.38300000000000001</v>
      </c>
      <c r="BT73" s="139">
        <f t="shared" ref="BT73:BT77" si="250">BS73*F73</f>
        <v>9.5750000000000002E-2</v>
      </c>
      <c r="BU73" s="139">
        <f t="shared" ref="BU73:BU77" si="251">BS73-BT73</f>
        <v>0.28725000000000001</v>
      </c>
      <c r="BV73" s="139">
        <f t="shared" ref="BV73:BV77" si="252">BS73+BT73</f>
        <v>0.47875000000000001</v>
      </c>
      <c r="BW73" s="29"/>
      <c r="BX73" s="29"/>
      <c r="BY73" s="29"/>
      <c r="BZ73" s="230"/>
      <c r="CA73" s="75"/>
      <c r="CB73" s="139">
        <v>0.40300000000000002</v>
      </c>
      <c r="CC73" s="139">
        <f t="shared" ref="CC73:CC77" si="253">CB73*F73</f>
        <v>0.10075000000000001</v>
      </c>
      <c r="CD73" s="139">
        <f t="shared" ref="CD73:CD77" si="254">CB73-CC73</f>
        <v>0.30225000000000002</v>
      </c>
      <c r="CE73" s="139">
        <f t="shared" ref="CE73:CE77" si="255">CB73+CC73</f>
        <v>0.50375000000000003</v>
      </c>
      <c r="CF73" s="29"/>
      <c r="CG73" s="29"/>
      <c r="CH73" s="29"/>
      <c r="CI73" s="230"/>
      <c r="CJ73" s="75"/>
      <c r="CK73" s="139">
        <f t="shared" ref="CK73:CK77" si="256">SUM(BA73,BJ73,BS73,CB73)/4</f>
        <v>0.35275000000000001</v>
      </c>
      <c r="CL73" s="139">
        <f t="shared" ref="CL73:CL77" si="257">CK73*F73</f>
        <v>8.8187500000000002E-2</v>
      </c>
      <c r="CM73" s="139">
        <f t="shared" ref="CM73:CM77" si="258">CK73-CL73</f>
        <v>0.26456250000000003</v>
      </c>
      <c r="CN73" s="139">
        <f t="shared" ref="CN73:CN77" si="259">CK73+CL73</f>
        <v>0.44093749999999998</v>
      </c>
      <c r="CO73" s="29"/>
      <c r="CP73" s="29"/>
      <c r="CQ73" s="29"/>
      <c r="CR73" s="76"/>
      <c r="CS73" s="75"/>
      <c r="CT73" s="139">
        <v>0.35699999999999998</v>
      </c>
      <c r="CU73" s="139">
        <f t="shared" ref="CU73:CU77" si="260">CT73*F73</f>
        <v>8.9249999999999996E-2</v>
      </c>
      <c r="CV73" s="139">
        <f t="shared" ref="CV73:CV77" si="261">CT73-CU73</f>
        <v>0.26774999999999999</v>
      </c>
      <c r="CW73" s="139">
        <f t="shared" ref="CW73:CW77" si="262">CT73+CU73</f>
        <v>0.44624999999999998</v>
      </c>
      <c r="CX73" s="29"/>
      <c r="CY73" s="29"/>
      <c r="CZ73" s="29"/>
      <c r="DA73" s="76"/>
      <c r="DB73" s="1382"/>
      <c r="DC73" s="15">
        <v>0.88</v>
      </c>
      <c r="DD73" s="139">
        <f t="shared" ref="DD73:DD77" si="263">DC73*F73</f>
        <v>0.22</v>
      </c>
      <c r="DE73" s="139">
        <f t="shared" ref="DE73:DE77" si="264">DC73-DD73</f>
        <v>0.66</v>
      </c>
      <c r="DF73" s="139">
        <f t="shared" ref="DF73:DF77" si="265">DC73+DD73</f>
        <v>1.1000000000000001</v>
      </c>
      <c r="DG73" s="29"/>
      <c r="DH73" s="29"/>
      <c r="DI73" s="29"/>
      <c r="DJ73" s="76"/>
    </row>
    <row r="74" spans="1:114" x14ac:dyDescent="0.2">
      <c r="A74" s="143" t="s">
        <v>35</v>
      </c>
      <c r="B74" s="197"/>
      <c r="C74" s="9"/>
      <c r="D74" s="31">
        <v>0.33500000000000002</v>
      </c>
      <c r="E74" s="366">
        <v>25</v>
      </c>
      <c r="F74" s="159">
        <v>0.25</v>
      </c>
      <c r="G74" s="789"/>
      <c r="H74" s="793"/>
      <c r="I74" s="793"/>
      <c r="J74" s="793"/>
      <c r="K74" s="793"/>
      <c r="L74" s="790"/>
      <c r="M74" s="790"/>
      <c r="N74" s="790"/>
      <c r="O74" s="791"/>
      <c r="P74" s="75"/>
      <c r="Q74" s="139">
        <v>1.1100000000000001</v>
      </c>
      <c r="R74" s="139">
        <f t="shared" si="235"/>
        <v>0.27750000000000002</v>
      </c>
      <c r="S74" s="139">
        <f t="shared" si="236"/>
        <v>0.83250000000000002</v>
      </c>
      <c r="T74" s="139">
        <f t="shared" si="237"/>
        <v>1.3875000000000002</v>
      </c>
      <c r="U74" s="29"/>
      <c r="V74" s="29"/>
      <c r="W74" s="29"/>
      <c r="X74" s="76"/>
      <c r="Y74" s="75"/>
      <c r="Z74" s="139">
        <v>1.23</v>
      </c>
      <c r="AA74" s="139">
        <f t="shared" si="238"/>
        <v>0.3075</v>
      </c>
      <c r="AB74" s="139">
        <f t="shared" si="239"/>
        <v>0.92249999999999999</v>
      </c>
      <c r="AC74" s="139">
        <f t="shared" si="240"/>
        <v>1.5375000000000001</v>
      </c>
      <c r="AD74" s="29"/>
      <c r="AE74" s="29"/>
      <c r="AF74" s="29"/>
      <c r="AG74" s="76"/>
      <c r="AH74" s="1371"/>
      <c r="AI74" s="1374">
        <v>2.21</v>
      </c>
      <c r="AJ74" s="139">
        <f t="shared" si="241"/>
        <v>0.55249999999999999</v>
      </c>
      <c r="AK74" s="139">
        <f t="shared" si="242"/>
        <v>1.6575</v>
      </c>
      <c r="AL74" s="139">
        <f t="shared" si="243"/>
        <v>2.7625000000000002</v>
      </c>
      <c r="AM74" s="29"/>
      <c r="AN74" s="29"/>
      <c r="AO74" s="29"/>
      <c r="AP74" s="76"/>
      <c r="AQ74" s="792"/>
      <c r="AR74" s="793"/>
      <c r="AS74" s="793"/>
      <c r="AT74" s="793"/>
      <c r="AU74" s="793"/>
      <c r="AV74" s="790"/>
      <c r="AW74" s="790"/>
      <c r="AX74" s="790"/>
      <c r="AY74" s="791"/>
      <c r="AZ74" s="75"/>
      <c r="BA74" s="139">
        <v>0.78100000000000003</v>
      </c>
      <c r="BB74" s="139">
        <f t="shared" si="244"/>
        <v>0.19525000000000001</v>
      </c>
      <c r="BC74" s="139">
        <f t="shared" si="245"/>
        <v>0.58574999999999999</v>
      </c>
      <c r="BD74" s="139">
        <f t="shared" si="246"/>
        <v>0.97625000000000006</v>
      </c>
      <c r="BE74" s="29"/>
      <c r="BF74" s="29"/>
      <c r="BG74" s="29"/>
      <c r="BH74" s="230"/>
      <c r="BI74" s="75"/>
      <c r="BJ74" s="139">
        <v>0.88300000000000001</v>
      </c>
      <c r="BK74" s="139">
        <f t="shared" si="247"/>
        <v>0.22075</v>
      </c>
      <c r="BL74" s="139">
        <f t="shared" si="248"/>
        <v>0.66225000000000001</v>
      </c>
      <c r="BM74" s="139">
        <f t="shared" si="249"/>
        <v>1.10375</v>
      </c>
      <c r="BN74" s="29"/>
      <c r="BO74" s="29"/>
      <c r="BP74" s="29"/>
      <c r="BQ74" s="230"/>
      <c r="BR74" s="75"/>
      <c r="BS74" s="139">
        <v>1.1100000000000001</v>
      </c>
      <c r="BT74" s="139">
        <f t="shared" si="250"/>
        <v>0.27750000000000002</v>
      </c>
      <c r="BU74" s="139">
        <f t="shared" si="251"/>
        <v>0.83250000000000002</v>
      </c>
      <c r="BV74" s="139">
        <f t="shared" si="252"/>
        <v>1.3875000000000002</v>
      </c>
      <c r="BW74" s="29"/>
      <c r="BX74" s="29"/>
      <c r="BY74" s="29"/>
      <c r="BZ74" s="230"/>
      <c r="CA74" s="75"/>
      <c r="CB74" s="139">
        <v>1.26</v>
      </c>
      <c r="CC74" s="139">
        <f t="shared" si="253"/>
        <v>0.315</v>
      </c>
      <c r="CD74" s="139">
        <f t="shared" si="254"/>
        <v>0.94500000000000006</v>
      </c>
      <c r="CE74" s="139">
        <f t="shared" si="255"/>
        <v>1.575</v>
      </c>
      <c r="CF74" s="29"/>
      <c r="CG74" s="29"/>
      <c r="CH74" s="29"/>
      <c r="CI74" s="230"/>
      <c r="CJ74" s="75"/>
      <c r="CK74" s="139">
        <f t="shared" si="256"/>
        <v>1.0085</v>
      </c>
      <c r="CL74" s="139">
        <f t="shared" si="257"/>
        <v>0.25212499999999999</v>
      </c>
      <c r="CM74" s="139">
        <f t="shared" si="258"/>
        <v>0.75637500000000002</v>
      </c>
      <c r="CN74" s="139">
        <f t="shared" si="259"/>
        <v>1.2606249999999999</v>
      </c>
      <c r="CO74" s="29"/>
      <c r="CP74" s="29"/>
      <c r="CQ74" s="29"/>
      <c r="CR74" s="76"/>
      <c r="CS74" s="75"/>
      <c r="CT74" s="139">
        <v>1.34</v>
      </c>
      <c r="CU74" s="139">
        <f t="shared" si="260"/>
        <v>0.33500000000000002</v>
      </c>
      <c r="CV74" s="139">
        <f t="shared" si="261"/>
        <v>1.0050000000000001</v>
      </c>
      <c r="CW74" s="139">
        <f t="shared" si="262"/>
        <v>1.675</v>
      </c>
      <c r="CX74" s="29"/>
      <c r="CY74" s="29"/>
      <c r="CZ74" s="29"/>
      <c r="DA74" s="76"/>
      <c r="DB74" s="1385"/>
      <c r="DC74" s="1374">
        <v>3.46</v>
      </c>
      <c r="DD74" s="139">
        <f t="shared" si="263"/>
        <v>0.86499999999999999</v>
      </c>
      <c r="DE74" s="139">
        <f t="shared" si="264"/>
        <v>2.5949999999999998</v>
      </c>
      <c r="DF74" s="139">
        <f t="shared" si="265"/>
        <v>4.3250000000000002</v>
      </c>
      <c r="DG74" s="29"/>
      <c r="DH74" s="29"/>
      <c r="DI74" s="29"/>
      <c r="DJ74" s="76"/>
    </row>
    <row r="75" spans="1:114" x14ac:dyDescent="0.2">
      <c r="A75" s="143" t="s">
        <v>36</v>
      </c>
      <c r="B75" s="197"/>
      <c r="C75" s="9"/>
      <c r="D75" s="31">
        <v>0.33500000000000002</v>
      </c>
      <c r="E75" s="366">
        <v>25</v>
      </c>
      <c r="F75" s="159">
        <v>0.25</v>
      </c>
      <c r="G75" s="789"/>
      <c r="H75" s="793"/>
      <c r="I75" s="793"/>
      <c r="J75" s="793"/>
      <c r="K75" s="793"/>
      <c r="L75" s="790"/>
      <c r="M75" s="790"/>
      <c r="N75" s="790"/>
      <c r="O75" s="791"/>
      <c r="P75" s="1550"/>
      <c r="Q75" s="1613">
        <v>1.93</v>
      </c>
      <c r="R75" s="139">
        <f t="shared" si="235"/>
        <v>0.48249999999999998</v>
      </c>
      <c r="S75" s="139">
        <f t="shared" si="236"/>
        <v>1.4475</v>
      </c>
      <c r="T75" s="139">
        <f t="shared" si="237"/>
        <v>2.4125000000000001</v>
      </c>
      <c r="U75" s="29"/>
      <c r="V75" s="29"/>
      <c r="W75" s="29"/>
      <c r="X75" s="76"/>
      <c r="Y75" s="75"/>
      <c r="Z75" s="139">
        <v>2.12</v>
      </c>
      <c r="AA75" s="139">
        <f t="shared" si="238"/>
        <v>0.53</v>
      </c>
      <c r="AB75" s="139">
        <f t="shared" si="239"/>
        <v>1.59</v>
      </c>
      <c r="AC75" s="139">
        <f t="shared" si="240"/>
        <v>2.6500000000000004</v>
      </c>
      <c r="AD75" s="29"/>
      <c r="AE75" s="29"/>
      <c r="AF75" s="29"/>
      <c r="AG75" s="76"/>
      <c r="AH75" s="1371"/>
      <c r="AI75" s="1374">
        <v>4.59</v>
      </c>
      <c r="AJ75" s="139">
        <f t="shared" si="241"/>
        <v>1.1475</v>
      </c>
      <c r="AK75" s="139">
        <f t="shared" si="242"/>
        <v>3.4424999999999999</v>
      </c>
      <c r="AL75" s="139">
        <f t="shared" si="243"/>
        <v>5.7374999999999998</v>
      </c>
      <c r="AM75" s="29"/>
      <c r="AN75" s="29"/>
      <c r="AO75" s="29"/>
      <c r="AP75" s="76"/>
      <c r="AQ75" s="792"/>
      <c r="AR75" s="793"/>
      <c r="AS75" s="793"/>
      <c r="AT75" s="793"/>
      <c r="AU75" s="793"/>
      <c r="AV75" s="790"/>
      <c r="AW75" s="790"/>
      <c r="AX75" s="790"/>
      <c r="AY75" s="791"/>
      <c r="AZ75" s="75"/>
      <c r="BA75" s="139">
        <v>1.28</v>
      </c>
      <c r="BB75" s="139">
        <f t="shared" si="244"/>
        <v>0.32</v>
      </c>
      <c r="BC75" s="139">
        <f t="shared" si="245"/>
        <v>0.96</v>
      </c>
      <c r="BD75" s="139">
        <f t="shared" si="246"/>
        <v>1.6</v>
      </c>
      <c r="BE75" s="29"/>
      <c r="BF75" s="29"/>
      <c r="BG75" s="29"/>
      <c r="BH75" s="230"/>
      <c r="BI75" s="75"/>
      <c r="BJ75" s="139">
        <v>1.53</v>
      </c>
      <c r="BK75" s="139">
        <f t="shared" si="247"/>
        <v>0.38250000000000001</v>
      </c>
      <c r="BL75" s="139">
        <f t="shared" si="248"/>
        <v>1.1475</v>
      </c>
      <c r="BM75" s="139">
        <f t="shared" si="249"/>
        <v>1.9125000000000001</v>
      </c>
      <c r="BN75" s="29"/>
      <c r="BO75" s="29"/>
      <c r="BP75" s="29"/>
      <c r="BQ75" s="230"/>
      <c r="BR75" s="75"/>
      <c r="BS75" s="139">
        <v>1.66</v>
      </c>
      <c r="BT75" s="139">
        <f t="shared" si="250"/>
        <v>0.41499999999999998</v>
      </c>
      <c r="BU75" s="139">
        <f t="shared" si="251"/>
        <v>1.2449999999999999</v>
      </c>
      <c r="BV75" s="139">
        <f t="shared" si="252"/>
        <v>2.0749999999999997</v>
      </c>
      <c r="BW75" s="29"/>
      <c r="BX75" s="29"/>
      <c r="BY75" s="29"/>
      <c r="BZ75" s="230"/>
      <c r="CA75" s="75"/>
      <c r="CB75" s="139">
        <v>2.0299999999999998</v>
      </c>
      <c r="CC75" s="139">
        <f t="shared" si="253"/>
        <v>0.50749999999999995</v>
      </c>
      <c r="CD75" s="139">
        <f t="shared" si="254"/>
        <v>1.5225</v>
      </c>
      <c r="CE75" s="139">
        <f t="shared" si="255"/>
        <v>2.5374999999999996</v>
      </c>
      <c r="CF75" s="29"/>
      <c r="CG75" s="29"/>
      <c r="CH75" s="29"/>
      <c r="CI75" s="230"/>
      <c r="CJ75" s="75"/>
      <c r="CK75" s="139">
        <f t="shared" si="256"/>
        <v>1.625</v>
      </c>
      <c r="CL75" s="139">
        <f t="shared" si="257"/>
        <v>0.40625</v>
      </c>
      <c r="CM75" s="139">
        <f t="shared" si="258"/>
        <v>1.21875</v>
      </c>
      <c r="CN75" s="139">
        <f t="shared" si="259"/>
        <v>2.03125</v>
      </c>
      <c r="CO75" s="29"/>
      <c r="CP75" s="29"/>
      <c r="CQ75" s="29"/>
      <c r="CR75" s="76"/>
      <c r="CS75" s="75"/>
      <c r="CT75" s="139">
        <v>2.5299999999999998</v>
      </c>
      <c r="CU75" s="139">
        <f t="shared" si="260"/>
        <v>0.63249999999999995</v>
      </c>
      <c r="CV75" s="139">
        <f t="shared" si="261"/>
        <v>1.8975</v>
      </c>
      <c r="CW75" s="139">
        <f t="shared" si="262"/>
        <v>3.1624999999999996</v>
      </c>
      <c r="CX75" s="29"/>
      <c r="CY75" s="29"/>
      <c r="CZ75" s="29"/>
      <c r="DA75" s="76"/>
      <c r="DB75" s="1385"/>
      <c r="DC75" s="1369">
        <v>10.4</v>
      </c>
      <c r="DD75" s="139">
        <f t="shared" si="263"/>
        <v>2.6</v>
      </c>
      <c r="DE75" s="139">
        <f t="shared" si="264"/>
        <v>7.8000000000000007</v>
      </c>
      <c r="DF75" s="139">
        <f t="shared" si="265"/>
        <v>13</v>
      </c>
      <c r="DG75" s="29"/>
      <c r="DH75" s="29"/>
      <c r="DI75" s="29"/>
      <c r="DJ75" s="76"/>
    </row>
    <row r="76" spans="1:114" x14ac:dyDescent="0.2">
      <c r="A76" s="143" t="s">
        <v>37</v>
      </c>
      <c r="B76" s="197"/>
      <c r="C76" s="9"/>
      <c r="D76" s="31">
        <v>0.33500000000000002</v>
      </c>
      <c r="E76" s="366">
        <v>25</v>
      </c>
      <c r="F76" s="159">
        <v>0.25</v>
      </c>
      <c r="G76" s="789"/>
      <c r="H76" s="793"/>
      <c r="I76" s="793"/>
      <c r="J76" s="793"/>
      <c r="K76" s="793"/>
      <c r="L76" s="790"/>
      <c r="M76" s="790"/>
      <c r="N76" s="790"/>
      <c r="O76" s="791"/>
      <c r="P76" s="1550"/>
      <c r="Q76" s="1613">
        <v>2.5099999999999998</v>
      </c>
      <c r="R76" s="139">
        <f t="shared" si="235"/>
        <v>0.62749999999999995</v>
      </c>
      <c r="S76" s="139">
        <f t="shared" si="236"/>
        <v>1.8824999999999998</v>
      </c>
      <c r="T76" s="139">
        <f t="shared" si="237"/>
        <v>3.1374999999999997</v>
      </c>
      <c r="U76" s="29"/>
      <c r="V76" s="29"/>
      <c r="W76" s="29"/>
      <c r="X76" s="76"/>
      <c r="Y76" s="75"/>
      <c r="Z76" s="139">
        <v>2.78</v>
      </c>
      <c r="AA76" s="139">
        <f t="shared" si="238"/>
        <v>0.69499999999999995</v>
      </c>
      <c r="AB76" s="139">
        <f t="shared" si="239"/>
        <v>2.085</v>
      </c>
      <c r="AC76" s="139">
        <f t="shared" si="240"/>
        <v>3.4749999999999996</v>
      </c>
      <c r="AD76" s="29"/>
      <c r="AE76" s="29"/>
      <c r="AF76" s="29"/>
      <c r="AG76" s="76"/>
      <c r="AH76" s="1371"/>
      <c r="AI76" s="1374">
        <v>5.86</v>
      </c>
      <c r="AJ76" s="139">
        <f t="shared" si="241"/>
        <v>1.4650000000000001</v>
      </c>
      <c r="AK76" s="139">
        <f t="shared" si="242"/>
        <v>4.3950000000000005</v>
      </c>
      <c r="AL76" s="139">
        <f t="shared" si="243"/>
        <v>7.3250000000000002</v>
      </c>
      <c r="AM76" s="29"/>
      <c r="AN76" s="29"/>
      <c r="AO76" s="29"/>
      <c r="AP76" s="76"/>
      <c r="AQ76" s="792"/>
      <c r="AR76" s="793"/>
      <c r="AS76" s="793"/>
      <c r="AT76" s="793"/>
      <c r="AU76" s="793"/>
      <c r="AV76" s="790"/>
      <c r="AW76" s="790"/>
      <c r="AX76" s="790"/>
      <c r="AY76" s="791"/>
      <c r="AZ76" s="75"/>
      <c r="BA76" s="139">
        <v>1.56</v>
      </c>
      <c r="BB76" s="139">
        <f t="shared" si="244"/>
        <v>0.39</v>
      </c>
      <c r="BC76" s="139">
        <f t="shared" si="245"/>
        <v>1.17</v>
      </c>
      <c r="BD76" s="139">
        <f t="shared" si="246"/>
        <v>1.9500000000000002</v>
      </c>
      <c r="BE76" s="29"/>
      <c r="BF76" s="29"/>
      <c r="BG76" s="29"/>
      <c r="BH76" s="230"/>
      <c r="BI76" s="75"/>
      <c r="BJ76" s="139">
        <v>1.92</v>
      </c>
      <c r="BK76" s="139">
        <f t="shared" si="247"/>
        <v>0.48</v>
      </c>
      <c r="BL76" s="139">
        <f t="shared" si="248"/>
        <v>1.44</v>
      </c>
      <c r="BM76" s="139">
        <f t="shared" si="249"/>
        <v>2.4</v>
      </c>
      <c r="BN76" s="29"/>
      <c r="BO76" s="29"/>
      <c r="BP76" s="29"/>
      <c r="BQ76" s="230"/>
      <c r="BR76" s="75"/>
      <c r="BS76" s="139">
        <v>2.31</v>
      </c>
      <c r="BT76" s="139">
        <f t="shared" si="250"/>
        <v>0.57750000000000001</v>
      </c>
      <c r="BU76" s="139">
        <f t="shared" si="251"/>
        <v>1.7324999999999999</v>
      </c>
      <c r="BV76" s="139">
        <f t="shared" si="252"/>
        <v>2.8875000000000002</v>
      </c>
      <c r="BW76" s="29"/>
      <c r="BX76" s="29"/>
      <c r="BY76" s="29"/>
      <c r="BZ76" s="230"/>
      <c r="CA76" s="75"/>
      <c r="CB76" s="139">
        <v>2.7</v>
      </c>
      <c r="CC76" s="139">
        <f t="shared" si="253"/>
        <v>0.67500000000000004</v>
      </c>
      <c r="CD76" s="139">
        <f t="shared" si="254"/>
        <v>2.0250000000000004</v>
      </c>
      <c r="CE76" s="139">
        <f t="shared" si="255"/>
        <v>3.375</v>
      </c>
      <c r="CF76" s="29"/>
      <c r="CG76" s="29"/>
      <c r="CH76" s="29"/>
      <c r="CI76" s="230"/>
      <c r="CJ76" s="75"/>
      <c r="CK76" s="139">
        <f t="shared" si="256"/>
        <v>2.1225000000000001</v>
      </c>
      <c r="CL76" s="139">
        <f t="shared" si="257"/>
        <v>0.53062500000000001</v>
      </c>
      <c r="CM76" s="139">
        <f t="shared" si="258"/>
        <v>1.5918749999999999</v>
      </c>
      <c r="CN76" s="139">
        <f t="shared" si="259"/>
        <v>2.6531250000000002</v>
      </c>
      <c r="CO76" s="29"/>
      <c r="CP76" s="29"/>
      <c r="CQ76" s="29"/>
      <c r="CR76" s="76"/>
      <c r="CS76" s="75"/>
      <c r="CT76" s="139">
        <v>3.39</v>
      </c>
      <c r="CU76" s="139">
        <f t="shared" si="260"/>
        <v>0.84750000000000003</v>
      </c>
      <c r="CV76" s="139">
        <f t="shared" si="261"/>
        <v>2.5425</v>
      </c>
      <c r="CW76" s="139">
        <f t="shared" si="262"/>
        <v>4.2374999999999998</v>
      </c>
      <c r="CX76" s="29"/>
      <c r="CY76" s="29"/>
      <c r="CZ76" s="29"/>
      <c r="DA76" s="76"/>
      <c r="DB76" s="1385"/>
      <c r="DC76" s="1369">
        <v>13.3</v>
      </c>
      <c r="DD76" s="139">
        <f t="shared" si="263"/>
        <v>3.3250000000000002</v>
      </c>
      <c r="DE76" s="139">
        <f t="shared" si="264"/>
        <v>9.9750000000000014</v>
      </c>
      <c r="DF76" s="139">
        <f t="shared" si="265"/>
        <v>16.625</v>
      </c>
      <c r="DG76" s="29"/>
      <c r="DH76" s="29"/>
      <c r="DI76" s="29"/>
      <c r="DJ76" s="76"/>
    </row>
    <row r="77" spans="1:114" ht="17" thickBot="1" x14ac:dyDescent="0.25">
      <c r="A77" s="144" t="s">
        <v>38</v>
      </c>
      <c r="B77" s="1064"/>
      <c r="C77" s="130"/>
      <c r="D77" s="133">
        <v>0.33500000000000002</v>
      </c>
      <c r="E77" s="367">
        <v>25</v>
      </c>
      <c r="F77" s="890">
        <v>0.25</v>
      </c>
      <c r="G77" s="895"/>
      <c r="H77" s="806"/>
      <c r="I77" s="806"/>
      <c r="J77" s="806"/>
      <c r="K77" s="806"/>
      <c r="L77" s="813"/>
      <c r="M77" s="813"/>
      <c r="N77" s="813"/>
      <c r="O77" s="818"/>
      <c r="P77" s="1551"/>
      <c r="Q77" s="1607">
        <v>0.69599999999999995</v>
      </c>
      <c r="R77" s="140">
        <f t="shared" si="235"/>
        <v>0.17399999999999999</v>
      </c>
      <c r="S77" s="140">
        <f t="shared" si="236"/>
        <v>0.52200000000000002</v>
      </c>
      <c r="T77" s="140">
        <f t="shared" si="237"/>
        <v>0.86999999999999988</v>
      </c>
      <c r="U77" s="91"/>
      <c r="V77" s="91"/>
      <c r="W77" s="91"/>
      <c r="X77" s="893"/>
      <c r="Y77" s="77"/>
      <c r="Z77" s="140">
        <v>0.86499999999999999</v>
      </c>
      <c r="AA77" s="140">
        <f t="shared" si="238"/>
        <v>0.21625</v>
      </c>
      <c r="AB77" s="140">
        <f t="shared" si="239"/>
        <v>0.64874999999999994</v>
      </c>
      <c r="AC77" s="140">
        <f t="shared" si="240"/>
        <v>1.08125</v>
      </c>
      <c r="AD77" s="91"/>
      <c r="AE77" s="91"/>
      <c r="AF77" s="91"/>
      <c r="AG77" s="893"/>
      <c r="AH77" s="1372"/>
      <c r="AI77" s="1375">
        <v>1.57</v>
      </c>
      <c r="AJ77" s="140">
        <f t="shared" si="241"/>
        <v>0.39250000000000002</v>
      </c>
      <c r="AK77" s="140">
        <f t="shared" si="242"/>
        <v>1.1775</v>
      </c>
      <c r="AL77" s="140">
        <f t="shared" si="243"/>
        <v>1.9625000000000001</v>
      </c>
      <c r="AM77" s="91"/>
      <c r="AN77" s="91"/>
      <c r="AO77" s="91"/>
      <c r="AP77" s="893"/>
      <c r="AQ77" s="894"/>
      <c r="AR77" s="806"/>
      <c r="AS77" s="806"/>
      <c r="AT77" s="806"/>
      <c r="AU77" s="806"/>
      <c r="AV77" s="813"/>
      <c r="AW77" s="813"/>
      <c r="AX77" s="813"/>
      <c r="AY77" s="818"/>
      <c r="AZ77" s="77"/>
      <c r="BA77" s="140">
        <v>0.372</v>
      </c>
      <c r="BB77" s="140">
        <f t="shared" si="244"/>
        <v>9.2999999999999999E-2</v>
      </c>
      <c r="BC77" s="140">
        <f t="shared" si="245"/>
        <v>0.27900000000000003</v>
      </c>
      <c r="BD77" s="140">
        <f t="shared" si="246"/>
        <v>0.46499999999999997</v>
      </c>
      <c r="BE77" s="91"/>
      <c r="BF77" s="91"/>
      <c r="BG77" s="91"/>
      <c r="BH77" s="231"/>
      <c r="BI77" s="77"/>
      <c r="BJ77" s="140">
        <v>0.497</v>
      </c>
      <c r="BK77" s="140">
        <f t="shared" si="247"/>
        <v>0.12425</v>
      </c>
      <c r="BL77" s="140">
        <f t="shared" si="248"/>
        <v>0.37275000000000003</v>
      </c>
      <c r="BM77" s="140">
        <f t="shared" si="249"/>
        <v>0.62124999999999997</v>
      </c>
      <c r="BN77" s="91"/>
      <c r="BO77" s="91"/>
      <c r="BP77" s="91"/>
      <c r="BQ77" s="231"/>
      <c r="BR77" s="77"/>
      <c r="BS77" s="140">
        <v>0.626</v>
      </c>
      <c r="BT77" s="140">
        <f t="shared" si="250"/>
        <v>0.1565</v>
      </c>
      <c r="BU77" s="140">
        <f t="shared" si="251"/>
        <v>0.46950000000000003</v>
      </c>
      <c r="BV77" s="140">
        <f t="shared" si="252"/>
        <v>0.78249999999999997</v>
      </c>
      <c r="BW77" s="91"/>
      <c r="BX77" s="91"/>
      <c r="BY77" s="91"/>
      <c r="BZ77" s="231"/>
      <c r="CA77" s="77"/>
      <c r="CB77" s="140">
        <v>0.68400000000000005</v>
      </c>
      <c r="CC77" s="140">
        <f t="shared" si="253"/>
        <v>0.17100000000000001</v>
      </c>
      <c r="CD77" s="140">
        <f t="shared" si="254"/>
        <v>0.51300000000000001</v>
      </c>
      <c r="CE77" s="140">
        <f t="shared" si="255"/>
        <v>0.85500000000000009</v>
      </c>
      <c r="CF77" s="91"/>
      <c r="CG77" s="91"/>
      <c r="CH77" s="91"/>
      <c r="CI77" s="231"/>
      <c r="CJ77" s="77"/>
      <c r="CK77" s="140">
        <f t="shared" si="256"/>
        <v>0.54475000000000007</v>
      </c>
      <c r="CL77" s="140">
        <f t="shared" si="257"/>
        <v>0.13618750000000002</v>
      </c>
      <c r="CM77" s="140">
        <f t="shared" si="258"/>
        <v>0.40856250000000005</v>
      </c>
      <c r="CN77" s="140">
        <f t="shared" si="259"/>
        <v>0.68093750000000008</v>
      </c>
      <c r="CO77" s="91"/>
      <c r="CP77" s="91"/>
      <c r="CQ77" s="91"/>
      <c r="CR77" s="893"/>
      <c r="CS77" s="77"/>
      <c r="CT77" s="140">
        <v>1</v>
      </c>
      <c r="CU77" s="140">
        <f t="shared" si="260"/>
        <v>0.25</v>
      </c>
      <c r="CV77" s="140">
        <f t="shared" si="261"/>
        <v>0.75</v>
      </c>
      <c r="CW77" s="140">
        <f t="shared" si="262"/>
        <v>1.25</v>
      </c>
      <c r="CX77" s="91"/>
      <c r="CY77" s="91"/>
      <c r="CZ77" s="91"/>
      <c r="DA77" s="893"/>
      <c r="DB77" s="1386"/>
      <c r="DC77" s="1375">
        <v>2.89</v>
      </c>
      <c r="DD77" s="140">
        <f t="shared" si="263"/>
        <v>0.72250000000000003</v>
      </c>
      <c r="DE77" s="140">
        <f t="shared" si="264"/>
        <v>2.1675</v>
      </c>
      <c r="DF77" s="140">
        <f t="shared" si="265"/>
        <v>3.6125000000000003</v>
      </c>
      <c r="DG77" s="91"/>
      <c r="DH77" s="91"/>
      <c r="DI77" s="91"/>
      <c r="DJ77" s="893"/>
    </row>
    <row r="78" spans="1:114" ht="32" x14ac:dyDescent="0.2">
      <c r="A78" s="503" t="s">
        <v>43</v>
      </c>
      <c r="B78" s="172"/>
      <c r="C78" s="362"/>
      <c r="D78" s="294"/>
      <c r="E78" s="294"/>
      <c r="F78" s="375"/>
      <c r="G78" s="179"/>
      <c r="H78" s="341"/>
      <c r="I78" s="898"/>
      <c r="J78" s="898"/>
      <c r="K78" s="898"/>
      <c r="L78" s="341"/>
      <c r="M78" s="341"/>
      <c r="N78" s="341"/>
      <c r="O78" s="342"/>
      <c r="P78" s="179"/>
      <c r="Q78" s="341"/>
      <c r="R78" s="341"/>
      <c r="S78" s="341"/>
      <c r="T78" s="341"/>
      <c r="U78" s="341"/>
      <c r="V78" s="341"/>
      <c r="W78" s="341"/>
      <c r="X78" s="342"/>
      <c r="Y78" s="179"/>
      <c r="Z78" s="341"/>
      <c r="AA78" s="341"/>
      <c r="AB78" s="341"/>
      <c r="AC78" s="341"/>
      <c r="AD78" s="341"/>
      <c r="AE78" s="341"/>
      <c r="AF78" s="341"/>
      <c r="AG78" s="342"/>
      <c r="AH78" s="179"/>
      <c r="AI78" s="341"/>
      <c r="AJ78" s="341"/>
      <c r="AK78" s="341"/>
      <c r="AL78" s="341"/>
      <c r="AM78" s="341"/>
      <c r="AN78" s="341"/>
      <c r="AO78" s="341"/>
      <c r="AP78" s="342"/>
      <c r="AQ78" s="179"/>
      <c r="AR78" s="341"/>
      <c r="AS78" s="341"/>
      <c r="AT78" s="341"/>
      <c r="AU78" s="341"/>
      <c r="AV78" s="341"/>
      <c r="AW78" s="341"/>
      <c r="AX78" s="341"/>
      <c r="AY78" s="900"/>
      <c r="AZ78" s="901"/>
      <c r="BA78" s="810"/>
      <c r="BB78" s="810"/>
      <c r="BC78" s="810"/>
      <c r="BD78" s="810"/>
      <c r="BE78" s="810"/>
      <c r="BF78" s="810"/>
      <c r="BG78" s="810"/>
      <c r="BH78" s="902"/>
      <c r="BI78" s="901"/>
      <c r="BJ78" s="810"/>
      <c r="BK78" s="810"/>
      <c r="BL78" s="810"/>
      <c r="BM78" s="810"/>
      <c r="BN78" s="810"/>
      <c r="BO78" s="810"/>
      <c r="BP78" s="810"/>
      <c r="BQ78" s="902"/>
      <c r="BR78" s="901"/>
      <c r="BS78" s="810"/>
      <c r="BT78" s="810"/>
      <c r="BU78" s="810"/>
      <c r="BV78" s="810"/>
      <c r="BW78" s="810"/>
      <c r="BX78" s="810"/>
      <c r="BY78" s="810"/>
      <c r="BZ78" s="902"/>
      <c r="CA78" s="901"/>
      <c r="CB78" s="810"/>
      <c r="CC78" s="810"/>
      <c r="CD78" s="810"/>
      <c r="CE78" s="810"/>
      <c r="CF78" s="810"/>
      <c r="CG78" s="810"/>
      <c r="CH78" s="810"/>
      <c r="CI78" s="902"/>
      <c r="CJ78" s="891"/>
      <c r="CK78" s="82"/>
      <c r="CL78" s="82"/>
      <c r="CM78" s="82"/>
      <c r="CN78" s="82"/>
      <c r="CO78" s="82"/>
      <c r="CP78" s="82"/>
      <c r="CQ78" s="82"/>
      <c r="CR78" s="892"/>
      <c r="CS78" s="90"/>
      <c r="CT78" s="84"/>
      <c r="CU78" s="84"/>
      <c r="CV78" s="84"/>
      <c r="CW78" s="84"/>
      <c r="CX78" s="84"/>
      <c r="CY78" s="84"/>
      <c r="CZ78" s="84"/>
      <c r="DA78" s="783"/>
      <c r="DB78" s="891"/>
      <c r="DC78" s="82"/>
      <c r="DD78" s="82"/>
      <c r="DE78" s="82"/>
      <c r="DF78" s="82"/>
      <c r="DG78" s="82"/>
      <c r="DH78" s="82"/>
      <c r="DI78" s="82"/>
      <c r="DJ78" s="892"/>
    </row>
    <row r="79" spans="1:114" x14ac:dyDescent="0.2">
      <c r="A79" s="143" t="s">
        <v>8</v>
      </c>
      <c r="B79" s="173"/>
      <c r="C79" s="10"/>
      <c r="D79" s="32">
        <v>0.26</v>
      </c>
      <c r="E79" s="364">
        <v>50</v>
      </c>
      <c r="F79" s="59">
        <v>0.5</v>
      </c>
      <c r="G79" s="17"/>
      <c r="H79" s="51">
        <v>0.56999999999999995</v>
      </c>
      <c r="I79" s="139"/>
      <c r="J79" s="139"/>
      <c r="K79" s="139"/>
      <c r="L79" s="51"/>
      <c r="M79" s="51"/>
      <c r="N79" s="51"/>
      <c r="O79" s="59"/>
      <c r="P79" s="53"/>
      <c r="Q79" s="51">
        <v>0.5</v>
      </c>
      <c r="R79" s="51"/>
      <c r="S79" s="51"/>
      <c r="T79" s="51"/>
      <c r="U79" s="51"/>
      <c r="V79" s="51"/>
      <c r="W79" s="51"/>
      <c r="X79" s="59"/>
      <c r="Y79" s="53"/>
      <c r="Z79" s="51">
        <v>0.28999999999999998</v>
      </c>
      <c r="AA79" s="51"/>
      <c r="AB79" s="51"/>
      <c r="AC79" s="51"/>
      <c r="AD79" s="51"/>
      <c r="AE79" s="51"/>
      <c r="AF79" s="51"/>
      <c r="AG79" s="59"/>
      <c r="AH79" s="53"/>
      <c r="AI79" s="51">
        <v>2.1</v>
      </c>
      <c r="AJ79" s="51"/>
      <c r="AK79" s="51"/>
      <c r="AL79" s="51"/>
      <c r="AM79" s="51"/>
      <c r="AN79" s="51"/>
      <c r="AO79" s="51"/>
      <c r="AP79" s="59"/>
      <c r="AQ79" s="53"/>
      <c r="AR79" s="51">
        <v>2.2000000000000002</v>
      </c>
      <c r="AS79" s="51"/>
      <c r="AT79" s="51"/>
      <c r="AU79" s="51"/>
      <c r="AV79" s="51"/>
      <c r="AW79" s="51"/>
      <c r="AX79" s="51"/>
      <c r="AY79" s="58"/>
      <c r="AZ79" s="805"/>
      <c r="BA79" s="793"/>
      <c r="BB79" s="793"/>
      <c r="BC79" s="793"/>
      <c r="BD79" s="793"/>
      <c r="BE79" s="793"/>
      <c r="BF79" s="793"/>
      <c r="BG79" s="793"/>
      <c r="BH79" s="849"/>
      <c r="BI79" s="805"/>
      <c r="BJ79" s="793"/>
      <c r="BK79" s="793"/>
      <c r="BL79" s="793"/>
      <c r="BM79" s="793"/>
      <c r="BN79" s="793"/>
      <c r="BO79" s="793"/>
      <c r="BP79" s="793"/>
      <c r="BQ79" s="849"/>
      <c r="BR79" s="805"/>
      <c r="BS79" s="793"/>
      <c r="BT79" s="793"/>
      <c r="BU79" s="793"/>
      <c r="BV79" s="793"/>
      <c r="BW79" s="793"/>
      <c r="BX79" s="793"/>
      <c r="BY79" s="793"/>
      <c r="BZ79" s="849"/>
      <c r="CA79" s="805"/>
      <c r="CB79" s="793"/>
      <c r="CC79" s="793"/>
      <c r="CD79" s="793"/>
      <c r="CE79" s="793"/>
      <c r="CF79" s="793"/>
      <c r="CG79" s="793"/>
      <c r="CH79" s="793"/>
      <c r="CI79" s="849"/>
      <c r="CJ79" s="53"/>
      <c r="CK79" s="139">
        <v>0.81</v>
      </c>
      <c r="CL79" s="51"/>
      <c r="CM79" s="51"/>
      <c r="CN79" s="51"/>
      <c r="CO79" s="51"/>
      <c r="CP79" s="51"/>
      <c r="CQ79" s="51"/>
      <c r="CR79" s="58"/>
      <c r="CS79" s="53"/>
      <c r="CT79" s="51">
        <v>0.61</v>
      </c>
      <c r="CU79" s="51"/>
      <c r="CV79" s="51"/>
      <c r="CW79" s="51"/>
      <c r="CX79" s="51"/>
      <c r="CY79" s="51"/>
      <c r="CZ79" s="51"/>
      <c r="DA79" s="58"/>
      <c r="DB79" s="53" t="s">
        <v>50</v>
      </c>
      <c r="DC79" s="51">
        <v>0.3</v>
      </c>
      <c r="DD79" s="51"/>
      <c r="DE79" s="51"/>
      <c r="DF79" s="51"/>
      <c r="DG79" s="51"/>
      <c r="DH79" s="51"/>
      <c r="DI79" s="51"/>
      <c r="DJ79" s="58"/>
    </row>
    <row r="80" spans="1:114" ht="17" thickBot="1" x14ac:dyDescent="0.25">
      <c r="A80" s="144" t="s">
        <v>9</v>
      </c>
      <c r="B80" s="502"/>
      <c r="C80" s="277"/>
      <c r="D80" s="282">
        <v>0.26</v>
      </c>
      <c r="E80" s="365">
        <v>50</v>
      </c>
      <c r="F80" s="166">
        <v>0.5</v>
      </c>
      <c r="G80" s="111" t="s">
        <v>50</v>
      </c>
      <c r="H80" s="164">
        <v>0.26</v>
      </c>
      <c r="I80" s="139"/>
      <c r="J80" s="259"/>
      <c r="K80" s="259"/>
      <c r="L80" s="164"/>
      <c r="M80" s="164"/>
      <c r="N80" s="164"/>
      <c r="O80" s="351"/>
      <c r="P80" s="177" t="s">
        <v>50</v>
      </c>
      <c r="Q80" s="164">
        <v>0.26</v>
      </c>
      <c r="R80" s="51"/>
      <c r="S80" s="164"/>
      <c r="T80" s="164"/>
      <c r="U80" s="164"/>
      <c r="V80" s="164"/>
      <c r="W80" s="164"/>
      <c r="X80" s="351"/>
      <c r="Y80" s="177" t="s">
        <v>50</v>
      </c>
      <c r="Z80" s="164">
        <v>0.26</v>
      </c>
      <c r="AA80" s="51"/>
      <c r="AB80" s="164"/>
      <c r="AC80" s="164"/>
      <c r="AD80" s="164"/>
      <c r="AE80" s="164"/>
      <c r="AF80" s="164"/>
      <c r="AG80" s="351"/>
      <c r="AH80" s="177" t="s">
        <v>50</v>
      </c>
      <c r="AI80" s="164">
        <v>0.26</v>
      </c>
      <c r="AJ80" s="51"/>
      <c r="AK80" s="164"/>
      <c r="AL80" s="164"/>
      <c r="AM80" s="164"/>
      <c r="AN80" s="164"/>
      <c r="AO80" s="164"/>
      <c r="AP80" s="351"/>
      <c r="AQ80" s="177" t="s">
        <v>50</v>
      </c>
      <c r="AR80" s="164">
        <v>0.26</v>
      </c>
      <c r="AS80" s="51"/>
      <c r="AT80" s="164"/>
      <c r="AU80" s="164"/>
      <c r="AV80" s="164"/>
      <c r="AW80" s="164"/>
      <c r="AX80" s="164"/>
      <c r="AY80" s="178"/>
      <c r="AZ80" s="814"/>
      <c r="BA80" s="798"/>
      <c r="BB80" s="798"/>
      <c r="BC80" s="798"/>
      <c r="BD80" s="798"/>
      <c r="BE80" s="798"/>
      <c r="BF80" s="798"/>
      <c r="BG80" s="798"/>
      <c r="BH80" s="853"/>
      <c r="BI80" s="814"/>
      <c r="BJ80" s="798"/>
      <c r="BK80" s="798"/>
      <c r="BL80" s="798"/>
      <c r="BM80" s="798"/>
      <c r="BN80" s="798"/>
      <c r="BO80" s="798"/>
      <c r="BP80" s="798"/>
      <c r="BQ80" s="853"/>
      <c r="BR80" s="814"/>
      <c r="BS80" s="798"/>
      <c r="BT80" s="798"/>
      <c r="BU80" s="798"/>
      <c r="BV80" s="798"/>
      <c r="BW80" s="798"/>
      <c r="BX80" s="798"/>
      <c r="BY80" s="798"/>
      <c r="BZ80" s="853"/>
      <c r="CA80" s="814"/>
      <c r="CB80" s="798"/>
      <c r="CC80" s="798"/>
      <c r="CD80" s="798"/>
      <c r="CE80" s="798"/>
      <c r="CF80" s="798"/>
      <c r="CG80" s="798"/>
      <c r="CH80" s="798"/>
      <c r="CI80" s="853"/>
      <c r="CJ80" s="177"/>
      <c r="CK80" s="259">
        <v>7.5</v>
      </c>
      <c r="CL80" s="51"/>
      <c r="CM80" s="51"/>
      <c r="CN80" s="51"/>
      <c r="CO80" s="164"/>
      <c r="CP80" s="164"/>
      <c r="CQ80" s="164"/>
      <c r="CR80" s="178"/>
      <c r="CS80" s="54"/>
      <c r="CT80" s="162">
        <v>7</v>
      </c>
      <c r="CU80" s="162"/>
      <c r="CV80" s="162"/>
      <c r="CW80" s="162"/>
      <c r="CX80" s="162"/>
      <c r="CY80" s="162"/>
      <c r="CZ80" s="162"/>
      <c r="DA80" s="157"/>
      <c r="DB80" s="177" t="s">
        <v>50</v>
      </c>
      <c r="DC80" s="164">
        <v>0.3</v>
      </c>
      <c r="DD80" s="51"/>
      <c r="DE80" s="51"/>
      <c r="DF80" s="51"/>
      <c r="DG80" s="164"/>
      <c r="DH80" s="164"/>
      <c r="DI80" s="164"/>
      <c r="DJ80" s="178"/>
    </row>
    <row r="81" spans="1:114" ht="32" x14ac:dyDescent="0.2">
      <c r="A81" s="503" t="s">
        <v>44</v>
      </c>
      <c r="B81" s="500"/>
      <c r="C81" s="362"/>
      <c r="D81" s="294"/>
      <c r="E81" s="363"/>
      <c r="F81" s="375"/>
      <c r="G81" s="122"/>
      <c r="H81" s="163"/>
      <c r="I81" s="141"/>
      <c r="J81" s="141"/>
      <c r="K81" s="141"/>
      <c r="L81" s="163"/>
      <c r="M81" s="163"/>
      <c r="N81" s="163"/>
      <c r="O81" s="317"/>
      <c r="P81" s="122"/>
      <c r="Q81" s="163"/>
      <c r="R81" s="163"/>
      <c r="S81" s="163"/>
      <c r="T81" s="163"/>
      <c r="U81" s="163"/>
      <c r="V81" s="163"/>
      <c r="W81" s="163"/>
      <c r="X81" s="123"/>
      <c r="Y81" s="122"/>
      <c r="Z81" s="163"/>
      <c r="AA81" s="163"/>
      <c r="AB81" s="163"/>
      <c r="AC81" s="163"/>
      <c r="AD81" s="163"/>
      <c r="AE81" s="163"/>
      <c r="AF81" s="163"/>
      <c r="AG81" s="123"/>
      <c r="AH81" s="122"/>
      <c r="AI81" s="163"/>
      <c r="AJ81" s="163"/>
      <c r="AK81" s="163"/>
      <c r="AL81" s="163"/>
      <c r="AM81" s="163"/>
      <c r="AN81" s="163"/>
      <c r="AO81" s="163"/>
      <c r="AP81" s="123"/>
      <c r="AQ81" s="122"/>
      <c r="AR81" s="163"/>
      <c r="AS81" s="163"/>
      <c r="AT81" s="163"/>
      <c r="AU81" s="163"/>
      <c r="AV81" s="163"/>
      <c r="AW81" s="163"/>
      <c r="AX81" s="163"/>
      <c r="AY81" s="123"/>
      <c r="AZ81" s="802"/>
      <c r="BA81" s="800"/>
      <c r="BB81" s="800"/>
      <c r="BC81" s="800"/>
      <c r="BD81" s="800"/>
      <c r="BE81" s="800"/>
      <c r="BF81" s="800"/>
      <c r="BG81" s="800"/>
      <c r="BH81" s="852"/>
      <c r="BI81" s="802"/>
      <c r="BJ81" s="800"/>
      <c r="BK81" s="800"/>
      <c r="BL81" s="800"/>
      <c r="BM81" s="800"/>
      <c r="BN81" s="800"/>
      <c r="BO81" s="800"/>
      <c r="BP81" s="800"/>
      <c r="BQ81" s="852"/>
      <c r="BR81" s="802"/>
      <c r="BS81" s="800"/>
      <c r="BT81" s="800"/>
      <c r="BU81" s="800"/>
      <c r="BV81" s="800"/>
      <c r="BW81" s="800"/>
      <c r="BX81" s="800"/>
      <c r="BY81" s="800"/>
      <c r="BZ81" s="852"/>
      <c r="CA81" s="802"/>
      <c r="CB81" s="800"/>
      <c r="CC81" s="800"/>
      <c r="CD81" s="800"/>
      <c r="CE81" s="800"/>
      <c r="CF81" s="800"/>
      <c r="CG81" s="800"/>
      <c r="CH81" s="800"/>
      <c r="CI81" s="852"/>
      <c r="CJ81" s="122"/>
      <c r="CK81" s="141"/>
      <c r="CL81" s="163"/>
      <c r="CM81" s="163"/>
      <c r="CN81" s="163"/>
      <c r="CO81" s="163"/>
      <c r="CP81" s="163"/>
      <c r="CQ81" s="163"/>
      <c r="CR81" s="123"/>
      <c r="CS81" s="1023"/>
      <c r="CT81" s="158"/>
      <c r="CU81" s="158"/>
      <c r="CV81" s="158"/>
      <c r="CW81" s="158"/>
      <c r="CX81" s="158"/>
      <c r="CY81" s="158"/>
      <c r="CZ81" s="158"/>
      <c r="DA81" s="1026"/>
      <c r="DB81" s="122"/>
      <c r="DC81" s="163"/>
      <c r="DD81" s="163"/>
      <c r="DE81" s="163"/>
      <c r="DF81" s="163"/>
      <c r="DG81" s="163"/>
      <c r="DH81" s="163"/>
      <c r="DI81" s="163"/>
      <c r="DJ81" s="123"/>
    </row>
    <row r="82" spans="1:114" x14ac:dyDescent="0.2">
      <c r="A82" s="143" t="s">
        <v>10</v>
      </c>
      <c r="B82" s="173"/>
      <c r="C82" s="10"/>
      <c r="D82" s="32">
        <v>1</v>
      </c>
      <c r="E82" s="307">
        <v>50</v>
      </c>
      <c r="F82" s="59">
        <v>0.5</v>
      </c>
      <c r="G82" s="53" t="s">
        <v>50</v>
      </c>
      <c r="H82" s="51">
        <v>1</v>
      </c>
      <c r="I82" s="139"/>
      <c r="J82" s="139"/>
      <c r="K82" s="139"/>
      <c r="L82" s="51"/>
      <c r="M82" s="51"/>
      <c r="N82" s="51"/>
      <c r="O82" s="59"/>
      <c r="P82" s="53" t="s">
        <v>50</v>
      </c>
      <c r="Q82" s="51">
        <v>1</v>
      </c>
      <c r="R82" s="51"/>
      <c r="S82" s="51"/>
      <c r="T82" s="51"/>
      <c r="U82" s="51"/>
      <c r="V82" s="51"/>
      <c r="W82" s="51"/>
      <c r="X82" s="58"/>
      <c r="Y82" s="53" t="s">
        <v>50</v>
      </c>
      <c r="Z82" s="51">
        <v>1</v>
      </c>
      <c r="AA82" s="51"/>
      <c r="AB82" s="51"/>
      <c r="AC82" s="51"/>
      <c r="AD82" s="51"/>
      <c r="AE82" s="51"/>
      <c r="AF82" s="51"/>
      <c r="AG82" s="58"/>
      <c r="AH82" s="53" t="s">
        <v>50</v>
      </c>
      <c r="AI82" s="51">
        <v>1</v>
      </c>
      <c r="AJ82" s="51"/>
      <c r="AK82" s="51"/>
      <c r="AL82" s="51"/>
      <c r="AM82" s="51"/>
      <c r="AN82" s="51"/>
      <c r="AO82" s="51"/>
      <c r="AP82" s="58"/>
      <c r="AQ82" s="53" t="s">
        <v>50</v>
      </c>
      <c r="AR82" s="51">
        <v>1</v>
      </c>
      <c r="AS82" s="51"/>
      <c r="AT82" s="51"/>
      <c r="AU82" s="51"/>
      <c r="AV82" s="51"/>
      <c r="AW82" s="51"/>
      <c r="AX82" s="51"/>
      <c r="AY82" s="58"/>
      <c r="AZ82" s="805"/>
      <c r="BA82" s="793"/>
      <c r="BB82" s="793"/>
      <c r="BC82" s="793"/>
      <c r="BD82" s="793"/>
      <c r="BE82" s="793"/>
      <c r="BF82" s="793"/>
      <c r="BG82" s="793"/>
      <c r="BH82" s="849"/>
      <c r="BI82" s="805"/>
      <c r="BJ82" s="793"/>
      <c r="BK82" s="793"/>
      <c r="BL82" s="793"/>
      <c r="BM82" s="793"/>
      <c r="BN82" s="793"/>
      <c r="BO82" s="793"/>
      <c r="BP82" s="793"/>
      <c r="BQ82" s="849"/>
      <c r="BR82" s="805"/>
      <c r="BS82" s="793"/>
      <c r="BT82" s="793"/>
      <c r="BU82" s="793"/>
      <c r="BV82" s="793"/>
      <c r="BW82" s="793"/>
      <c r="BX82" s="793"/>
      <c r="BY82" s="793"/>
      <c r="BZ82" s="849"/>
      <c r="CA82" s="805"/>
      <c r="CB82" s="793"/>
      <c r="CC82" s="793"/>
      <c r="CD82" s="793"/>
      <c r="CE82" s="793"/>
      <c r="CF82" s="793"/>
      <c r="CG82" s="793"/>
      <c r="CH82" s="793"/>
      <c r="CI82" s="849"/>
      <c r="CJ82" s="53"/>
      <c r="CK82" s="139">
        <v>5.7</v>
      </c>
      <c r="CL82" s="51"/>
      <c r="CM82" s="51"/>
      <c r="CN82" s="51"/>
      <c r="CO82" s="51"/>
      <c r="CP82" s="51"/>
      <c r="CQ82" s="51"/>
      <c r="CR82" s="58"/>
      <c r="CS82" s="53"/>
      <c r="CT82" s="51">
        <v>1.8</v>
      </c>
      <c r="CU82" s="51"/>
      <c r="CV82" s="51"/>
      <c r="CW82" s="51"/>
      <c r="CX82" s="51"/>
      <c r="CY82" s="51"/>
      <c r="CZ82" s="51"/>
      <c r="DA82" s="58"/>
      <c r="DB82" s="53" t="s">
        <v>50</v>
      </c>
      <c r="DC82" s="51">
        <v>1</v>
      </c>
      <c r="DD82" s="51"/>
      <c r="DE82" s="51"/>
      <c r="DF82" s="51"/>
      <c r="DG82" s="51"/>
      <c r="DH82" s="51"/>
      <c r="DI82" s="51"/>
      <c r="DJ82" s="58"/>
    </row>
    <row r="83" spans="1:114" x14ac:dyDescent="0.2">
      <c r="A83" s="143" t="s">
        <v>11</v>
      </c>
      <c r="B83" s="173"/>
      <c r="C83" s="10"/>
      <c r="D83" s="32">
        <v>5</v>
      </c>
      <c r="E83" s="307">
        <v>50</v>
      </c>
      <c r="F83" s="59">
        <v>0.5</v>
      </c>
      <c r="G83" s="53" t="s">
        <v>50</v>
      </c>
      <c r="H83" s="51">
        <v>5</v>
      </c>
      <c r="I83" s="139"/>
      <c r="J83" s="139"/>
      <c r="K83" s="139"/>
      <c r="L83" s="51"/>
      <c r="M83" s="51"/>
      <c r="N83" s="51"/>
      <c r="O83" s="59"/>
      <c r="P83" s="53" t="s">
        <v>50</v>
      </c>
      <c r="Q83" s="51">
        <v>5</v>
      </c>
      <c r="R83" s="51"/>
      <c r="S83" s="51"/>
      <c r="T83" s="51"/>
      <c r="U83" s="51"/>
      <c r="V83" s="51"/>
      <c r="W83" s="51"/>
      <c r="X83" s="58"/>
      <c r="Y83" s="53" t="s">
        <v>50</v>
      </c>
      <c r="Z83" s="51">
        <v>5</v>
      </c>
      <c r="AA83" s="51"/>
      <c r="AB83" s="51"/>
      <c r="AC83" s="51"/>
      <c r="AD83" s="51"/>
      <c r="AE83" s="51"/>
      <c r="AF83" s="51"/>
      <c r="AG83" s="58"/>
      <c r="AH83" s="53" t="s">
        <v>50</v>
      </c>
      <c r="AI83" s="51">
        <v>5</v>
      </c>
      <c r="AJ83" s="51"/>
      <c r="AK83" s="51"/>
      <c r="AL83" s="51"/>
      <c r="AM83" s="51"/>
      <c r="AN83" s="51"/>
      <c r="AO83" s="51"/>
      <c r="AP83" s="58"/>
      <c r="AQ83" s="53" t="s">
        <v>50</v>
      </c>
      <c r="AR83" s="51">
        <v>5</v>
      </c>
      <c r="AS83" s="51"/>
      <c r="AT83" s="51"/>
      <c r="AU83" s="51"/>
      <c r="AV83" s="51"/>
      <c r="AW83" s="51"/>
      <c r="AX83" s="51"/>
      <c r="AY83" s="58"/>
      <c r="AZ83" s="805"/>
      <c r="BA83" s="793"/>
      <c r="BB83" s="793"/>
      <c r="BC83" s="793"/>
      <c r="BD83" s="793"/>
      <c r="BE83" s="793"/>
      <c r="BF83" s="793"/>
      <c r="BG83" s="793"/>
      <c r="BH83" s="849"/>
      <c r="BI83" s="805"/>
      <c r="BJ83" s="793"/>
      <c r="BK83" s="793"/>
      <c r="BL83" s="793"/>
      <c r="BM83" s="793"/>
      <c r="BN83" s="793"/>
      <c r="BO83" s="793"/>
      <c r="BP83" s="793"/>
      <c r="BQ83" s="849"/>
      <c r="BR83" s="805"/>
      <c r="BS83" s="793"/>
      <c r="BT83" s="793"/>
      <c r="BU83" s="793"/>
      <c r="BV83" s="793"/>
      <c r="BW83" s="793"/>
      <c r="BX83" s="793"/>
      <c r="BY83" s="793"/>
      <c r="BZ83" s="849"/>
      <c r="CA83" s="805"/>
      <c r="CB83" s="793"/>
      <c r="CC83" s="793"/>
      <c r="CD83" s="793"/>
      <c r="CE83" s="793"/>
      <c r="CF83" s="793"/>
      <c r="CG83" s="793"/>
      <c r="CH83" s="793"/>
      <c r="CI83" s="849"/>
      <c r="CJ83" s="53" t="s">
        <v>50</v>
      </c>
      <c r="CK83" s="139">
        <v>5</v>
      </c>
      <c r="CL83" s="51"/>
      <c r="CM83" s="51"/>
      <c r="CN83" s="51"/>
      <c r="CO83" s="51"/>
      <c r="CP83" s="51"/>
      <c r="CQ83" s="51"/>
      <c r="CR83" s="58"/>
      <c r="CS83" s="53" t="s">
        <v>50</v>
      </c>
      <c r="CT83" s="51">
        <v>5</v>
      </c>
      <c r="CU83" s="51"/>
      <c r="CV83" s="51"/>
      <c r="CW83" s="51"/>
      <c r="CX83" s="51"/>
      <c r="CY83" s="51"/>
      <c r="CZ83" s="51"/>
      <c r="DA83" s="58"/>
      <c r="DB83" s="53"/>
      <c r="DC83" s="51">
        <v>9.3000000000000007</v>
      </c>
      <c r="DD83" s="51"/>
      <c r="DE83" s="51"/>
      <c r="DF83" s="51"/>
      <c r="DG83" s="51"/>
      <c r="DH83" s="51"/>
      <c r="DI83" s="51"/>
      <c r="DJ83" s="58"/>
    </row>
    <row r="84" spans="1:114" x14ac:dyDescent="0.2">
      <c r="A84" s="143" t="s">
        <v>12</v>
      </c>
      <c r="B84" s="173"/>
      <c r="C84" s="10"/>
      <c r="D84" s="32">
        <v>5</v>
      </c>
      <c r="E84" s="307">
        <v>50</v>
      </c>
      <c r="F84" s="59">
        <v>0.5</v>
      </c>
      <c r="G84" s="53" t="s">
        <v>50</v>
      </c>
      <c r="H84" s="51">
        <v>5</v>
      </c>
      <c r="I84" s="139"/>
      <c r="J84" s="139"/>
      <c r="K84" s="139"/>
      <c r="L84" s="51"/>
      <c r="M84" s="51"/>
      <c r="N84" s="51"/>
      <c r="O84" s="59"/>
      <c r="P84" s="53" t="s">
        <v>50</v>
      </c>
      <c r="Q84" s="51">
        <v>5</v>
      </c>
      <c r="R84" s="51"/>
      <c r="S84" s="51"/>
      <c r="T84" s="51"/>
      <c r="U84" s="51"/>
      <c r="V84" s="51"/>
      <c r="W84" s="51"/>
      <c r="X84" s="58"/>
      <c r="Y84" s="53" t="s">
        <v>50</v>
      </c>
      <c r="Z84" s="51">
        <v>5</v>
      </c>
      <c r="AA84" s="51"/>
      <c r="AB84" s="51"/>
      <c r="AC84" s="51"/>
      <c r="AD84" s="51"/>
      <c r="AE84" s="51"/>
      <c r="AF84" s="51"/>
      <c r="AG84" s="58"/>
      <c r="AH84" s="53" t="s">
        <v>50</v>
      </c>
      <c r="AI84" s="51">
        <v>5</v>
      </c>
      <c r="AJ84" s="51"/>
      <c r="AK84" s="51"/>
      <c r="AL84" s="51"/>
      <c r="AM84" s="51"/>
      <c r="AN84" s="51"/>
      <c r="AO84" s="51"/>
      <c r="AP84" s="58"/>
      <c r="AQ84" s="53" t="s">
        <v>50</v>
      </c>
      <c r="AR84" s="51">
        <v>5</v>
      </c>
      <c r="AS84" s="51"/>
      <c r="AT84" s="51"/>
      <c r="AU84" s="51"/>
      <c r="AV84" s="51"/>
      <c r="AW84" s="51"/>
      <c r="AX84" s="51"/>
      <c r="AY84" s="58"/>
      <c r="AZ84" s="805"/>
      <c r="BA84" s="793"/>
      <c r="BB84" s="793"/>
      <c r="BC84" s="793"/>
      <c r="BD84" s="793"/>
      <c r="BE84" s="793"/>
      <c r="BF84" s="793"/>
      <c r="BG84" s="793"/>
      <c r="BH84" s="849"/>
      <c r="BI84" s="805"/>
      <c r="BJ84" s="793"/>
      <c r="BK84" s="793"/>
      <c r="BL84" s="793"/>
      <c r="BM84" s="793"/>
      <c r="BN84" s="793"/>
      <c r="BO84" s="793"/>
      <c r="BP84" s="793"/>
      <c r="BQ84" s="849"/>
      <c r="BR84" s="805"/>
      <c r="BS84" s="793"/>
      <c r="BT84" s="793"/>
      <c r="BU84" s="793"/>
      <c r="BV84" s="793"/>
      <c r="BW84" s="793"/>
      <c r="BX84" s="793"/>
      <c r="BY84" s="793"/>
      <c r="BZ84" s="849"/>
      <c r="CA84" s="805"/>
      <c r="CB84" s="793"/>
      <c r="CC84" s="793"/>
      <c r="CD84" s="793"/>
      <c r="CE84" s="793"/>
      <c r="CF84" s="793"/>
      <c r="CG84" s="793"/>
      <c r="CH84" s="793"/>
      <c r="CI84" s="849"/>
      <c r="CJ84" s="53" t="s">
        <v>50</v>
      </c>
      <c r="CK84" s="139">
        <v>5</v>
      </c>
      <c r="CL84" s="51"/>
      <c r="CM84" s="51"/>
      <c r="CN84" s="51"/>
      <c r="CO84" s="51"/>
      <c r="CP84" s="51"/>
      <c r="CQ84" s="51"/>
      <c r="CR84" s="58"/>
      <c r="CS84" s="53" t="s">
        <v>50</v>
      </c>
      <c r="CT84" s="51">
        <v>5</v>
      </c>
      <c r="CU84" s="51"/>
      <c r="CV84" s="51"/>
      <c r="CW84" s="51"/>
      <c r="CX84" s="51"/>
      <c r="CY84" s="51"/>
      <c r="CZ84" s="51"/>
      <c r="DA84" s="58"/>
      <c r="DB84" s="53" t="s">
        <v>50</v>
      </c>
      <c r="DC84" s="51">
        <v>5</v>
      </c>
      <c r="DD84" s="51"/>
      <c r="DE84" s="51"/>
      <c r="DF84" s="51"/>
      <c r="DG84" s="51"/>
      <c r="DH84" s="51"/>
      <c r="DI84" s="51"/>
      <c r="DJ84" s="58"/>
    </row>
    <row r="85" spans="1:114" x14ac:dyDescent="0.2">
      <c r="A85" s="143" t="s">
        <v>13</v>
      </c>
      <c r="B85" s="173"/>
      <c r="C85" s="10"/>
      <c r="D85" s="32">
        <v>5</v>
      </c>
      <c r="E85" s="307">
        <v>50</v>
      </c>
      <c r="F85" s="59">
        <v>0.5</v>
      </c>
      <c r="G85" s="53" t="s">
        <v>50</v>
      </c>
      <c r="H85" s="51">
        <v>5</v>
      </c>
      <c r="I85" s="139"/>
      <c r="J85" s="139"/>
      <c r="K85" s="139"/>
      <c r="L85" s="51"/>
      <c r="M85" s="51"/>
      <c r="N85" s="51"/>
      <c r="O85" s="59"/>
      <c r="P85" s="53" t="s">
        <v>50</v>
      </c>
      <c r="Q85" s="51">
        <v>5</v>
      </c>
      <c r="R85" s="51"/>
      <c r="S85" s="51"/>
      <c r="T85" s="51"/>
      <c r="U85" s="51"/>
      <c r="V85" s="51"/>
      <c r="W85" s="51"/>
      <c r="X85" s="58"/>
      <c r="Y85" s="53" t="s">
        <v>50</v>
      </c>
      <c r="Z85" s="51">
        <v>5</v>
      </c>
      <c r="AA85" s="51"/>
      <c r="AB85" s="51"/>
      <c r="AC85" s="51"/>
      <c r="AD85" s="51"/>
      <c r="AE85" s="51"/>
      <c r="AF85" s="51"/>
      <c r="AG85" s="58"/>
      <c r="AH85" s="53" t="s">
        <v>50</v>
      </c>
      <c r="AI85" s="51">
        <v>5</v>
      </c>
      <c r="AJ85" s="51"/>
      <c r="AK85" s="51"/>
      <c r="AL85" s="51"/>
      <c r="AM85" s="51"/>
      <c r="AN85" s="51"/>
      <c r="AO85" s="51"/>
      <c r="AP85" s="58"/>
      <c r="AQ85" s="53" t="s">
        <v>50</v>
      </c>
      <c r="AR85" s="51">
        <v>5</v>
      </c>
      <c r="AS85" s="51"/>
      <c r="AT85" s="51"/>
      <c r="AU85" s="51"/>
      <c r="AV85" s="51"/>
      <c r="AW85" s="51"/>
      <c r="AX85" s="51"/>
      <c r="AY85" s="58"/>
      <c r="AZ85" s="805"/>
      <c r="BA85" s="793"/>
      <c r="BB85" s="793"/>
      <c r="BC85" s="793"/>
      <c r="BD85" s="793"/>
      <c r="BE85" s="793"/>
      <c r="BF85" s="793"/>
      <c r="BG85" s="793"/>
      <c r="BH85" s="849"/>
      <c r="BI85" s="805"/>
      <c r="BJ85" s="793"/>
      <c r="BK85" s="793"/>
      <c r="BL85" s="793"/>
      <c r="BM85" s="793"/>
      <c r="BN85" s="793"/>
      <c r="BO85" s="793"/>
      <c r="BP85" s="793"/>
      <c r="BQ85" s="849"/>
      <c r="BR85" s="805"/>
      <c r="BS85" s="793"/>
      <c r="BT85" s="793"/>
      <c r="BU85" s="793"/>
      <c r="BV85" s="793"/>
      <c r="BW85" s="793"/>
      <c r="BX85" s="793"/>
      <c r="BY85" s="793"/>
      <c r="BZ85" s="849"/>
      <c r="CA85" s="805"/>
      <c r="CB85" s="793"/>
      <c r="CC85" s="793"/>
      <c r="CD85" s="793"/>
      <c r="CE85" s="793"/>
      <c r="CF85" s="793"/>
      <c r="CG85" s="793"/>
      <c r="CH85" s="793"/>
      <c r="CI85" s="849"/>
      <c r="CJ85" s="53" t="s">
        <v>50</v>
      </c>
      <c r="CK85" s="139">
        <v>5</v>
      </c>
      <c r="CL85" s="51"/>
      <c r="CM85" s="51"/>
      <c r="CN85" s="51"/>
      <c r="CO85" s="51"/>
      <c r="CP85" s="51"/>
      <c r="CQ85" s="51"/>
      <c r="CR85" s="58"/>
      <c r="CS85" s="53" t="s">
        <v>50</v>
      </c>
      <c r="CT85" s="51">
        <v>5</v>
      </c>
      <c r="CU85" s="51"/>
      <c r="CV85" s="51"/>
      <c r="CW85" s="51"/>
      <c r="CX85" s="51"/>
      <c r="CY85" s="51"/>
      <c r="CZ85" s="51"/>
      <c r="DA85" s="58"/>
      <c r="DB85" s="53" t="s">
        <v>50</v>
      </c>
      <c r="DC85" s="51">
        <v>5</v>
      </c>
      <c r="DD85" s="51"/>
      <c r="DE85" s="51"/>
      <c r="DF85" s="51"/>
      <c r="DG85" s="51"/>
      <c r="DH85" s="51"/>
      <c r="DI85" s="51"/>
      <c r="DJ85" s="58"/>
    </row>
    <row r="86" spans="1:114" x14ac:dyDescent="0.2">
      <c r="A86" s="143" t="s">
        <v>14</v>
      </c>
      <c r="B86" s="173"/>
      <c r="C86" s="10"/>
      <c r="D86" s="32">
        <v>5</v>
      </c>
      <c r="E86" s="307">
        <v>50</v>
      </c>
      <c r="F86" s="59">
        <v>0.5</v>
      </c>
      <c r="G86" s="53" t="s">
        <v>50</v>
      </c>
      <c r="H86" s="51">
        <v>5</v>
      </c>
      <c r="I86" s="139"/>
      <c r="J86" s="139"/>
      <c r="K86" s="139"/>
      <c r="L86" s="51"/>
      <c r="M86" s="51"/>
      <c r="N86" s="51"/>
      <c r="O86" s="59"/>
      <c r="P86" s="53" t="s">
        <v>50</v>
      </c>
      <c r="Q86" s="51">
        <v>5</v>
      </c>
      <c r="R86" s="51"/>
      <c r="S86" s="51"/>
      <c r="T86" s="51"/>
      <c r="U86" s="51"/>
      <c r="V86" s="51"/>
      <c r="W86" s="51"/>
      <c r="X86" s="58"/>
      <c r="Y86" s="53" t="s">
        <v>50</v>
      </c>
      <c r="Z86" s="51">
        <v>5</v>
      </c>
      <c r="AA86" s="51"/>
      <c r="AB86" s="51"/>
      <c r="AC86" s="51"/>
      <c r="AD86" s="51"/>
      <c r="AE86" s="51"/>
      <c r="AF86" s="51"/>
      <c r="AG86" s="58"/>
      <c r="AH86" s="53" t="s">
        <v>50</v>
      </c>
      <c r="AI86" s="51">
        <v>5</v>
      </c>
      <c r="AJ86" s="51"/>
      <c r="AK86" s="51"/>
      <c r="AL86" s="51"/>
      <c r="AM86" s="51"/>
      <c r="AN86" s="51"/>
      <c r="AO86" s="51"/>
      <c r="AP86" s="58"/>
      <c r="AQ86" s="53" t="s">
        <v>50</v>
      </c>
      <c r="AR86" s="51">
        <v>5</v>
      </c>
      <c r="AS86" s="51"/>
      <c r="AT86" s="51"/>
      <c r="AU86" s="51"/>
      <c r="AV86" s="51"/>
      <c r="AW86" s="51"/>
      <c r="AX86" s="51"/>
      <c r="AY86" s="58"/>
      <c r="AZ86" s="805"/>
      <c r="BA86" s="793"/>
      <c r="BB86" s="793"/>
      <c r="BC86" s="793"/>
      <c r="BD86" s="793"/>
      <c r="BE86" s="793"/>
      <c r="BF86" s="793"/>
      <c r="BG86" s="793"/>
      <c r="BH86" s="849"/>
      <c r="BI86" s="805"/>
      <c r="BJ86" s="793"/>
      <c r="BK86" s="793"/>
      <c r="BL86" s="793"/>
      <c r="BM86" s="793"/>
      <c r="BN86" s="793"/>
      <c r="BO86" s="793"/>
      <c r="BP86" s="793"/>
      <c r="BQ86" s="849"/>
      <c r="BR86" s="805"/>
      <c r="BS86" s="793"/>
      <c r="BT86" s="793"/>
      <c r="BU86" s="793"/>
      <c r="BV86" s="793"/>
      <c r="BW86" s="793"/>
      <c r="BX86" s="793"/>
      <c r="BY86" s="793"/>
      <c r="BZ86" s="849"/>
      <c r="CA86" s="805"/>
      <c r="CB86" s="793"/>
      <c r="CC86" s="793"/>
      <c r="CD86" s="793"/>
      <c r="CE86" s="793"/>
      <c r="CF86" s="793"/>
      <c r="CG86" s="793"/>
      <c r="CH86" s="793"/>
      <c r="CI86" s="849"/>
      <c r="CJ86" s="53" t="s">
        <v>50</v>
      </c>
      <c r="CK86" s="139">
        <v>5</v>
      </c>
      <c r="CL86" s="51"/>
      <c r="CM86" s="51"/>
      <c r="CN86" s="51"/>
      <c r="CO86" s="51"/>
      <c r="CP86" s="51"/>
      <c r="CQ86" s="51"/>
      <c r="CR86" s="58"/>
      <c r="CS86" s="53" t="s">
        <v>50</v>
      </c>
      <c r="CT86" s="51">
        <v>5</v>
      </c>
      <c r="CU86" s="51"/>
      <c r="CV86" s="51"/>
      <c r="CW86" s="51"/>
      <c r="CX86" s="51"/>
      <c r="CY86" s="51"/>
      <c r="CZ86" s="51"/>
      <c r="DA86" s="58"/>
      <c r="DB86" s="53" t="s">
        <v>50</v>
      </c>
      <c r="DC86" s="51">
        <v>5</v>
      </c>
      <c r="DD86" s="51"/>
      <c r="DE86" s="51"/>
      <c r="DF86" s="51"/>
      <c r="DG86" s="51"/>
      <c r="DH86" s="51"/>
      <c r="DI86" s="51"/>
      <c r="DJ86" s="58"/>
    </row>
    <row r="87" spans="1:114" ht="17" thickBot="1" x14ac:dyDescent="0.25">
      <c r="A87" s="144" t="s">
        <v>15</v>
      </c>
      <c r="B87" s="198"/>
      <c r="C87" s="277"/>
      <c r="D87" s="282">
        <v>5</v>
      </c>
      <c r="E87" s="313">
        <v>50</v>
      </c>
      <c r="F87" s="166">
        <v>0.5</v>
      </c>
      <c r="G87" s="54" t="s">
        <v>50</v>
      </c>
      <c r="H87" s="162">
        <v>5</v>
      </c>
      <c r="I87" s="140"/>
      <c r="J87" s="140"/>
      <c r="K87" s="140"/>
      <c r="L87" s="162"/>
      <c r="M87" s="162"/>
      <c r="N87" s="162"/>
      <c r="O87" s="166"/>
      <c r="P87" s="54" t="s">
        <v>50</v>
      </c>
      <c r="Q87" s="162">
        <v>5</v>
      </c>
      <c r="R87" s="162"/>
      <c r="S87" s="162"/>
      <c r="T87" s="162"/>
      <c r="U87" s="162"/>
      <c r="V87" s="162"/>
      <c r="W87" s="162"/>
      <c r="X87" s="157"/>
      <c r="Y87" s="54" t="s">
        <v>50</v>
      </c>
      <c r="Z87" s="162">
        <v>5</v>
      </c>
      <c r="AA87" s="162"/>
      <c r="AB87" s="162"/>
      <c r="AC87" s="162"/>
      <c r="AD87" s="162"/>
      <c r="AE87" s="162"/>
      <c r="AF87" s="162"/>
      <c r="AG87" s="157"/>
      <c r="AH87" s="54" t="s">
        <v>50</v>
      </c>
      <c r="AI87" s="162">
        <v>5</v>
      </c>
      <c r="AJ87" s="162"/>
      <c r="AK87" s="162"/>
      <c r="AL87" s="162"/>
      <c r="AM87" s="162"/>
      <c r="AN87" s="162"/>
      <c r="AO87" s="162"/>
      <c r="AP87" s="157"/>
      <c r="AQ87" s="54" t="s">
        <v>50</v>
      </c>
      <c r="AR87" s="162">
        <v>5</v>
      </c>
      <c r="AS87" s="162"/>
      <c r="AT87" s="162"/>
      <c r="AU87" s="162"/>
      <c r="AV87" s="162"/>
      <c r="AW87" s="162"/>
      <c r="AX87" s="162"/>
      <c r="AY87" s="157"/>
      <c r="AZ87" s="838"/>
      <c r="BA87" s="806"/>
      <c r="BB87" s="806"/>
      <c r="BC87" s="806"/>
      <c r="BD87" s="806"/>
      <c r="BE87" s="806"/>
      <c r="BF87" s="806"/>
      <c r="BG87" s="806"/>
      <c r="BH87" s="850"/>
      <c r="BI87" s="838"/>
      <c r="BJ87" s="806"/>
      <c r="BK87" s="806"/>
      <c r="BL87" s="806"/>
      <c r="BM87" s="806"/>
      <c r="BN87" s="806"/>
      <c r="BO87" s="806"/>
      <c r="BP87" s="806"/>
      <c r="BQ87" s="850"/>
      <c r="BR87" s="838"/>
      <c r="BS87" s="806"/>
      <c r="BT87" s="806"/>
      <c r="BU87" s="806"/>
      <c r="BV87" s="806"/>
      <c r="BW87" s="806"/>
      <c r="BX87" s="806"/>
      <c r="BY87" s="806"/>
      <c r="BZ87" s="850"/>
      <c r="CA87" s="838"/>
      <c r="CB87" s="806"/>
      <c r="CC87" s="806"/>
      <c r="CD87" s="806"/>
      <c r="CE87" s="806"/>
      <c r="CF87" s="806"/>
      <c r="CG87" s="806"/>
      <c r="CH87" s="806"/>
      <c r="CI87" s="850"/>
      <c r="CJ87" s="54" t="s">
        <v>50</v>
      </c>
      <c r="CK87" s="139">
        <v>5</v>
      </c>
      <c r="CL87" s="51"/>
      <c r="CM87" s="51"/>
      <c r="CN87" s="51"/>
      <c r="CO87" s="162"/>
      <c r="CP87" s="162"/>
      <c r="CQ87" s="162"/>
      <c r="CR87" s="157"/>
      <c r="CS87" s="54" t="s">
        <v>50</v>
      </c>
      <c r="CT87" s="162">
        <v>5</v>
      </c>
      <c r="CU87" s="51"/>
      <c r="CV87" s="51"/>
      <c r="CW87" s="51"/>
      <c r="CX87" s="162"/>
      <c r="CY87" s="162"/>
      <c r="CZ87" s="162"/>
      <c r="DA87" s="157"/>
      <c r="DB87" s="54" t="s">
        <v>50</v>
      </c>
      <c r="DC87" s="162">
        <v>5</v>
      </c>
      <c r="DD87" s="51"/>
      <c r="DE87" s="51"/>
      <c r="DF87" s="51"/>
      <c r="DG87" s="162"/>
      <c r="DH87" s="162"/>
      <c r="DI87" s="162"/>
      <c r="DJ87" s="157"/>
    </row>
    <row r="88" spans="1:114" ht="32" x14ac:dyDescent="0.2">
      <c r="A88" s="679" t="s">
        <v>132</v>
      </c>
      <c r="B88" s="48"/>
      <c r="C88" s="49"/>
      <c r="D88" s="136"/>
      <c r="E88" s="136"/>
      <c r="F88" s="686"/>
      <c r="G88" s="697"/>
      <c r="H88" s="753">
        <f>ROUND(SUM(H89:H92,H94),4)</f>
        <v>0.19950000000000001</v>
      </c>
      <c r="I88" s="753"/>
      <c r="J88" s="753"/>
      <c r="K88" s="753"/>
      <c r="L88" s="753"/>
      <c r="M88" s="753"/>
      <c r="N88" s="753"/>
      <c r="O88" s="755"/>
      <c r="P88" s="756"/>
      <c r="Q88" s="753">
        <f>ROUND(SUM(Q89:Q92,Q94),4)</f>
        <v>0.13789999999999999</v>
      </c>
      <c r="R88" s="753"/>
      <c r="S88" s="753"/>
      <c r="T88" s="753"/>
      <c r="U88" s="753"/>
      <c r="V88" s="753"/>
      <c r="W88" s="753"/>
      <c r="X88" s="755"/>
      <c r="Y88" s="756"/>
      <c r="Z88" s="753">
        <f>ROUND(SUM(Z89:Z94),4)</f>
        <v>0.5554</v>
      </c>
      <c r="AA88" s="753"/>
      <c r="AB88" s="753"/>
      <c r="AC88" s="753"/>
      <c r="AD88" s="753"/>
      <c r="AE88" s="753"/>
      <c r="AF88" s="753"/>
      <c r="AG88" s="755"/>
      <c r="AH88" s="756"/>
      <c r="AI88" s="753">
        <f>ROUND(SUM(AI89:AI94),4)</f>
        <v>0.34899999999999998</v>
      </c>
      <c r="AJ88" s="753"/>
      <c r="AK88" s="753"/>
      <c r="AL88" s="753"/>
      <c r="AM88" s="753"/>
      <c r="AN88" s="753"/>
      <c r="AO88" s="753"/>
      <c r="AP88" s="755"/>
      <c r="AQ88" s="756"/>
      <c r="AR88" s="753">
        <f>ROUND(SUM(AR89:AR94),4)</f>
        <v>0.76319999999999999</v>
      </c>
      <c r="AS88" s="753"/>
      <c r="AT88" s="753"/>
      <c r="AU88" s="753"/>
      <c r="AV88" s="753"/>
      <c r="AW88" s="753"/>
      <c r="AX88" s="753"/>
      <c r="AY88" s="755"/>
      <c r="AZ88" s="757"/>
      <c r="BA88" s="758"/>
      <c r="BB88" s="758"/>
      <c r="BC88" s="758"/>
      <c r="BD88" s="758"/>
      <c r="BE88" s="758"/>
      <c r="BF88" s="758"/>
      <c r="BG88" s="758"/>
      <c r="BH88" s="759"/>
      <c r="BI88" s="757"/>
      <c r="BJ88" s="758"/>
      <c r="BK88" s="758"/>
      <c r="BL88" s="758"/>
      <c r="BM88" s="758"/>
      <c r="BN88" s="758"/>
      <c r="BO88" s="758"/>
      <c r="BP88" s="758"/>
      <c r="BQ88" s="759"/>
      <c r="BR88" s="757"/>
      <c r="BS88" s="758"/>
      <c r="BT88" s="758"/>
      <c r="BU88" s="758"/>
      <c r="BV88" s="758"/>
      <c r="BW88" s="758"/>
      <c r="BX88" s="758"/>
      <c r="BY88" s="758"/>
      <c r="BZ88" s="759"/>
      <c r="CA88" s="757"/>
      <c r="CB88" s="758"/>
      <c r="CC88" s="758"/>
      <c r="CD88" s="758"/>
      <c r="CE88" s="758"/>
      <c r="CF88" s="758"/>
      <c r="CG88" s="758"/>
      <c r="CH88" s="758"/>
      <c r="CI88" s="759"/>
      <c r="CJ88" s="756"/>
      <c r="CK88" s="753">
        <f>ROUND(SUM(CK89:CK94),4)</f>
        <v>0.21229999999999999</v>
      </c>
      <c r="CL88" s="753"/>
      <c r="CM88" s="753"/>
      <c r="CN88" s="753"/>
      <c r="CO88" s="753"/>
      <c r="CP88" s="753"/>
      <c r="CQ88" s="753"/>
      <c r="CR88" s="755"/>
      <c r="CS88" s="756"/>
      <c r="CT88" s="753">
        <f>ROUND(SUM(CT89:CT94),4)</f>
        <v>0.44950000000000001</v>
      </c>
      <c r="CU88" s="753"/>
      <c r="CV88" s="753"/>
      <c r="CW88" s="753"/>
      <c r="CX88" s="753"/>
      <c r="CY88" s="753"/>
      <c r="CZ88" s="753"/>
      <c r="DA88" s="755"/>
      <c r="DB88" s="756"/>
      <c r="DC88" s="753">
        <f>ROUND(SUM(DC89:DC94),4)</f>
        <v>1.0590999999999999</v>
      </c>
      <c r="DD88" s="753"/>
      <c r="DE88" s="753"/>
      <c r="DF88" s="753"/>
      <c r="DG88" s="753"/>
      <c r="DH88" s="753"/>
      <c r="DI88" s="753"/>
      <c r="DJ88" s="755"/>
    </row>
    <row r="89" spans="1:114" x14ac:dyDescent="0.2">
      <c r="A89" s="680" t="s">
        <v>133</v>
      </c>
      <c r="B89" s="44"/>
      <c r="C89" s="8"/>
      <c r="D89" s="70">
        <v>2E-3</v>
      </c>
      <c r="E89" s="70">
        <v>40</v>
      </c>
      <c r="F89" s="687">
        <v>0.4</v>
      </c>
      <c r="G89" s="700"/>
      <c r="H89" s="345">
        <v>4.3E-3</v>
      </c>
      <c r="I89" s="345"/>
      <c r="J89" s="345"/>
      <c r="K89" s="345"/>
      <c r="L89" s="345"/>
      <c r="M89" s="345"/>
      <c r="N89" s="345"/>
      <c r="O89" s="699"/>
      <c r="P89" s="700"/>
      <c r="Q89" s="345">
        <v>2.5400000000000002E-3</v>
      </c>
      <c r="R89" s="345"/>
      <c r="S89" s="345"/>
      <c r="T89" s="345"/>
      <c r="U89" s="345"/>
      <c r="V89" s="345"/>
      <c r="W89" s="345"/>
      <c r="X89" s="699"/>
      <c r="Y89" s="700"/>
      <c r="Z89" s="345">
        <v>1.0699999999999999E-2</v>
      </c>
      <c r="AA89" s="345"/>
      <c r="AB89" s="345"/>
      <c r="AC89" s="345"/>
      <c r="AD89" s="345"/>
      <c r="AE89" s="345"/>
      <c r="AF89" s="345"/>
      <c r="AG89" s="699"/>
      <c r="AH89" s="1368"/>
      <c r="AI89" s="1376">
        <v>5.8100000000000001E-3</v>
      </c>
      <c r="AJ89" s="345"/>
      <c r="AK89" s="345"/>
      <c r="AL89" s="345"/>
      <c r="AM89" s="345"/>
      <c r="AN89" s="345"/>
      <c r="AO89" s="345"/>
      <c r="AP89" s="699"/>
      <c r="AQ89" s="700"/>
      <c r="AR89" s="345">
        <v>7.0299999999999998E-3</v>
      </c>
      <c r="AS89" s="345"/>
      <c r="AT89" s="345"/>
      <c r="AU89" s="345"/>
      <c r="AV89" s="345"/>
      <c r="AW89" s="345"/>
      <c r="AX89" s="345"/>
      <c r="AY89" s="699"/>
      <c r="AZ89" s="728"/>
      <c r="BA89" s="729"/>
      <c r="BB89" s="729"/>
      <c r="BC89" s="729"/>
      <c r="BD89" s="729"/>
      <c r="BE89" s="729"/>
      <c r="BF89" s="729"/>
      <c r="BG89" s="729"/>
      <c r="BH89" s="730"/>
      <c r="BI89" s="728"/>
      <c r="BJ89" s="729"/>
      <c r="BK89" s="729"/>
      <c r="BL89" s="729"/>
      <c r="BM89" s="729"/>
      <c r="BN89" s="729"/>
      <c r="BO89" s="729"/>
      <c r="BP89" s="729"/>
      <c r="BQ89" s="730"/>
      <c r="BR89" s="728"/>
      <c r="BS89" s="729"/>
      <c r="BT89" s="729"/>
      <c r="BU89" s="729"/>
      <c r="BV89" s="729"/>
      <c r="BW89" s="729"/>
      <c r="BX89" s="729"/>
      <c r="BY89" s="729"/>
      <c r="BZ89" s="730"/>
      <c r="CA89" s="728"/>
      <c r="CB89" s="729"/>
      <c r="CC89" s="729"/>
      <c r="CD89" s="729"/>
      <c r="CE89" s="729"/>
      <c r="CF89" s="729"/>
      <c r="CG89" s="729"/>
      <c r="CH89" s="729"/>
      <c r="CI89" s="730"/>
      <c r="CJ89" s="700"/>
      <c r="CK89" s="345">
        <v>4.4200000000000003E-3</v>
      </c>
      <c r="CL89" s="345"/>
      <c r="CM89" s="345"/>
      <c r="CN89" s="345"/>
      <c r="CO89" s="345"/>
      <c r="CP89" s="345"/>
      <c r="CQ89" s="345"/>
      <c r="CR89" s="699"/>
      <c r="CS89" s="700"/>
      <c r="CT89" s="345">
        <v>6.4700000000000001E-3</v>
      </c>
      <c r="CU89" s="345"/>
      <c r="CV89" s="345"/>
      <c r="CW89" s="345"/>
      <c r="CX89" s="345"/>
      <c r="CY89" s="345"/>
      <c r="CZ89" s="345"/>
      <c r="DA89" s="699"/>
      <c r="DB89" s="1533"/>
      <c r="DC89" s="1376">
        <v>1.4500000000000001E-2</v>
      </c>
      <c r="DD89" s="345"/>
      <c r="DE89" s="345"/>
      <c r="DF89" s="345"/>
      <c r="DG89" s="345"/>
      <c r="DH89" s="345"/>
      <c r="DI89" s="345"/>
      <c r="DJ89" s="699"/>
    </row>
    <row r="90" spans="1:114" x14ac:dyDescent="0.2">
      <c r="A90" s="680" t="s">
        <v>134</v>
      </c>
      <c r="B90" s="44"/>
      <c r="C90" s="8"/>
      <c r="D90" s="70">
        <v>2E-3</v>
      </c>
      <c r="E90" s="70">
        <v>40</v>
      </c>
      <c r="F90" s="687">
        <v>0.4</v>
      </c>
      <c r="G90" s="700"/>
      <c r="H90" s="345">
        <v>0.124</v>
      </c>
      <c r="I90" s="345"/>
      <c r="J90" s="345"/>
      <c r="K90" s="345"/>
      <c r="L90" s="345"/>
      <c r="M90" s="345"/>
      <c r="N90" s="345"/>
      <c r="O90" s="699"/>
      <c r="P90" s="700"/>
      <c r="Q90" s="345">
        <v>8.6199999999999999E-2</v>
      </c>
      <c r="R90" s="345"/>
      <c r="S90" s="345"/>
      <c r="T90" s="345"/>
      <c r="U90" s="345"/>
      <c r="V90" s="345"/>
      <c r="W90" s="345"/>
      <c r="X90" s="699"/>
      <c r="Y90" s="700"/>
      <c r="Z90" s="345">
        <v>0.34799999999999998</v>
      </c>
      <c r="AA90" s="345"/>
      <c r="AB90" s="345"/>
      <c r="AC90" s="345"/>
      <c r="AD90" s="345"/>
      <c r="AE90" s="345"/>
      <c r="AF90" s="345"/>
      <c r="AG90" s="699"/>
      <c r="AH90" s="1368"/>
      <c r="AI90" s="1376">
        <v>0.216</v>
      </c>
      <c r="AJ90" s="345"/>
      <c r="AK90" s="345"/>
      <c r="AL90" s="345"/>
      <c r="AM90" s="345"/>
      <c r="AN90" s="345"/>
      <c r="AO90" s="345"/>
      <c r="AP90" s="699"/>
      <c r="AQ90" s="700"/>
      <c r="AR90" s="345">
        <v>0.51</v>
      </c>
      <c r="AS90" s="345"/>
      <c r="AT90" s="345"/>
      <c r="AU90" s="345"/>
      <c r="AV90" s="345"/>
      <c r="AW90" s="345"/>
      <c r="AX90" s="345"/>
      <c r="AY90" s="699"/>
      <c r="AZ90" s="728"/>
      <c r="BA90" s="729"/>
      <c r="BB90" s="729"/>
      <c r="BC90" s="729"/>
      <c r="BD90" s="729"/>
      <c r="BE90" s="729"/>
      <c r="BF90" s="729"/>
      <c r="BG90" s="729"/>
      <c r="BH90" s="730"/>
      <c r="BI90" s="728"/>
      <c r="BJ90" s="729"/>
      <c r="BK90" s="729"/>
      <c r="BL90" s="729"/>
      <c r="BM90" s="729"/>
      <c r="BN90" s="729"/>
      <c r="BO90" s="729"/>
      <c r="BP90" s="729"/>
      <c r="BQ90" s="730"/>
      <c r="BR90" s="728"/>
      <c r="BS90" s="729"/>
      <c r="BT90" s="729"/>
      <c r="BU90" s="729"/>
      <c r="BV90" s="729"/>
      <c r="BW90" s="729"/>
      <c r="BX90" s="729"/>
      <c r="BY90" s="729"/>
      <c r="BZ90" s="730"/>
      <c r="CA90" s="728"/>
      <c r="CB90" s="729"/>
      <c r="CC90" s="729"/>
      <c r="CD90" s="729"/>
      <c r="CE90" s="729"/>
      <c r="CF90" s="729"/>
      <c r="CG90" s="729"/>
      <c r="CH90" s="729"/>
      <c r="CI90" s="730"/>
      <c r="CJ90" s="700"/>
      <c r="CK90" s="345">
        <v>0.121</v>
      </c>
      <c r="CL90" s="345"/>
      <c r="CM90" s="345"/>
      <c r="CN90" s="345"/>
      <c r="CO90" s="345"/>
      <c r="CP90" s="345"/>
      <c r="CQ90" s="345"/>
      <c r="CR90" s="699"/>
      <c r="CS90" s="700"/>
      <c r="CT90" s="345">
        <v>0.29899999999999999</v>
      </c>
      <c r="CU90" s="345"/>
      <c r="CV90" s="345"/>
      <c r="CW90" s="345"/>
      <c r="CX90" s="345"/>
      <c r="CY90" s="345"/>
      <c r="CZ90" s="345"/>
      <c r="DA90" s="699"/>
      <c r="DB90" s="1382"/>
      <c r="DC90" s="1376">
        <v>0.71599999999999997</v>
      </c>
      <c r="DD90" s="345"/>
      <c r="DE90" s="345"/>
      <c r="DF90" s="345"/>
      <c r="DG90" s="345"/>
      <c r="DH90" s="345"/>
      <c r="DI90" s="345"/>
      <c r="DJ90" s="699"/>
    </row>
    <row r="91" spans="1:114" x14ac:dyDescent="0.2">
      <c r="A91" s="680" t="s">
        <v>135</v>
      </c>
      <c r="B91" s="44"/>
      <c r="C91" s="8"/>
      <c r="D91" s="70">
        <v>4.0000000000000001E-3</v>
      </c>
      <c r="E91" s="70">
        <v>40</v>
      </c>
      <c r="F91" s="687">
        <v>0.4</v>
      </c>
      <c r="G91" s="700"/>
      <c r="H91" s="345">
        <v>2.1000000000000001E-2</v>
      </c>
      <c r="I91" s="345"/>
      <c r="J91" s="345"/>
      <c r="K91" s="345"/>
      <c r="L91" s="345"/>
      <c r="M91" s="345"/>
      <c r="N91" s="345"/>
      <c r="O91" s="699"/>
      <c r="P91" s="700"/>
      <c r="Q91" s="345">
        <v>1.2E-2</v>
      </c>
      <c r="R91" s="345"/>
      <c r="S91" s="345"/>
      <c r="T91" s="345"/>
      <c r="U91" s="345"/>
      <c r="V91" s="345"/>
      <c r="W91" s="345"/>
      <c r="X91" s="699"/>
      <c r="Y91" s="700"/>
      <c r="Z91" s="345">
        <v>4.8300000000000003E-2</v>
      </c>
      <c r="AA91" s="345"/>
      <c r="AB91" s="345"/>
      <c r="AC91" s="345"/>
      <c r="AD91" s="345"/>
      <c r="AE91" s="345"/>
      <c r="AF91" s="345"/>
      <c r="AG91" s="699"/>
      <c r="AH91" s="14"/>
      <c r="AI91" s="1376">
        <v>3.04E-2</v>
      </c>
      <c r="AJ91" s="345"/>
      <c r="AK91" s="345"/>
      <c r="AL91" s="345"/>
      <c r="AM91" s="345"/>
      <c r="AN91" s="345"/>
      <c r="AO91" s="345"/>
      <c r="AP91" s="699"/>
      <c r="AQ91" s="700"/>
      <c r="AR91" s="345">
        <v>3.15E-2</v>
      </c>
      <c r="AS91" s="345"/>
      <c r="AT91" s="345"/>
      <c r="AU91" s="345"/>
      <c r="AV91" s="345"/>
      <c r="AW91" s="345"/>
      <c r="AX91" s="345"/>
      <c r="AY91" s="699"/>
      <c r="AZ91" s="728"/>
      <c r="BA91" s="729"/>
      <c r="BB91" s="729"/>
      <c r="BC91" s="729"/>
      <c r="BD91" s="729"/>
      <c r="BE91" s="729"/>
      <c r="BF91" s="729"/>
      <c r="BG91" s="729"/>
      <c r="BH91" s="730"/>
      <c r="BI91" s="728"/>
      <c r="BJ91" s="729"/>
      <c r="BK91" s="729"/>
      <c r="BL91" s="729"/>
      <c r="BM91" s="729"/>
      <c r="BN91" s="729"/>
      <c r="BO91" s="729"/>
      <c r="BP91" s="729"/>
      <c r="BQ91" s="730"/>
      <c r="BR91" s="728"/>
      <c r="BS91" s="729"/>
      <c r="BT91" s="729"/>
      <c r="BU91" s="729"/>
      <c r="BV91" s="729"/>
      <c r="BW91" s="729"/>
      <c r="BX91" s="729"/>
      <c r="BY91" s="729"/>
      <c r="BZ91" s="730"/>
      <c r="CA91" s="728"/>
      <c r="CB91" s="729"/>
      <c r="CC91" s="729"/>
      <c r="CD91" s="729"/>
      <c r="CE91" s="729"/>
      <c r="CF91" s="729"/>
      <c r="CG91" s="729"/>
      <c r="CH91" s="729"/>
      <c r="CI91" s="730"/>
      <c r="CJ91" s="700"/>
      <c r="CK91" s="345">
        <v>2.3199999999999998E-2</v>
      </c>
      <c r="CL91" s="345"/>
      <c r="CM91" s="345"/>
      <c r="CN91" s="345"/>
      <c r="CO91" s="345"/>
      <c r="CP91" s="345"/>
      <c r="CQ91" s="345"/>
      <c r="CR91" s="699"/>
      <c r="CS91" s="700"/>
      <c r="CT91" s="345">
        <v>3.3099999999999997E-2</v>
      </c>
      <c r="CU91" s="345"/>
      <c r="CV91" s="345"/>
      <c r="CW91" s="345"/>
      <c r="CX91" s="345"/>
      <c r="CY91" s="345"/>
      <c r="CZ91" s="345"/>
      <c r="DA91" s="699"/>
      <c r="DB91" s="1534"/>
      <c r="DC91" s="1376">
        <v>7.0400000000000004E-2</v>
      </c>
      <c r="DD91" s="345"/>
      <c r="DE91" s="345"/>
      <c r="DF91" s="345"/>
      <c r="DG91" s="345"/>
      <c r="DH91" s="345"/>
      <c r="DI91" s="345"/>
      <c r="DJ91" s="699"/>
    </row>
    <row r="92" spans="1:114" x14ac:dyDescent="0.2">
      <c r="A92" s="680" t="s">
        <v>136</v>
      </c>
      <c r="B92" s="44"/>
      <c r="C92" s="8"/>
      <c r="D92" s="70">
        <v>4.0000000000000001E-3</v>
      </c>
      <c r="E92" s="70">
        <v>40</v>
      </c>
      <c r="F92" s="687">
        <v>0.4</v>
      </c>
      <c r="G92" s="700"/>
      <c r="H92" s="345">
        <v>3.0200000000000001E-2</v>
      </c>
      <c r="I92" s="345"/>
      <c r="J92" s="345"/>
      <c r="K92" s="345"/>
      <c r="L92" s="345"/>
      <c r="M92" s="345"/>
      <c r="N92" s="345"/>
      <c r="O92" s="699"/>
      <c r="P92" s="700"/>
      <c r="Q92" s="345">
        <v>2.3900000000000001E-2</v>
      </c>
      <c r="R92" s="345"/>
      <c r="S92" s="345"/>
      <c r="T92" s="345"/>
      <c r="U92" s="345"/>
      <c r="V92" s="345"/>
      <c r="W92" s="345"/>
      <c r="X92" s="699"/>
      <c r="Y92" s="700"/>
      <c r="Z92" s="345">
        <v>9.0499999999999997E-2</v>
      </c>
      <c r="AA92" s="345"/>
      <c r="AB92" s="345"/>
      <c r="AC92" s="345"/>
      <c r="AD92" s="345"/>
      <c r="AE92" s="345"/>
      <c r="AF92" s="345"/>
      <c r="AG92" s="699"/>
      <c r="AH92" s="14"/>
      <c r="AI92" s="1376">
        <v>5.5599999999999997E-2</v>
      </c>
      <c r="AJ92" s="345"/>
      <c r="AK92" s="345"/>
      <c r="AL92" s="345"/>
      <c r="AM92" s="345"/>
      <c r="AN92" s="345"/>
      <c r="AO92" s="345"/>
      <c r="AP92" s="699"/>
      <c r="AQ92" s="700"/>
      <c r="AR92" s="345">
        <v>0.14299999999999999</v>
      </c>
      <c r="AS92" s="345"/>
      <c r="AT92" s="345"/>
      <c r="AU92" s="345"/>
      <c r="AV92" s="345"/>
      <c r="AW92" s="345"/>
      <c r="AX92" s="345"/>
      <c r="AY92" s="699"/>
      <c r="AZ92" s="728"/>
      <c r="BA92" s="729"/>
      <c r="BB92" s="729"/>
      <c r="BC92" s="729"/>
      <c r="BD92" s="729"/>
      <c r="BE92" s="729"/>
      <c r="BF92" s="729"/>
      <c r="BG92" s="729"/>
      <c r="BH92" s="730"/>
      <c r="BI92" s="728"/>
      <c r="BJ92" s="729"/>
      <c r="BK92" s="729"/>
      <c r="BL92" s="729"/>
      <c r="BM92" s="729"/>
      <c r="BN92" s="729"/>
      <c r="BO92" s="729"/>
      <c r="BP92" s="729"/>
      <c r="BQ92" s="730"/>
      <c r="BR92" s="728"/>
      <c r="BS92" s="729"/>
      <c r="BT92" s="729"/>
      <c r="BU92" s="729"/>
      <c r="BV92" s="729"/>
      <c r="BW92" s="729"/>
      <c r="BX92" s="729"/>
      <c r="BY92" s="729"/>
      <c r="BZ92" s="730"/>
      <c r="CA92" s="728"/>
      <c r="CB92" s="729"/>
      <c r="CC92" s="729"/>
      <c r="CD92" s="729"/>
      <c r="CE92" s="729"/>
      <c r="CF92" s="729"/>
      <c r="CG92" s="729"/>
      <c r="CH92" s="729"/>
      <c r="CI92" s="730"/>
      <c r="CJ92" s="700"/>
      <c r="CK92" s="345">
        <v>3.04E-2</v>
      </c>
      <c r="CL92" s="345"/>
      <c r="CM92" s="345"/>
      <c r="CN92" s="345"/>
      <c r="CO92" s="345"/>
      <c r="CP92" s="345"/>
      <c r="CQ92" s="345"/>
      <c r="CR92" s="699"/>
      <c r="CS92" s="700"/>
      <c r="CT92" s="345">
        <v>5.8400000000000001E-2</v>
      </c>
      <c r="CU92" s="345"/>
      <c r="CV92" s="345"/>
      <c r="CW92" s="345"/>
      <c r="CX92" s="345"/>
      <c r="CY92" s="345"/>
      <c r="CZ92" s="345"/>
      <c r="DA92" s="699"/>
      <c r="DB92" s="1534"/>
      <c r="DC92" s="1376">
        <v>0.16</v>
      </c>
      <c r="DD92" s="345"/>
      <c r="DE92" s="345"/>
      <c r="DF92" s="345"/>
      <c r="DG92" s="345"/>
      <c r="DH92" s="345"/>
      <c r="DI92" s="345"/>
      <c r="DJ92" s="699"/>
    </row>
    <row r="93" spans="1:114" x14ac:dyDescent="0.2">
      <c r="A93" s="680" t="s">
        <v>137</v>
      </c>
      <c r="B93" s="44"/>
      <c r="C93" s="8"/>
      <c r="D93" s="70">
        <v>6.0000000000000001E-3</v>
      </c>
      <c r="E93" s="70">
        <v>40</v>
      </c>
      <c r="F93" s="687">
        <v>0.4</v>
      </c>
      <c r="G93" s="700" t="s">
        <v>50</v>
      </c>
      <c r="H93" s="345">
        <v>6.1900000000000002E-3</v>
      </c>
      <c r="I93" s="345"/>
      <c r="J93" s="345"/>
      <c r="K93" s="345"/>
      <c r="L93" s="345"/>
      <c r="M93" s="345"/>
      <c r="N93" s="345"/>
      <c r="O93" s="699"/>
      <c r="P93" s="700" t="s">
        <v>50</v>
      </c>
      <c r="Q93" s="345">
        <v>6.11E-3</v>
      </c>
      <c r="R93" s="345"/>
      <c r="S93" s="345"/>
      <c r="T93" s="345"/>
      <c r="U93" s="345"/>
      <c r="V93" s="345"/>
      <c r="W93" s="345"/>
      <c r="X93" s="699"/>
      <c r="Y93" s="700"/>
      <c r="Z93" s="345">
        <v>1.0200000000000001E-2</v>
      </c>
      <c r="AA93" s="345"/>
      <c r="AB93" s="345"/>
      <c r="AC93" s="345"/>
      <c r="AD93" s="345"/>
      <c r="AE93" s="345"/>
      <c r="AF93" s="345"/>
      <c r="AG93" s="699"/>
      <c r="AH93" s="14"/>
      <c r="AI93" s="1376">
        <v>6.96E-3</v>
      </c>
      <c r="AJ93" s="345"/>
      <c r="AK93" s="345"/>
      <c r="AL93" s="345"/>
      <c r="AM93" s="345"/>
      <c r="AN93" s="345"/>
      <c r="AO93" s="345"/>
      <c r="AP93" s="699"/>
      <c r="AQ93" s="700"/>
      <c r="AR93" s="345">
        <v>9.9799999999999993E-3</v>
      </c>
      <c r="AS93" s="345"/>
      <c r="AT93" s="345"/>
      <c r="AU93" s="345"/>
      <c r="AV93" s="345"/>
      <c r="AW93" s="345"/>
      <c r="AX93" s="345"/>
      <c r="AY93" s="699"/>
      <c r="AZ93" s="728"/>
      <c r="BA93" s="729"/>
      <c r="BB93" s="729"/>
      <c r="BC93" s="729"/>
      <c r="BD93" s="729"/>
      <c r="BE93" s="729"/>
      <c r="BF93" s="729"/>
      <c r="BG93" s="729"/>
      <c r="BH93" s="730"/>
      <c r="BI93" s="728"/>
      <c r="BJ93" s="729"/>
      <c r="BK93" s="729"/>
      <c r="BL93" s="729"/>
      <c r="BM93" s="729"/>
      <c r="BN93" s="729"/>
      <c r="BO93" s="729"/>
      <c r="BP93" s="729"/>
      <c r="BQ93" s="730"/>
      <c r="BR93" s="728"/>
      <c r="BS93" s="729"/>
      <c r="BT93" s="729"/>
      <c r="BU93" s="729"/>
      <c r="BV93" s="729"/>
      <c r="BW93" s="729"/>
      <c r="BX93" s="729"/>
      <c r="BY93" s="729"/>
      <c r="BZ93" s="730"/>
      <c r="CA93" s="728"/>
      <c r="CB93" s="729"/>
      <c r="CC93" s="729"/>
      <c r="CD93" s="729"/>
      <c r="CE93" s="729"/>
      <c r="CF93" s="729"/>
      <c r="CG93" s="729"/>
      <c r="CH93" s="729"/>
      <c r="CI93" s="730"/>
      <c r="CJ93" s="700"/>
      <c r="CK93" s="345">
        <v>7.8799999999999999E-3</v>
      </c>
      <c r="CL93" s="345"/>
      <c r="CM93" s="345"/>
      <c r="CN93" s="345"/>
      <c r="CO93" s="345"/>
      <c r="CP93" s="345"/>
      <c r="CQ93" s="345"/>
      <c r="CR93" s="699"/>
      <c r="CS93" s="700"/>
      <c r="CT93" s="345">
        <v>7.1300000000000001E-3</v>
      </c>
      <c r="CU93" s="345"/>
      <c r="CV93" s="345"/>
      <c r="CW93" s="345"/>
      <c r="CX93" s="345"/>
      <c r="CY93" s="345"/>
      <c r="CZ93" s="345"/>
      <c r="DA93" s="699"/>
      <c r="DB93" s="1533"/>
      <c r="DC93" s="1376">
        <v>1.6400000000000001E-2</v>
      </c>
      <c r="DD93" s="345"/>
      <c r="DE93" s="345"/>
      <c r="DF93" s="345"/>
      <c r="DG93" s="345"/>
      <c r="DH93" s="345"/>
      <c r="DI93" s="345"/>
      <c r="DJ93" s="699"/>
    </row>
    <row r="94" spans="1:114" ht="17" customHeight="1" thickBot="1" x14ac:dyDescent="0.25">
      <c r="A94" s="680" t="s">
        <v>138</v>
      </c>
      <c r="B94" s="44"/>
      <c r="C94" s="8"/>
      <c r="D94" s="70">
        <v>6.0000000000000001E-3</v>
      </c>
      <c r="E94" s="70">
        <v>40</v>
      </c>
      <c r="F94" s="687">
        <v>0.4</v>
      </c>
      <c r="G94" s="700"/>
      <c r="H94" s="345">
        <v>0.02</v>
      </c>
      <c r="I94" s="345"/>
      <c r="J94" s="345"/>
      <c r="K94" s="345"/>
      <c r="L94" s="345"/>
      <c r="M94" s="345"/>
      <c r="N94" s="345"/>
      <c r="O94" s="699"/>
      <c r="P94" s="700"/>
      <c r="Q94" s="345">
        <v>1.3299999999999999E-2</v>
      </c>
      <c r="R94" s="345"/>
      <c r="S94" s="345"/>
      <c r="T94" s="345"/>
      <c r="U94" s="345"/>
      <c r="V94" s="345"/>
      <c r="W94" s="345"/>
      <c r="X94" s="699"/>
      <c r="Y94" s="700"/>
      <c r="Z94" s="345">
        <v>4.7699999999999999E-2</v>
      </c>
      <c r="AA94" s="345"/>
      <c r="AB94" s="345"/>
      <c r="AC94" s="345"/>
      <c r="AD94" s="345"/>
      <c r="AE94" s="345"/>
      <c r="AF94" s="345"/>
      <c r="AG94" s="699"/>
      <c r="AH94" s="14"/>
      <c r="AI94" s="1376">
        <v>3.4200000000000001E-2</v>
      </c>
      <c r="AJ94" s="345"/>
      <c r="AK94" s="345"/>
      <c r="AL94" s="345"/>
      <c r="AM94" s="345"/>
      <c r="AN94" s="345"/>
      <c r="AO94" s="345"/>
      <c r="AP94" s="699"/>
      <c r="AQ94" s="700"/>
      <c r="AR94" s="345">
        <v>6.1699999999999998E-2</v>
      </c>
      <c r="AS94" s="345"/>
      <c r="AT94" s="345"/>
      <c r="AU94" s="345"/>
      <c r="AV94" s="345"/>
      <c r="AW94" s="345"/>
      <c r="AX94" s="345"/>
      <c r="AY94" s="699"/>
      <c r="AZ94" s="728"/>
      <c r="BA94" s="729"/>
      <c r="BB94" s="729"/>
      <c r="BC94" s="729"/>
      <c r="BD94" s="729"/>
      <c r="BE94" s="729"/>
      <c r="BF94" s="729"/>
      <c r="BG94" s="729"/>
      <c r="BH94" s="730"/>
      <c r="BI94" s="728"/>
      <c r="BJ94" s="729"/>
      <c r="BK94" s="729"/>
      <c r="BL94" s="729"/>
      <c r="BM94" s="729"/>
      <c r="BN94" s="729"/>
      <c r="BO94" s="729"/>
      <c r="BP94" s="729"/>
      <c r="BQ94" s="730"/>
      <c r="BR94" s="728"/>
      <c r="BS94" s="729"/>
      <c r="BT94" s="729"/>
      <c r="BU94" s="729"/>
      <c r="BV94" s="729"/>
      <c r="BW94" s="729"/>
      <c r="BX94" s="729"/>
      <c r="BY94" s="729"/>
      <c r="BZ94" s="730"/>
      <c r="CA94" s="728"/>
      <c r="CB94" s="729"/>
      <c r="CC94" s="729"/>
      <c r="CD94" s="729"/>
      <c r="CE94" s="729"/>
      <c r="CF94" s="729"/>
      <c r="CG94" s="729"/>
      <c r="CH94" s="729"/>
      <c r="CI94" s="730"/>
      <c r="CJ94" s="700"/>
      <c r="CK94" s="345">
        <v>2.5399999999999999E-2</v>
      </c>
      <c r="CL94" s="345"/>
      <c r="CM94" s="345"/>
      <c r="CN94" s="345"/>
      <c r="CO94" s="345"/>
      <c r="CP94" s="345"/>
      <c r="CQ94" s="345"/>
      <c r="CR94" s="699"/>
      <c r="CS94" s="700"/>
      <c r="CT94" s="345">
        <v>4.5400000000000003E-2</v>
      </c>
      <c r="CU94" s="345"/>
      <c r="CV94" s="345"/>
      <c r="CW94" s="345"/>
      <c r="CX94" s="345"/>
      <c r="CY94" s="345"/>
      <c r="CZ94" s="345"/>
      <c r="DA94" s="699"/>
      <c r="DB94" s="1534"/>
      <c r="DC94" s="1376">
        <v>8.1799999999999998E-2</v>
      </c>
      <c r="DD94" s="345"/>
      <c r="DE94" s="345"/>
      <c r="DF94" s="345"/>
      <c r="DG94" s="345"/>
      <c r="DH94" s="345"/>
      <c r="DI94" s="345"/>
      <c r="DJ94" s="699"/>
    </row>
    <row r="95" spans="1:114" ht="32" x14ac:dyDescent="0.2">
      <c r="A95" s="128" t="s">
        <v>221</v>
      </c>
      <c r="B95" s="48"/>
      <c r="C95" s="49"/>
      <c r="D95" s="136"/>
      <c r="E95" s="136"/>
      <c r="F95" s="686"/>
      <c r="G95" s="697"/>
      <c r="H95" s="145">
        <f>ROUND(H96,2)</f>
        <v>0.16</v>
      </c>
      <c r="I95" s="145"/>
      <c r="J95" s="145"/>
      <c r="K95" s="145"/>
      <c r="L95" s="145"/>
      <c r="M95" s="145"/>
      <c r="N95" s="145"/>
      <c r="O95" s="1617"/>
      <c r="P95" s="209"/>
      <c r="Q95" s="145">
        <f>ROUND(Q96,2)</f>
        <v>0.12</v>
      </c>
      <c r="R95" s="145"/>
      <c r="S95" s="145"/>
      <c r="T95" s="145"/>
      <c r="U95" s="145"/>
      <c r="V95" s="145"/>
      <c r="W95" s="145"/>
      <c r="X95" s="1617"/>
      <c r="Y95" s="209"/>
      <c r="Z95" s="145">
        <f>ROUND(Z96,2)</f>
        <v>0.18</v>
      </c>
      <c r="AA95" s="145"/>
      <c r="AB95" s="145"/>
      <c r="AC95" s="145"/>
      <c r="AD95" s="145"/>
      <c r="AE95" s="145"/>
      <c r="AF95" s="145"/>
      <c r="AG95" s="1617"/>
      <c r="AH95" s="209"/>
      <c r="AI95" s="145">
        <f>ROUND(AI96,2)</f>
        <v>0.39</v>
      </c>
      <c r="AJ95" s="145"/>
      <c r="AK95" s="145"/>
      <c r="AL95" s="145"/>
      <c r="AM95" s="145"/>
      <c r="AN95" s="145"/>
      <c r="AO95" s="145"/>
      <c r="AP95" s="1617"/>
      <c r="AQ95" s="209"/>
      <c r="AR95" s="145">
        <f>ROUND(AR96,2)</f>
        <v>0.41</v>
      </c>
      <c r="AS95" s="145"/>
      <c r="AT95" s="145"/>
      <c r="AU95" s="145"/>
      <c r="AV95" s="145"/>
      <c r="AW95" s="145"/>
      <c r="AX95" s="145"/>
      <c r="AY95" s="1617"/>
      <c r="AZ95" s="1618"/>
      <c r="BA95" s="1090"/>
      <c r="BB95" s="1090"/>
      <c r="BC95" s="1090"/>
      <c r="BD95" s="1090"/>
      <c r="BE95" s="1090"/>
      <c r="BF95" s="1090"/>
      <c r="BG95" s="1090"/>
      <c r="BH95" s="1619"/>
      <c r="BI95" s="1618"/>
      <c r="BJ95" s="1090"/>
      <c r="BK95" s="1090"/>
      <c r="BL95" s="1090"/>
      <c r="BM95" s="1090"/>
      <c r="BN95" s="1090"/>
      <c r="BO95" s="1090"/>
      <c r="BP95" s="1090"/>
      <c r="BQ95" s="1619"/>
      <c r="BR95" s="1618"/>
      <c r="BS95" s="1090"/>
      <c r="BT95" s="1090"/>
      <c r="BU95" s="1090"/>
      <c r="BV95" s="1090"/>
      <c r="BW95" s="1090"/>
      <c r="BX95" s="1090"/>
      <c r="BY95" s="1090"/>
      <c r="BZ95" s="1619"/>
      <c r="CA95" s="1618"/>
      <c r="CB95" s="1090"/>
      <c r="CC95" s="1090"/>
      <c r="CD95" s="1090"/>
      <c r="CE95" s="1090"/>
      <c r="CF95" s="1090"/>
      <c r="CG95" s="1090"/>
      <c r="CH95" s="1090"/>
      <c r="CI95" s="1619"/>
      <c r="CJ95" s="209"/>
      <c r="CK95" s="145">
        <f>ROUND(CK96,2)</f>
        <v>0.08</v>
      </c>
      <c r="CL95" s="145"/>
      <c r="CM95" s="145"/>
      <c r="CN95" s="145"/>
      <c r="CO95" s="145"/>
      <c r="CP95" s="145"/>
      <c r="CQ95" s="145"/>
      <c r="CR95" s="1617"/>
      <c r="CS95" s="209"/>
      <c r="CT95" s="145">
        <f>ROUND(CT96,2)</f>
        <v>0.26</v>
      </c>
      <c r="CU95" s="145"/>
      <c r="CV95" s="145"/>
      <c r="CW95" s="145"/>
      <c r="CX95" s="145"/>
      <c r="CY95" s="145"/>
      <c r="CZ95" s="145"/>
      <c r="DA95" s="1617"/>
      <c r="DB95" s="209"/>
      <c r="DC95" s="145">
        <f>ROUND(DC96,2)</f>
        <v>0.45</v>
      </c>
      <c r="DD95" s="145"/>
      <c r="DE95" s="145"/>
      <c r="DF95" s="145"/>
      <c r="DG95" s="145"/>
      <c r="DH95" s="145"/>
      <c r="DI95" s="145"/>
      <c r="DJ95" s="1617"/>
    </row>
    <row r="96" spans="1:114" x14ac:dyDescent="0.2">
      <c r="A96" s="682" t="s">
        <v>139</v>
      </c>
      <c r="B96" s="44"/>
      <c r="C96" s="8"/>
      <c r="D96" s="70">
        <v>6.0000000000000001E-3</v>
      </c>
      <c r="E96" s="70">
        <v>35</v>
      </c>
      <c r="F96" s="687">
        <v>0.35</v>
      </c>
      <c r="G96" s="700"/>
      <c r="H96" s="345">
        <v>0.156</v>
      </c>
      <c r="I96" s="345"/>
      <c r="J96" s="345"/>
      <c r="K96" s="345"/>
      <c r="L96" s="345"/>
      <c r="M96" s="345"/>
      <c r="N96" s="345"/>
      <c r="O96" s="699"/>
      <c r="P96" s="700"/>
      <c r="Q96" s="345">
        <v>0.11899999999999999</v>
      </c>
      <c r="R96" s="345"/>
      <c r="S96" s="345"/>
      <c r="T96" s="345"/>
      <c r="U96" s="345"/>
      <c r="V96" s="345"/>
      <c r="W96" s="345"/>
      <c r="X96" s="699"/>
      <c r="Y96" s="700"/>
      <c r="Z96" s="345">
        <v>0.18</v>
      </c>
      <c r="AA96" s="345"/>
      <c r="AB96" s="345"/>
      <c r="AC96" s="345"/>
      <c r="AD96" s="345"/>
      <c r="AE96" s="345"/>
      <c r="AF96" s="345"/>
      <c r="AG96" s="699"/>
      <c r="AH96" s="1378"/>
      <c r="AI96" s="1376">
        <v>0.38500000000000001</v>
      </c>
      <c r="AJ96" s="345"/>
      <c r="AK96" s="345"/>
      <c r="AL96" s="345"/>
      <c r="AM96" s="345"/>
      <c r="AN96" s="345"/>
      <c r="AO96" s="345"/>
      <c r="AP96" s="699"/>
      <c r="AQ96" s="700"/>
      <c r="AR96" s="345">
        <v>0.40799999999999997</v>
      </c>
      <c r="AS96" s="345"/>
      <c r="AT96" s="345"/>
      <c r="AU96" s="345"/>
      <c r="AV96" s="345"/>
      <c r="AW96" s="345"/>
      <c r="AX96" s="345"/>
      <c r="AY96" s="699"/>
      <c r="AZ96" s="728"/>
      <c r="BA96" s="729"/>
      <c r="BB96" s="729"/>
      <c r="BC96" s="729"/>
      <c r="BD96" s="729"/>
      <c r="BE96" s="729"/>
      <c r="BF96" s="729"/>
      <c r="BG96" s="729"/>
      <c r="BH96" s="730"/>
      <c r="BI96" s="728"/>
      <c r="BJ96" s="729"/>
      <c r="BK96" s="729"/>
      <c r="BL96" s="729"/>
      <c r="BM96" s="729"/>
      <c r="BN96" s="729"/>
      <c r="BO96" s="729"/>
      <c r="BP96" s="729"/>
      <c r="BQ96" s="730"/>
      <c r="BR96" s="728"/>
      <c r="BS96" s="729"/>
      <c r="BT96" s="729"/>
      <c r="BU96" s="729"/>
      <c r="BV96" s="729"/>
      <c r="BW96" s="729"/>
      <c r="BX96" s="729"/>
      <c r="BY96" s="729"/>
      <c r="BZ96" s="730"/>
      <c r="CA96" s="728"/>
      <c r="CB96" s="729"/>
      <c r="CC96" s="729"/>
      <c r="CD96" s="729"/>
      <c r="CE96" s="729"/>
      <c r="CF96" s="729"/>
      <c r="CG96" s="729"/>
      <c r="CH96" s="729"/>
      <c r="CI96" s="730"/>
      <c r="CJ96" s="700"/>
      <c r="CK96" s="345">
        <v>8.2100000000000006E-2</v>
      </c>
      <c r="CL96" s="345"/>
      <c r="CM96" s="345"/>
      <c r="CN96" s="345"/>
      <c r="CO96" s="345"/>
      <c r="CP96" s="345"/>
      <c r="CQ96" s="345"/>
      <c r="CR96" s="699"/>
      <c r="CS96" s="700"/>
      <c r="CT96" s="345">
        <v>0.26200000000000001</v>
      </c>
      <c r="CU96" s="345"/>
      <c r="CV96" s="345"/>
      <c r="CW96" s="345"/>
      <c r="CX96" s="345"/>
      <c r="CY96" s="345"/>
      <c r="CZ96" s="345"/>
      <c r="DA96" s="699"/>
      <c r="DB96" s="1382"/>
      <c r="DC96" s="1376">
        <v>0.45</v>
      </c>
      <c r="DD96" s="345"/>
      <c r="DE96" s="345"/>
      <c r="DF96" s="345"/>
      <c r="DG96" s="345"/>
      <c r="DH96" s="345"/>
      <c r="DI96" s="345"/>
      <c r="DJ96" s="699"/>
    </row>
    <row r="97" spans="1:114" x14ac:dyDescent="0.2">
      <c r="A97" s="683" t="s">
        <v>140</v>
      </c>
      <c r="B97" s="44"/>
      <c r="C97" s="8"/>
      <c r="D97" s="70">
        <v>6.0000000000000001E-3</v>
      </c>
      <c r="E97" s="70">
        <v>40</v>
      </c>
      <c r="F97" s="687">
        <v>0.4</v>
      </c>
      <c r="G97" s="700" t="s">
        <v>50</v>
      </c>
      <c r="H97" s="345">
        <v>6.0099999999999997E-3</v>
      </c>
      <c r="I97" s="345"/>
      <c r="J97" s="345"/>
      <c r="K97" s="345"/>
      <c r="L97" s="345"/>
      <c r="M97" s="345"/>
      <c r="N97" s="345"/>
      <c r="O97" s="699"/>
      <c r="P97" s="700" t="s">
        <v>50</v>
      </c>
      <c r="Q97" s="345">
        <v>1.17E-2</v>
      </c>
      <c r="R97" s="345"/>
      <c r="S97" s="345"/>
      <c r="T97" s="345"/>
      <c r="U97" s="345"/>
      <c r="V97" s="345"/>
      <c r="W97" s="345"/>
      <c r="X97" s="699"/>
      <c r="Y97" s="700" t="s">
        <v>50</v>
      </c>
      <c r="Z97" s="345">
        <v>6.0000000000000001E-3</v>
      </c>
      <c r="AA97" s="345"/>
      <c r="AB97" s="345"/>
      <c r="AC97" s="345"/>
      <c r="AD97" s="345"/>
      <c r="AE97" s="345"/>
      <c r="AF97" s="345"/>
      <c r="AG97" s="699"/>
      <c r="AH97" s="1378" t="s">
        <v>50</v>
      </c>
      <c r="AI97" s="1558">
        <v>1.17E-2</v>
      </c>
      <c r="AJ97" s="345"/>
      <c r="AK97" s="345"/>
      <c r="AL97" s="345"/>
      <c r="AM97" s="345"/>
      <c r="AN97" s="345"/>
      <c r="AO97" s="345"/>
      <c r="AP97" s="699"/>
      <c r="AQ97" s="700" t="s">
        <v>50</v>
      </c>
      <c r="AR97" s="345">
        <v>1.2800000000000001E-2</v>
      </c>
      <c r="AS97" s="345"/>
      <c r="AT97" s="345"/>
      <c r="AU97" s="345"/>
      <c r="AV97" s="345"/>
      <c r="AW97" s="345"/>
      <c r="AX97" s="345"/>
      <c r="AY97" s="699"/>
      <c r="AZ97" s="728"/>
      <c r="BA97" s="729"/>
      <c r="BB97" s="729"/>
      <c r="BC97" s="729"/>
      <c r="BD97" s="729"/>
      <c r="BE97" s="729"/>
      <c r="BF97" s="729"/>
      <c r="BG97" s="729"/>
      <c r="BH97" s="730"/>
      <c r="BI97" s="728"/>
      <c r="BJ97" s="729"/>
      <c r="BK97" s="729"/>
      <c r="BL97" s="729"/>
      <c r="BM97" s="729"/>
      <c r="BN97" s="729"/>
      <c r="BO97" s="729"/>
      <c r="BP97" s="729"/>
      <c r="BQ97" s="730"/>
      <c r="BR97" s="728"/>
      <c r="BS97" s="729"/>
      <c r="BT97" s="729"/>
      <c r="BU97" s="729"/>
      <c r="BV97" s="729"/>
      <c r="BW97" s="729"/>
      <c r="BX97" s="729"/>
      <c r="BY97" s="729"/>
      <c r="BZ97" s="730"/>
      <c r="CA97" s="728"/>
      <c r="CB97" s="729"/>
      <c r="CC97" s="729"/>
      <c r="CD97" s="729"/>
      <c r="CE97" s="729"/>
      <c r="CF97" s="729"/>
      <c r="CG97" s="729"/>
      <c r="CH97" s="729"/>
      <c r="CI97" s="730"/>
      <c r="CJ97" s="700" t="s">
        <v>50</v>
      </c>
      <c r="CK97" s="345">
        <v>1.41E-2</v>
      </c>
      <c r="CL97" s="345"/>
      <c r="CM97" s="345"/>
      <c r="CN97" s="345"/>
      <c r="CO97" s="345"/>
      <c r="CP97" s="345"/>
      <c r="CQ97" s="345"/>
      <c r="CR97" s="699"/>
      <c r="CS97" s="700" t="s">
        <v>50</v>
      </c>
      <c r="CT97" s="345">
        <v>1.21E-2</v>
      </c>
      <c r="CU97" s="345"/>
      <c r="CV97" s="345"/>
      <c r="CW97" s="345"/>
      <c r="CX97" s="345"/>
      <c r="CY97" s="345"/>
      <c r="CZ97" s="345"/>
      <c r="DA97" s="699"/>
      <c r="DB97" s="1363" t="s">
        <v>50</v>
      </c>
      <c r="DC97" s="1558">
        <v>1.1900000000000001E-2</v>
      </c>
      <c r="DD97" s="345"/>
      <c r="DE97" s="345"/>
      <c r="DF97" s="345"/>
      <c r="DG97" s="345"/>
      <c r="DH97" s="345"/>
      <c r="DI97" s="345"/>
      <c r="DJ97" s="699"/>
    </row>
    <row r="98" spans="1:114" ht="17" thickBot="1" x14ac:dyDescent="0.25">
      <c r="A98" s="684" t="s">
        <v>141</v>
      </c>
      <c r="B98" s="681"/>
      <c r="C98" s="440"/>
      <c r="D98" s="137">
        <v>6.0000000000000001E-3</v>
      </c>
      <c r="E98" s="137">
        <v>30</v>
      </c>
      <c r="F98" s="688">
        <v>0.3</v>
      </c>
      <c r="G98" s="703" t="s">
        <v>50</v>
      </c>
      <c r="H98" s="433">
        <v>6.0099999999999997E-3</v>
      </c>
      <c r="I98" s="433"/>
      <c r="J98" s="433"/>
      <c r="K98" s="433"/>
      <c r="L98" s="433"/>
      <c r="M98" s="433"/>
      <c r="N98" s="433"/>
      <c r="O98" s="702"/>
      <c r="P98" s="703" t="s">
        <v>50</v>
      </c>
      <c r="Q98" s="433">
        <v>1.17E-2</v>
      </c>
      <c r="R98" s="433"/>
      <c r="S98" s="433"/>
      <c r="T98" s="433"/>
      <c r="U98" s="433"/>
      <c r="V98" s="433"/>
      <c r="W98" s="433"/>
      <c r="X98" s="702"/>
      <c r="Y98" s="703" t="s">
        <v>50</v>
      </c>
      <c r="Z98" s="433">
        <v>7.3499999999999998E-3</v>
      </c>
      <c r="AA98" s="433"/>
      <c r="AB98" s="433"/>
      <c r="AC98" s="433"/>
      <c r="AD98" s="433"/>
      <c r="AE98" s="433"/>
      <c r="AF98" s="433"/>
      <c r="AG98" s="702"/>
      <c r="AH98" s="1379" t="s">
        <v>50</v>
      </c>
      <c r="AI98" s="1559">
        <v>0.02</v>
      </c>
      <c r="AJ98" s="433"/>
      <c r="AK98" s="433"/>
      <c r="AL98" s="433"/>
      <c r="AM98" s="433"/>
      <c r="AN98" s="433"/>
      <c r="AO98" s="433"/>
      <c r="AP98" s="702"/>
      <c r="AQ98" s="703" t="s">
        <v>50</v>
      </c>
      <c r="AR98" s="433">
        <v>2.5600000000000001E-2</v>
      </c>
      <c r="AS98" s="433"/>
      <c r="AT98" s="433"/>
      <c r="AU98" s="433"/>
      <c r="AV98" s="433"/>
      <c r="AW98" s="433"/>
      <c r="AX98" s="433"/>
      <c r="AY98" s="702"/>
      <c r="AZ98" s="731"/>
      <c r="BA98" s="732"/>
      <c r="BB98" s="732"/>
      <c r="BC98" s="732"/>
      <c r="BD98" s="732"/>
      <c r="BE98" s="732"/>
      <c r="BF98" s="732"/>
      <c r="BG98" s="732"/>
      <c r="BH98" s="733"/>
      <c r="BI98" s="731"/>
      <c r="BJ98" s="732"/>
      <c r="BK98" s="732"/>
      <c r="BL98" s="732"/>
      <c r="BM98" s="732"/>
      <c r="BN98" s="732"/>
      <c r="BO98" s="732"/>
      <c r="BP98" s="732"/>
      <c r="BQ98" s="733"/>
      <c r="BR98" s="731"/>
      <c r="BS98" s="732"/>
      <c r="BT98" s="732"/>
      <c r="BU98" s="732"/>
      <c r="BV98" s="732"/>
      <c r="BW98" s="732"/>
      <c r="BX98" s="732"/>
      <c r="BY98" s="732"/>
      <c r="BZ98" s="733"/>
      <c r="CA98" s="731"/>
      <c r="CB98" s="732"/>
      <c r="CC98" s="732"/>
      <c r="CD98" s="732"/>
      <c r="CE98" s="732"/>
      <c r="CF98" s="732"/>
      <c r="CG98" s="732"/>
      <c r="CH98" s="732"/>
      <c r="CI98" s="733"/>
      <c r="CJ98" s="703" t="s">
        <v>50</v>
      </c>
      <c r="CK98" s="433">
        <v>3.4700000000000002E-2</v>
      </c>
      <c r="CL98" s="433"/>
      <c r="CM98" s="433"/>
      <c r="CN98" s="433"/>
      <c r="CO98" s="433"/>
      <c r="CP98" s="433"/>
      <c r="CQ98" s="433"/>
      <c r="CR98" s="702"/>
      <c r="CS98" s="703" t="s">
        <v>50</v>
      </c>
      <c r="CT98" s="433">
        <v>1.21E-2</v>
      </c>
      <c r="CU98" s="433"/>
      <c r="CV98" s="433"/>
      <c r="CW98" s="433"/>
      <c r="CX98" s="433"/>
      <c r="CY98" s="433"/>
      <c r="CZ98" s="433"/>
      <c r="DA98" s="702"/>
      <c r="DB98" s="1364" t="s">
        <v>50</v>
      </c>
      <c r="DC98" s="1559">
        <v>1.4E-2</v>
      </c>
      <c r="DD98" s="433"/>
      <c r="DE98" s="433"/>
      <c r="DF98" s="433"/>
      <c r="DG98" s="433"/>
      <c r="DH98" s="433"/>
      <c r="DI98" s="433"/>
      <c r="DJ98" s="702"/>
    </row>
  </sheetData>
  <mergeCells count="30">
    <mergeCell ref="DB2:DJ2"/>
    <mergeCell ref="DB3:DC3"/>
    <mergeCell ref="G1:DJ1"/>
    <mergeCell ref="A1:A2"/>
    <mergeCell ref="B1:B2"/>
    <mergeCell ref="C1:C2"/>
    <mergeCell ref="D1:D2"/>
    <mergeCell ref="E1:F1"/>
    <mergeCell ref="P2:X2"/>
    <mergeCell ref="Y2:AG2"/>
    <mergeCell ref="AH2:AP2"/>
    <mergeCell ref="AQ2:AY2"/>
    <mergeCell ref="Y3:Z3"/>
    <mergeCell ref="AH3:AI3"/>
    <mergeCell ref="AQ3:AR3"/>
    <mergeCell ref="CS2:DA2"/>
    <mergeCell ref="CS3:CT3"/>
    <mergeCell ref="BR2:BZ2"/>
    <mergeCell ref="BR3:BS3"/>
    <mergeCell ref="CA2:CI2"/>
    <mergeCell ref="CA3:CB3"/>
    <mergeCell ref="CJ2:CR2"/>
    <mergeCell ref="CJ3:CK3"/>
    <mergeCell ref="AZ2:BH2"/>
    <mergeCell ref="AZ3:BA3"/>
    <mergeCell ref="BI2:BQ2"/>
    <mergeCell ref="BI3:BJ3"/>
    <mergeCell ref="G3:H3"/>
    <mergeCell ref="P3:Q3"/>
    <mergeCell ref="G2:O2"/>
  </mergeCells>
  <pageMargins left="0.7" right="0.7" top="0.75" bottom="0.75" header="0.3" footer="0.3"/>
  <ignoredErrors>
    <ignoredError sqref="DD7 I7" formula="1"/>
    <ignoredError sqref="Z25 Z2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76"/>
  <sheetViews>
    <sheetView workbookViewId="0">
      <pane xSplit="1" topLeftCell="B1" activePane="topRight" state="frozen"/>
      <selection pane="topRight" activeCell="BS6" sqref="BS6"/>
    </sheetView>
  </sheetViews>
  <sheetFormatPr baseColWidth="10" defaultColWidth="11" defaultRowHeight="16" x14ac:dyDescent="0.2"/>
  <cols>
    <col min="1" max="1" width="23.83203125" customWidth="1"/>
    <col min="2" max="2" width="10.5" customWidth="1"/>
    <col min="3" max="3" width="9.33203125" customWidth="1"/>
    <col min="4" max="4" width="7.83203125" customWidth="1"/>
    <col min="5" max="5" width="5" customWidth="1"/>
    <col min="6" max="6" width="10" customWidth="1"/>
    <col min="7" max="7" width="4.6640625" customWidth="1"/>
    <col min="8" max="8" width="7.6640625" customWidth="1"/>
    <col min="9" max="11" width="6.83203125" customWidth="1"/>
    <col min="12" max="12" width="9.1640625" customWidth="1"/>
    <col min="13" max="13" width="11.1640625" customWidth="1"/>
    <col min="14" max="15" width="9.1640625" customWidth="1"/>
    <col min="16" max="16" width="3.83203125" customWidth="1"/>
    <col min="17" max="17" width="9.33203125" style="1" customWidth="1"/>
    <col min="18" max="20" width="7.1640625" style="1" customWidth="1"/>
    <col min="21" max="21" width="7.5" style="1" customWidth="1"/>
    <col min="22" max="22" width="12.33203125" style="1" customWidth="1"/>
    <col min="23" max="23" width="9.1640625" style="1" customWidth="1"/>
    <col min="24" max="24" width="9.33203125" style="1" customWidth="1"/>
    <col min="25" max="25" width="3.5" style="1" customWidth="1"/>
    <col min="26" max="26" width="7.6640625" style="1" customWidth="1"/>
    <col min="27" max="27" width="6.83203125" style="1" customWidth="1"/>
    <col min="28" max="28" width="7" style="1" customWidth="1"/>
    <col min="29" max="29" width="6.83203125" style="1" customWidth="1"/>
    <col min="30" max="30" width="7.6640625" style="1" customWidth="1"/>
    <col min="31" max="31" width="13" style="1" customWidth="1"/>
    <col min="32" max="32" width="9.1640625" style="1" customWidth="1"/>
    <col min="33" max="33" width="10.1640625" style="1" customWidth="1"/>
    <col min="34" max="34" width="3.33203125" style="1" customWidth="1"/>
    <col min="35" max="35" width="7.83203125" style="1" customWidth="1"/>
    <col min="36" max="36" width="6.83203125" style="1" customWidth="1"/>
    <col min="37" max="37" width="7.5" style="1" customWidth="1"/>
    <col min="38" max="38" width="8.1640625" style="1" customWidth="1"/>
    <col min="39" max="39" width="7.5" style="1" customWidth="1"/>
    <col min="40" max="40" width="11" style="1" customWidth="1"/>
    <col min="41" max="41" width="9.5" style="1" customWidth="1"/>
    <col min="42" max="42" width="10" style="1" customWidth="1"/>
    <col min="43" max="43" width="3.33203125" style="1" customWidth="1"/>
    <col min="44" max="47" width="8.33203125" style="1" customWidth="1"/>
    <col min="48" max="48" width="7.6640625" style="1" customWidth="1"/>
    <col min="49" max="49" width="11" style="1" customWidth="1"/>
    <col min="50" max="50" width="9.5" style="1" customWidth="1"/>
    <col min="51" max="51" width="10.1640625" style="1" customWidth="1"/>
    <col min="52" max="52" width="3.6640625" style="1" customWidth="1"/>
    <col min="53" max="53" width="8" style="1" customWidth="1"/>
    <col min="54" max="54" width="7.5" style="1" customWidth="1"/>
    <col min="55" max="55" width="7.33203125" style="1" customWidth="1"/>
    <col min="56" max="57" width="7.5" style="1" customWidth="1"/>
    <col min="58" max="58" width="10.83203125" style="1" customWidth="1"/>
    <col min="59" max="59" width="9" style="1" customWidth="1"/>
    <col min="60" max="60" width="9.1640625" style="1" customWidth="1"/>
    <col min="61" max="61" width="3.1640625" style="1" customWidth="1"/>
    <col min="62" max="62" width="7.6640625" style="1" customWidth="1"/>
    <col min="63" max="63" width="7.5" style="1" customWidth="1"/>
    <col min="64" max="64" width="7.33203125" style="1" customWidth="1"/>
    <col min="65" max="65" width="7.5" style="1" customWidth="1"/>
    <col min="66" max="66" width="8.33203125" style="1" customWidth="1"/>
    <col min="67" max="67" width="12.1640625" style="1" customWidth="1"/>
    <col min="68" max="68" width="9.5" style="1" customWidth="1"/>
    <col min="69" max="69" width="10" style="1" customWidth="1"/>
    <col min="70" max="70" width="3.33203125" style="1" customWidth="1"/>
    <col min="71" max="74" width="7.83203125" style="1" customWidth="1"/>
    <col min="75" max="75" width="7.6640625" style="1" customWidth="1"/>
    <col min="76" max="76" width="11" style="1" customWidth="1"/>
    <col min="77" max="77" width="9.33203125" style="1" customWidth="1"/>
    <col min="78" max="78" width="9.5" style="1" customWidth="1"/>
  </cols>
  <sheetData>
    <row r="1" spans="1:78" ht="16" customHeight="1" thickBot="1" x14ac:dyDescent="0.25">
      <c r="A1" s="1695" t="s">
        <v>0</v>
      </c>
      <c r="B1" s="1695" t="s">
        <v>1</v>
      </c>
      <c r="C1" s="1695" t="s">
        <v>48</v>
      </c>
      <c r="D1" s="1692" t="s">
        <v>67</v>
      </c>
      <c r="E1" s="1700" t="s">
        <v>68</v>
      </c>
      <c r="F1" s="1701"/>
      <c r="G1" s="1680" t="s">
        <v>2</v>
      </c>
      <c r="H1" s="1681"/>
      <c r="I1" s="1681"/>
      <c r="J1" s="1681"/>
      <c r="K1" s="1681"/>
      <c r="L1" s="1681"/>
      <c r="M1" s="1681"/>
      <c r="N1" s="1681"/>
      <c r="O1" s="1681"/>
      <c r="P1" s="1681"/>
      <c r="Q1" s="1681"/>
      <c r="R1" s="1681"/>
      <c r="S1" s="1681"/>
      <c r="T1" s="1681"/>
      <c r="U1" s="1681"/>
      <c r="V1" s="1681"/>
      <c r="W1" s="1681"/>
      <c r="X1" s="1681"/>
      <c r="Y1" s="1681"/>
      <c r="Z1" s="1681"/>
      <c r="AA1" s="1681"/>
      <c r="AB1" s="1681"/>
      <c r="AC1" s="1681"/>
      <c r="AD1" s="1681"/>
      <c r="AE1" s="1681"/>
      <c r="AF1" s="1681"/>
      <c r="AG1" s="1681"/>
      <c r="AH1" s="1681"/>
      <c r="AI1" s="1681"/>
      <c r="AJ1" s="1681"/>
      <c r="AK1" s="1681"/>
      <c r="AL1" s="1681"/>
      <c r="AM1" s="1681"/>
      <c r="AN1" s="1681"/>
      <c r="AO1" s="1681"/>
      <c r="AP1" s="1681"/>
      <c r="AQ1" s="1681"/>
      <c r="AR1" s="1681"/>
      <c r="AS1" s="1681"/>
      <c r="AT1" s="1681"/>
      <c r="AU1" s="1681"/>
      <c r="AV1" s="1681"/>
      <c r="AW1" s="1681"/>
      <c r="AX1" s="1681"/>
      <c r="AY1" s="1681"/>
      <c r="AZ1" s="1681"/>
      <c r="BA1" s="1681"/>
      <c r="BB1" s="1681"/>
      <c r="BC1" s="1681"/>
      <c r="BD1" s="1681"/>
      <c r="BE1" s="1681"/>
      <c r="BF1" s="1681"/>
      <c r="BG1" s="1681"/>
      <c r="BH1" s="1681"/>
      <c r="BI1" s="1681"/>
      <c r="BJ1" s="1681"/>
      <c r="BK1" s="1681"/>
      <c r="BL1" s="1681"/>
      <c r="BM1" s="1681"/>
      <c r="BN1" s="1681"/>
      <c r="BO1" s="1681"/>
      <c r="BP1" s="1681"/>
      <c r="BQ1" s="1681"/>
      <c r="BR1" s="1681"/>
      <c r="BS1" s="1681"/>
      <c r="BT1" s="1681"/>
      <c r="BU1" s="1681"/>
      <c r="BV1" s="1681"/>
      <c r="BW1" s="1681"/>
      <c r="BX1" s="1681"/>
      <c r="BY1" s="1681"/>
      <c r="BZ1" s="1681"/>
    </row>
    <row r="2" spans="1:78" ht="49" customHeight="1" thickBot="1" x14ac:dyDescent="0.25">
      <c r="A2" s="1696"/>
      <c r="B2" s="1696"/>
      <c r="C2" s="1696"/>
      <c r="D2" s="1699"/>
      <c r="E2" s="417" t="s">
        <v>70</v>
      </c>
      <c r="F2" s="7" t="s">
        <v>71</v>
      </c>
      <c r="G2" s="1723" t="s">
        <v>92</v>
      </c>
      <c r="H2" s="1724"/>
      <c r="I2" s="1724"/>
      <c r="J2" s="1724"/>
      <c r="K2" s="1724"/>
      <c r="L2" s="1724"/>
      <c r="M2" s="1724"/>
      <c r="N2" s="1724"/>
      <c r="O2" s="1725"/>
      <c r="P2" s="1723" t="s">
        <v>93</v>
      </c>
      <c r="Q2" s="1724"/>
      <c r="R2" s="1724"/>
      <c r="S2" s="1724"/>
      <c r="T2" s="1724"/>
      <c r="U2" s="1724"/>
      <c r="V2" s="1724"/>
      <c r="W2" s="1724"/>
      <c r="X2" s="1725"/>
      <c r="Y2" s="1723" t="s">
        <v>94</v>
      </c>
      <c r="Z2" s="1724"/>
      <c r="AA2" s="1724"/>
      <c r="AB2" s="1724"/>
      <c r="AC2" s="1724"/>
      <c r="AD2" s="1724"/>
      <c r="AE2" s="1724"/>
      <c r="AF2" s="1724"/>
      <c r="AG2" s="1725"/>
      <c r="AH2" s="1723" t="s">
        <v>95</v>
      </c>
      <c r="AI2" s="1724"/>
      <c r="AJ2" s="1724"/>
      <c r="AK2" s="1724"/>
      <c r="AL2" s="1724"/>
      <c r="AM2" s="1724"/>
      <c r="AN2" s="1724"/>
      <c r="AO2" s="1724"/>
      <c r="AP2" s="1725"/>
      <c r="AQ2" s="1723" t="s">
        <v>96</v>
      </c>
      <c r="AR2" s="1724"/>
      <c r="AS2" s="1724"/>
      <c r="AT2" s="1724"/>
      <c r="AU2" s="1724"/>
      <c r="AV2" s="1724"/>
      <c r="AW2" s="1724"/>
      <c r="AX2" s="1724"/>
      <c r="AY2" s="1725"/>
      <c r="AZ2" s="1713" t="s">
        <v>97</v>
      </c>
      <c r="BA2" s="1714"/>
      <c r="BB2" s="1714"/>
      <c r="BC2" s="1714"/>
      <c r="BD2" s="1714"/>
      <c r="BE2" s="1714"/>
      <c r="BF2" s="1714"/>
      <c r="BG2" s="1714"/>
      <c r="BH2" s="1715"/>
      <c r="BI2" s="1708" t="s">
        <v>98</v>
      </c>
      <c r="BJ2" s="1709"/>
      <c r="BK2" s="1709"/>
      <c r="BL2" s="1709"/>
      <c r="BM2" s="1709"/>
      <c r="BN2" s="1709"/>
      <c r="BO2" s="1709"/>
      <c r="BP2" s="1709"/>
      <c r="BQ2" s="1710"/>
      <c r="BR2" s="1723" t="s">
        <v>99</v>
      </c>
      <c r="BS2" s="1724"/>
      <c r="BT2" s="1724"/>
      <c r="BU2" s="1724"/>
      <c r="BV2" s="1724"/>
      <c r="BW2" s="1724"/>
      <c r="BX2" s="1724"/>
      <c r="BY2" s="1724"/>
      <c r="BZ2" s="1725"/>
    </row>
    <row r="3" spans="1:78" ht="50" customHeight="1" thickBot="1" x14ac:dyDescent="0.25">
      <c r="A3" s="102"/>
      <c r="B3" s="326"/>
      <c r="C3" s="266"/>
      <c r="D3" s="287"/>
      <c r="E3" s="419"/>
      <c r="F3" s="278"/>
      <c r="G3" s="1726" t="s">
        <v>73</v>
      </c>
      <c r="H3" s="1703"/>
      <c r="I3" s="352" t="s">
        <v>68</v>
      </c>
      <c r="J3" s="352" t="s">
        <v>74</v>
      </c>
      <c r="K3" s="352" t="s">
        <v>75</v>
      </c>
      <c r="L3" s="352" t="s">
        <v>49</v>
      </c>
      <c r="M3" s="352" t="s">
        <v>78</v>
      </c>
      <c r="N3" s="352" t="s">
        <v>76</v>
      </c>
      <c r="O3" s="353" t="s">
        <v>77</v>
      </c>
      <c r="P3" s="1702" t="s">
        <v>73</v>
      </c>
      <c r="Q3" s="1703"/>
      <c r="R3" s="352" t="s">
        <v>68</v>
      </c>
      <c r="S3" s="352" t="s">
        <v>74</v>
      </c>
      <c r="T3" s="352" t="s">
        <v>75</v>
      </c>
      <c r="U3" s="352" t="s">
        <v>49</v>
      </c>
      <c r="V3" s="352" t="s">
        <v>78</v>
      </c>
      <c r="W3" s="352" t="s">
        <v>76</v>
      </c>
      <c r="X3" s="353" t="s">
        <v>77</v>
      </c>
      <c r="Y3" s="1702" t="s">
        <v>73</v>
      </c>
      <c r="Z3" s="1703"/>
      <c r="AA3" s="352" t="s">
        <v>68</v>
      </c>
      <c r="AB3" s="352" t="s">
        <v>74</v>
      </c>
      <c r="AC3" s="352" t="s">
        <v>75</v>
      </c>
      <c r="AD3" s="352" t="s">
        <v>49</v>
      </c>
      <c r="AE3" s="352" t="s">
        <v>78</v>
      </c>
      <c r="AF3" s="352" t="s">
        <v>76</v>
      </c>
      <c r="AG3" s="353" t="s">
        <v>77</v>
      </c>
      <c r="AH3" s="1702" t="s">
        <v>73</v>
      </c>
      <c r="AI3" s="1703"/>
      <c r="AJ3" s="352" t="s">
        <v>68</v>
      </c>
      <c r="AK3" s="352" t="s">
        <v>74</v>
      </c>
      <c r="AL3" s="352" t="s">
        <v>75</v>
      </c>
      <c r="AM3" s="352" t="s">
        <v>49</v>
      </c>
      <c r="AN3" s="352" t="s">
        <v>78</v>
      </c>
      <c r="AO3" s="352" t="s">
        <v>76</v>
      </c>
      <c r="AP3" s="353" t="s">
        <v>77</v>
      </c>
      <c r="AQ3" s="1702" t="s">
        <v>73</v>
      </c>
      <c r="AR3" s="1703"/>
      <c r="AS3" s="352" t="s">
        <v>68</v>
      </c>
      <c r="AT3" s="352" t="s">
        <v>74</v>
      </c>
      <c r="AU3" s="352" t="s">
        <v>75</v>
      </c>
      <c r="AV3" s="352" t="s">
        <v>49</v>
      </c>
      <c r="AW3" s="352" t="s">
        <v>78</v>
      </c>
      <c r="AX3" s="352" t="s">
        <v>76</v>
      </c>
      <c r="AY3" s="353" t="s">
        <v>77</v>
      </c>
      <c r="AZ3" s="1702" t="s">
        <v>73</v>
      </c>
      <c r="BA3" s="1703"/>
      <c r="BB3" s="352" t="s">
        <v>68</v>
      </c>
      <c r="BC3" s="352" t="s">
        <v>74</v>
      </c>
      <c r="BD3" s="352" t="s">
        <v>75</v>
      </c>
      <c r="BE3" s="352" t="s">
        <v>49</v>
      </c>
      <c r="BF3" s="352" t="s">
        <v>78</v>
      </c>
      <c r="BG3" s="352" t="s">
        <v>76</v>
      </c>
      <c r="BH3" s="353" t="s">
        <v>77</v>
      </c>
      <c r="BI3" s="1702" t="s">
        <v>73</v>
      </c>
      <c r="BJ3" s="1703"/>
      <c r="BK3" s="352" t="s">
        <v>68</v>
      </c>
      <c r="BL3" s="352" t="s">
        <v>74</v>
      </c>
      <c r="BM3" s="352" t="s">
        <v>75</v>
      </c>
      <c r="BN3" s="352" t="s">
        <v>49</v>
      </c>
      <c r="BO3" s="352" t="s">
        <v>78</v>
      </c>
      <c r="BP3" s="352" t="s">
        <v>76</v>
      </c>
      <c r="BQ3" s="361" t="s">
        <v>77</v>
      </c>
      <c r="BR3" s="1704" t="s">
        <v>73</v>
      </c>
      <c r="BS3" s="1705"/>
      <c r="BT3" s="343" t="s">
        <v>68</v>
      </c>
      <c r="BU3" s="343" t="s">
        <v>74</v>
      </c>
      <c r="BV3" s="343" t="s">
        <v>75</v>
      </c>
      <c r="BW3" s="343" t="s">
        <v>49</v>
      </c>
      <c r="BX3" s="343" t="s">
        <v>78</v>
      </c>
      <c r="BY3" s="343" t="s">
        <v>76</v>
      </c>
      <c r="BZ3" s="344" t="s">
        <v>77</v>
      </c>
    </row>
    <row r="4" spans="1:78" x14ac:dyDescent="0.2">
      <c r="A4" s="103" t="s">
        <v>45</v>
      </c>
      <c r="B4" s="5"/>
      <c r="C4" s="9"/>
      <c r="D4" s="188"/>
      <c r="E4" s="364"/>
      <c r="F4" s="58"/>
      <c r="G4" s="101"/>
      <c r="H4" s="163">
        <v>2.4</v>
      </c>
      <c r="I4" s="163"/>
      <c r="J4" s="163"/>
      <c r="K4" s="163"/>
      <c r="L4" s="258"/>
      <c r="M4" s="258"/>
      <c r="N4" s="258"/>
      <c r="O4" s="180"/>
      <c r="P4" s="257"/>
      <c r="Q4" s="163">
        <v>2.5</v>
      </c>
      <c r="R4" s="163"/>
      <c r="S4" s="163"/>
      <c r="T4" s="163"/>
      <c r="U4" s="258"/>
      <c r="V4" s="258"/>
      <c r="W4" s="258"/>
      <c r="X4" s="180"/>
      <c r="Y4" s="257"/>
      <c r="Z4" s="163">
        <v>2</v>
      </c>
      <c r="AA4" s="163"/>
      <c r="AB4" s="163"/>
      <c r="AC4" s="163"/>
      <c r="AD4" s="258"/>
      <c r="AE4" s="258"/>
      <c r="AF4" s="258"/>
      <c r="AG4" s="180"/>
      <c r="AH4" s="257"/>
      <c r="AI4" s="163">
        <v>1.8</v>
      </c>
      <c r="AJ4" s="163"/>
      <c r="AK4" s="163"/>
      <c r="AL4" s="163"/>
      <c r="AM4" s="258"/>
      <c r="AN4" s="258"/>
      <c r="AO4" s="258"/>
      <c r="AP4" s="180"/>
      <c r="AQ4" s="257"/>
      <c r="AR4" s="163">
        <v>2.5</v>
      </c>
      <c r="AS4" s="163"/>
      <c r="AT4" s="163"/>
      <c r="AU4" s="163"/>
      <c r="AV4" s="258"/>
      <c r="AW4" s="258"/>
      <c r="AX4" s="258"/>
      <c r="AY4" s="180"/>
      <c r="AZ4" s="257"/>
      <c r="BA4" s="163">
        <f>SUM(H4,Q4,Z4,AI4,AR4)/5</f>
        <v>2.2400000000000002</v>
      </c>
      <c r="BB4" s="163"/>
      <c r="BC4" s="163"/>
      <c r="BD4" s="163"/>
      <c r="BE4" s="258"/>
      <c r="BF4" s="258"/>
      <c r="BG4" s="258"/>
      <c r="BH4" s="180"/>
      <c r="BI4" s="257"/>
      <c r="BJ4" s="163">
        <v>1.7</v>
      </c>
      <c r="BK4" s="163"/>
      <c r="BL4" s="163"/>
      <c r="BM4" s="163"/>
      <c r="BN4" s="258"/>
      <c r="BO4" s="258"/>
      <c r="BP4" s="258"/>
      <c r="BQ4" s="180"/>
      <c r="BR4" s="257"/>
      <c r="BS4" s="163">
        <v>2.4</v>
      </c>
      <c r="BT4" s="163"/>
      <c r="BU4" s="163"/>
      <c r="BV4" s="163"/>
      <c r="BW4" s="258"/>
      <c r="BX4" s="258"/>
      <c r="BY4" s="258"/>
      <c r="BZ4" s="100"/>
    </row>
    <row r="5" spans="1:78" x14ac:dyDescent="0.2">
      <c r="A5" s="142" t="s">
        <v>41</v>
      </c>
      <c r="B5" s="5"/>
      <c r="C5" s="29"/>
      <c r="D5" s="188"/>
      <c r="E5" s="364"/>
      <c r="F5" s="58"/>
      <c r="G5" s="74"/>
      <c r="H5" s="51"/>
      <c r="I5" s="51"/>
      <c r="J5" s="51"/>
      <c r="K5" s="51"/>
      <c r="L5" s="9"/>
      <c r="M5" s="9"/>
      <c r="N5" s="9"/>
      <c r="O5" s="4"/>
      <c r="P5" s="17"/>
      <c r="Q5" s="51"/>
      <c r="R5" s="51"/>
      <c r="S5" s="51"/>
      <c r="T5" s="51"/>
      <c r="U5" s="9"/>
      <c r="V5" s="9"/>
      <c r="W5" s="9"/>
      <c r="X5" s="4"/>
      <c r="Y5" s="17"/>
      <c r="Z5" s="51"/>
      <c r="AA5" s="51"/>
      <c r="AB5" s="51"/>
      <c r="AC5" s="51"/>
      <c r="AD5" s="29"/>
      <c r="AE5" s="29"/>
      <c r="AF5" s="29"/>
      <c r="AG5" s="230"/>
      <c r="AH5" s="75"/>
      <c r="AI5" s="51"/>
      <c r="AJ5" s="51"/>
      <c r="AK5" s="51"/>
      <c r="AL5" s="51"/>
      <c r="AM5" s="9"/>
      <c r="AN5" s="9"/>
      <c r="AO5" s="9"/>
      <c r="AP5" s="4"/>
      <c r="AQ5" s="17"/>
      <c r="AR5" s="51"/>
      <c r="AS5" s="51"/>
      <c r="AT5" s="51"/>
      <c r="AU5" s="51"/>
      <c r="AV5" s="9"/>
      <c r="AW5" s="9"/>
      <c r="AX5" s="9"/>
      <c r="AY5" s="4"/>
      <c r="AZ5" s="17"/>
      <c r="BA5" s="51"/>
      <c r="BB5" s="51"/>
      <c r="BC5" s="51"/>
      <c r="BD5" s="51"/>
      <c r="BE5" s="9"/>
      <c r="BF5" s="9"/>
      <c r="BG5" s="9"/>
      <c r="BH5" s="4"/>
      <c r="BI5" s="17"/>
      <c r="BJ5" s="51"/>
      <c r="BK5" s="51"/>
      <c r="BL5" s="51"/>
      <c r="BM5" s="51"/>
      <c r="BN5" s="29"/>
      <c r="BO5" s="29"/>
      <c r="BP5" s="29"/>
      <c r="BQ5" s="230"/>
      <c r="BR5" s="75"/>
      <c r="BS5" s="51"/>
      <c r="BT5" s="51"/>
      <c r="BU5" s="51"/>
      <c r="BV5" s="51"/>
      <c r="BW5" s="29"/>
      <c r="BX5" s="29"/>
      <c r="BY5" s="29"/>
      <c r="BZ5" s="76"/>
    </row>
    <row r="6" spans="1:78" x14ac:dyDescent="0.2">
      <c r="A6" s="143" t="s">
        <v>3</v>
      </c>
      <c r="B6" s="222">
        <v>0.3</v>
      </c>
      <c r="C6" s="29"/>
      <c r="D6" s="72">
        <v>5.0000000000000001E-3</v>
      </c>
      <c r="E6" s="418">
        <v>49</v>
      </c>
      <c r="F6" s="56">
        <v>0.49</v>
      </c>
      <c r="G6" s="74"/>
      <c r="H6" s="52">
        <v>0.06</v>
      </c>
      <c r="I6" s="139">
        <f>ROUND(H6*F6,2)</f>
        <v>0.03</v>
      </c>
      <c r="J6" s="52">
        <f>H6-I6</f>
        <v>0.03</v>
      </c>
      <c r="K6" s="52">
        <f>H6+I6</f>
        <v>0.09</v>
      </c>
      <c r="L6" s="139"/>
      <c r="M6" s="139"/>
      <c r="N6" s="139"/>
      <c r="O6" s="60"/>
      <c r="P6" s="35"/>
      <c r="Q6" s="52">
        <v>0.03</v>
      </c>
      <c r="R6" s="139">
        <f>ROUND(Q6*F6,2)</f>
        <v>0.01</v>
      </c>
      <c r="S6" s="52">
        <f>Q6-R6</f>
        <v>1.9999999999999997E-2</v>
      </c>
      <c r="T6" s="52">
        <f>Q6+R6</f>
        <v>0.04</v>
      </c>
      <c r="U6" s="139"/>
      <c r="V6" s="139"/>
      <c r="W6" s="139"/>
      <c r="X6" s="60"/>
      <c r="Y6" s="35"/>
      <c r="Z6" s="52">
        <v>0.03</v>
      </c>
      <c r="AA6" s="139">
        <f>ROUND(Z6*F6,2)</f>
        <v>0.01</v>
      </c>
      <c r="AB6" s="52">
        <f>Z6-AA6</f>
        <v>1.9999999999999997E-2</v>
      </c>
      <c r="AC6" s="52">
        <f>Z6+AA6</f>
        <v>0.04</v>
      </c>
      <c r="AD6" s="139"/>
      <c r="AE6" s="139"/>
      <c r="AF6" s="139"/>
      <c r="AG6" s="60"/>
      <c r="AH6" s="35"/>
      <c r="AI6" s="52">
        <v>0.11</v>
      </c>
      <c r="AJ6" s="139">
        <f>ROUND(AI6*F6,2)</f>
        <v>0.05</v>
      </c>
      <c r="AK6" s="52">
        <f>AI6-AJ6</f>
        <v>0.06</v>
      </c>
      <c r="AL6" s="52">
        <f>AI6+AJ6</f>
        <v>0.16</v>
      </c>
      <c r="AM6" s="139"/>
      <c r="AN6" s="139"/>
      <c r="AO6" s="139"/>
      <c r="AP6" s="60"/>
      <c r="AQ6" s="35"/>
      <c r="AR6" s="52">
        <v>7.0000000000000007E-2</v>
      </c>
      <c r="AS6" s="139">
        <f>ROUND(AR6*F6,2)</f>
        <v>0.03</v>
      </c>
      <c r="AT6" s="52">
        <f>AR6-AS6</f>
        <v>4.0000000000000008E-2</v>
      </c>
      <c r="AU6" s="52">
        <f>AR6+AS6</f>
        <v>0.1</v>
      </c>
      <c r="AV6" s="139"/>
      <c r="AW6" s="139"/>
      <c r="AX6" s="139"/>
      <c r="AY6" s="60"/>
      <c r="AZ6" s="35"/>
      <c r="BA6" s="52">
        <f>SUM(H6,Q6,Z6,AI6,AR6)/5</f>
        <v>0.06</v>
      </c>
      <c r="BB6" s="139">
        <f>ROUND(BA6*F6,2)</f>
        <v>0.03</v>
      </c>
      <c r="BC6" s="52">
        <f>BA6-BB6</f>
        <v>0.03</v>
      </c>
      <c r="BD6" s="52">
        <f>BA6+BB6</f>
        <v>0.09</v>
      </c>
      <c r="BE6" s="139"/>
      <c r="BF6" s="139"/>
      <c r="BG6" s="139"/>
      <c r="BH6" s="60"/>
      <c r="BI6" s="35"/>
      <c r="BJ6" s="52">
        <v>0.03</v>
      </c>
      <c r="BK6" s="139">
        <f>ROUND(BJ6*F6,2)</f>
        <v>0.01</v>
      </c>
      <c r="BL6" s="52">
        <f>BJ6-BK6</f>
        <v>1.9999999999999997E-2</v>
      </c>
      <c r="BM6" s="52">
        <f>BJ6+BK6</f>
        <v>0.04</v>
      </c>
      <c r="BN6" s="139"/>
      <c r="BO6" s="139"/>
      <c r="BP6" s="139"/>
      <c r="BQ6" s="60"/>
      <c r="BR6" s="35"/>
      <c r="BS6" s="52">
        <v>0.03</v>
      </c>
      <c r="BT6" s="139">
        <f>ROUND(BS6*F6,2)</f>
        <v>0.01</v>
      </c>
      <c r="BU6" s="52">
        <f>BS6-BT6</f>
        <v>1.9999999999999997E-2</v>
      </c>
      <c r="BV6" s="52">
        <f>BS6+BT6</f>
        <v>0.04</v>
      </c>
      <c r="BW6" s="139"/>
      <c r="BX6" s="139"/>
      <c r="BY6" s="139"/>
      <c r="BZ6" s="56"/>
    </row>
    <row r="7" spans="1:78" x14ac:dyDescent="0.2">
      <c r="A7" s="143" t="s">
        <v>4</v>
      </c>
      <c r="B7" s="223">
        <v>0.05</v>
      </c>
      <c r="C7" s="29"/>
      <c r="D7" s="72">
        <v>1E-3</v>
      </c>
      <c r="E7" s="418">
        <v>43</v>
      </c>
      <c r="F7" s="56">
        <v>0.43</v>
      </c>
      <c r="G7" s="74"/>
      <c r="H7" s="155">
        <v>0.01</v>
      </c>
      <c r="I7" s="71">
        <f>ROUND(H7*F7,3)</f>
        <v>4.0000000000000001E-3</v>
      </c>
      <c r="J7" s="155">
        <f t="shared" ref="J7:J53" si="0">H7-I7</f>
        <v>6.0000000000000001E-3</v>
      </c>
      <c r="K7" s="155">
        <f t="shared" ref="K7:K53" si="1">H7+I7</f>
        <v>1.4E-2</v>
      </c>
      <c r="L7" s="71"/>
      <c r="M7" s="71"/>
      <c r="N7" s="71"/>
      <c r="O7" s="349"/>
      <c r="P7" s="520"/>
      <c r="Q7" s="155">
        <v>0.01</v>
      </c>
      <c r="R7" s="71">
        <f>ROUND(Q7*F7,3)</f>
        <v>4.0000000000000001E-3</v>
      </c>
      <c r="S7" s="155">
        <f t="shared" ref="S7:S53" si="2">Q7-R7</f>
        <v>6.0000000000000001E-3</v>
      </c>
      <c r="T7" s="155">
        <f t="shared" ref="T7:T53" si="3">Q7+R7</f>
        <v>1.4E-2</v>
      </c>
      <c r="U7" s="71"/>
      <c r="V7" s="71"/>
      <c r="W7" s="71"/>
      <c r="X7" s="349"/>
      <c r="Y7" s="520"/>
      <c r="Z7" s="155">
        <v>0.01</v>
      </c>
      <c r="AA7" s="71">
        <f>ROUND(Z7*F7,3)</f>
        <v>4.0000000000000001E-3</v>
      </c>
      <c r="AB7" s="155">
        <f t="shared" ref="AB7:AB53" si="4">Z7-AA7</f>
        <v>6.0000000000000001E-3</v>
      </c>
      <c r="AC7" s="155">
        <f t="shared" ref="AC7:AC53" si="5">Z7+AA7</f>
        <v>1.4E-2</v>
      </c>
      <c r="AD7" s="71"/>
      <c r="AE7" s="71"/>
      <c r="AF7" s="71"/>
      <c r="AG7" s="349"/>
      <c r="AH7" s="520"/>
      <c r="AI7" s="155">
        <v>0.02</v>
      </c>
      <c r="AJ7" s="71">
        <f>ROUND(AI7*F7,3)</f>
        <v>8.9999999999999993E-3</v>
      </c>
      <c r="AK7" s="155">
        <f t="shared" ref="AK7:AK53" si="6">AI7-AJ7</f>
        <v>1.1000000000000001E-2</v>
      </c>
      <c r="AL7" s="155">
        <f t="shared" ref="AL7:AL53" si="7">AI7+AJ7</f>
        <v>2.8999999999999998E-2</v>
      </c>
      <c r="AM7" s="71"/>
      <c r="AN7" s="71"/>
      <c r="AO7" s="71"/>
      <c r="AP7" s="349"/>
      <c r="AQ7" s="520"/>
      <c r="AR7" s="155">
        <v>0.02</v>
      </c>
      <c r="AS7" s="71">
        <f>ROUND(AR7*F7,3)</f>
        <v>8.9999999999999993E-3</v>
      </c>
      <c r="AT7" s="155">
        <f t="shared" ref="AT7:AT53" si="8">AR7-AS7</f>
        <v>1.1000000000000001E-2</v>
      </c>
      <c r="AU7" s="155">
        <f t="shared" ref="AU7:AU53" si="9">AR7+AS7</f>
        <v>2.8999999999999998E-2</v>
      </c>
      <c r="AV7" s="71"/>
      <c r="AW7" s="71"/>
      <c r="AX7" s="71"/>
      <c r="AY7" s="349"/>
      <c r="AZ7" s="520"/>
      <c r="BA7" s="155">
        <f t="shared" ref="BA7:BA44" si="10">SUM(H7,Q7,Z7,AI7,AR7)/5</f>
        <v>1.4000000000000002E-2</v>
      </c>
      <c r="BB7" s="71">
        <f>ROUND(BA7*F7,3)</f>
        <v>6.0000000000000001E-3</v>
      </c>
      <c r="BC7" s="155">
        <f t="shared" ref="BC7:BC10" si="11">BA7-BB7</f>
        <v>8.0000000000000019E-3</v>
      </c>
      <c r="BD7" s="155">
        <f t="shared" ref="BD7:BD10" si="12">BA7+BB7</f>
        <v>2.0000000000000004E-2</v>
      </c>
      <c r="BE7" s="71"/>
      <c r="BF7" s="71"/>
      <c r="BG7" s="71"/>
      <c r="BH7" s="349"/>
      <c r="BI7" s="520"/>
      <c r="BJ7" s="155">
        <v>0.01</v>
      </c>
      <c r="BK7" s="71">
        <f>ROUND(BJ7*F7,3)</f>
        <v>4.0000000000000001E-3</v>
      </c>
      <c r="BL7" s="155">
        <f t="shared" ref="BL7:BL53" si="13">BJ7-BK7</f>
        <v>6.0000000000000001E-3</v>
      </c>
      <c r="BM7" s="155">
        <f t="shared" ref="BM7:BM53" si="14">BJ7+BK7</f>
        <v>1.4E-2</v>
      </c>
      <c r="BN7" s="71"/>
      <c r="BO7" s="71"/>
      <c r="BP7" s="71"/>
      <c r="BQ7" s="349"/>
      <c r="BR7" s="520"/>
      <c r="BS7" s="155">
        <v>0.01</v>
      </c>
      <c r="BT7" s="71">
        <f>ROUND(BS7*F7,3)</f>
        <v>4.0000000000000001E-3</v>
      </c>
      <c r="BU7" s="155">
        <f t="shared" ref="BU7:BU53" si="15">BS7-BT7</f>
        <v>6.0000000000000001E-3</v>
      </c>
      <c r="BV7" s="155">
        <f t="shared" ref="BV7:BV53" si="16">BS7+BT7</f>
        <v>1.4E-2</v>
      </c>
      <c r="BW7" s="71"/>
      <c r="BX7" s="71"/>
      <c r="BY7" s="71"/>
      <c r="BZ7" s="521"/>
    </row>
    <row r="8" spans="1:78" x14ac:dyDescent="0.2">
      <c r="A8" s="143" t="s">
        <v>5</v>
      </c>
      <c r="B8" s="5"/>
      <c r="C8" s="29"/>
      <c r="D8" s="72">
        <v>5.0000000000000001E-3</v>
      </c>
      <c r="E8" s="418">
        <v>58</v>
      </c>
      <c r="F8" s="56">
        <v>0.57999999999999996</v>
      </c>
      <c r="G8" s="74" t="s">
        <v>50</v>
      </c>
      <c r="H8" s="51">
        <v>0.01</v>
      </c>
      <c r="I8" s="139"/>
      <c r="J8" s="139"/>
      <c r="K8" s="139"/>
      <c r="L8" s="29"/>
      <c r="M8" s="29"/>
      <c r="N8" s="29"/>
      <c r="O8" s="230"/>
      <c r="P8" s="75" t="s">
        <v>50</v>
      </c>
      <c r="Q8" s="51">
        <v>0.01</v>
      </c>
      <c r="R8" s="139"/>
      <c r="S8" s="139"/>
      <c r="T8" s="139"/>
      <c r="U8" s="29"/>
      <c r="V8" s="29"/>
      <c r="W8" s="29"/>
      <c r="X8" s="230"/>
      <c r="Y8" s="75" t="s">
        <v>50</v>
      </c>
      <c r="Z8" s="51">
        <v>0.01</v>
      </c>
      <c r="AA8" s="71"/>
      <c r="AB8" s="71"/>
      <c r="AC8" s="71"/>
      <c r="AD8" s="29"/>
      <c r="AE8" s="29"/>
      <c r="AF8" s="29"/>
      <c r="AG8" s="230"/>
      <c r="AH8" s="75" t="s">
        <v>50</v>
      </c>
      <c r="AI8" s="51">
        <v>0.01</v>
      </c>
      <c r="AJ8" s="71"/>
      <c r="AK8" s="71"/>
      <c r="AL8" s="71"/>
      <c r="AM8" s="29"/>
      <c r="AN8" s="29"/>
      <c r="AO8" s="29"/>
      <c r="AP8" s="230"/>
      <c r="AQ8" s="75" t="s">
        <v>50</v>
      </c>
      <c r="AR8" s="51">
        <v>0.01</v>
      </c>
      <c r="AS8" s="71"/>
      <c r="AT8" s="71"/>
      <c r="AU8" s="71"/>
      <c r="AV8" s="29"/>
      <c r="AW8" s="29"/>
      <c r="AX8" s="29"/>
      <c r="AY8" s="230"/>
      <c r="AZ8" s="75" t="s">
        <v>50</v>
      </c>
      <c r="BA8" s="139">
        <f t="shared" si="10"/>
        <v>0.01</v>
      </c>
      <c r="BB8" s="71"/>
      <c r="BC8" s="71"/>
      <c r="BD8" s="71"/>
      <c r="BE8" s="29"/>
      <c r="BF8" s="29"/>
      <c r="BG8" s="29"/>
      <c r="BH8" s="230"/>
      <c r="BI8" s="75" t="s">
        <v>50</v>
      </c>
      <c r="BJ8" s="51">
        <v>0.01</v>
      </c>
      <c r="BK8" s="71"/>
      <c r="BL8" s="71"/>
      <c r="BM8" s="71"/>
      <c r="BN8" s="29"/>
      <c r="BO8" s="29"/>
      <c r="BP8" s="29"/>
      <c r="BQ8" s="230"/>
      <c r="BR8" s="75" t="s">
        <v>50</v>
      </c>
      <c r="BS8" s="51">
        <v>0.01</v>
      </c>
      <c r="BT8" s="71"/>
      <c r="BU8" s="71"/>
      <c r="BV8" s="71"/>
      <c r="BW8" s="29"/>
      <c r="BX8" s="29"/>
      <c r="BY8" s="29"/>
      <c r="BZ8" s="76"/>
    </row>
    <row r="9" spans="1:78" x14ac:dyDescent="0.2">
      <c r="A9" s="143" t="s">
        <v>6</v>
      </c>
      <c r="B9" s="5"/>
      <c r="C9" s="29"/>
      <c r="D9" s="72">
        <v>2.5000000000000001E-3</v>
      </c>
      <c r="E9" s="418">
        <v>22</v>
      </c>
      <c r="F9" s="56">
        <v>0.22</v>
      </c>
      <c r="G9" s="74"/>
      <c r="H9" s="51">
        <v>0.47</v>
      </c>
      <c r="I9" s="139"/>
      <c r="J9" s="139"/>
      <c r="K9" s="139"/>
      <c r="L9" s="29"/>
      <c r="M9" s="29"/>
      <c r="N9" s="29"/>
      <c r="O9" s="230"/>
      <c r="P9" s="75"/>
      <c r="Q9" s="51">
        <v>0.9</v>
      </c>
      <c r="R9" s="139"/>
      <c r="S9" s="139"/>
      <c r="T9" s="139"/>
      <c r="U9" s="29"/>
      <c r="V9" s="29"/>
      <c r="W9" s="29"/>
      <c r="X9" s="230"/>
      <c r="Y9" s="75"/>
      <c r="Z9" s="51">
        <v>0.68</v>
      </c>
      <c r="AA9" s="139"/>
      <c r="AB9" s="139"/>
      <c r="AC9" s="139"/>
      <c r="AD9" s="29"/>
      <c r="AE9" s="29"/>
      <c r="AF9" s="29"/>
      <c r="AG9" s="230"/>
      <c r="AH9" s="75"/>
      <c r="AI9" s="51">
        <v>0.56999999999999995</v>
      </c>
      <c r="AJ9" s="139"/>
      <c r="AK9" s="139"/>
      <c r="AL9" s="139"/>
      <c r="AM9" s="29"/>
      <c r="AN9" s="29"/>
      <c r="AO9" s="29"/>
      <c r="AP9" s="230"/>
      <c r="AQ9" s="75"/>
      <c r="AR9" s="51">
        <v>0.82</v>
      </c>
      <c r="AS9" s="139"/>
      <c r="AT9" s="139"/>
      <c r="AU9" s="139"/>
      <c r="AV9" s="29"/>
      <c r="AW9" s="29"/>
      <c r="AX9" s="29"/>
      <c r="AY9" s="230"/>
      <c r="AZ9" s="75"/>
      <c r="BA9" s="139">
        <f t="shared" si="10"/>
        <v>0.68799999999999994</v>
      </c>
      <c r="BB9" s="139"/>
      <c r="BC9" s="139"/>
      <c r="BD9" s="139"/>
      <c r="BE9" s="29"/>
      <c r="BF9" s="29"/>
      <c r="BG9" s="29"/>
      <c r="BH9" s="230"/>
      <c r="BI9" s="75"/>
      <c r="BJ9" s="51">
        <v>0.66</v>
      </c>
      <c r="BK9" s="139"/>
      <c r="BL9" s="139"/>
      <c r="BM9" s="139"/>
      <c r="BN9" s="29"/>
      <c r="BO9" s="29"/>
      <c r="BP9" s="29"/>
      <c r="BQ9" s="230"/>
      <c r="BR9" s="75"/>
      <c r="BS9" s="51">
        <v>0.45</v>
      </c>
      <c r="BT9" s="139"/>
      <c r="BU9" s="139"/>
      <c r="BV9" s="139"/>
      <c r="BW9" s="29"/>
      <c r="BX9" s="29"/>
      <c r="BY9" s="29"/>
      <c r="BZ9" s="76"/>
    </row>
    <row r="10" spans="1:78" ht="17" thickBot="1" x14ac:dyDescent="0.25">
      <c r="A10" s="513" t="s">
        <v>7</v>
      </c>
      <c r="B10" s="498">
        <v>0.5</v>
      </c>
      <c r="C10" s="262"/>
      <c r="D10" s="260">
        <v>0.01</v>
      </c>
      <c r="E10" s="421">
        <v>46</v>
      </c>
      <c r="F10" s="225">
        <v>0.46</v>
      </c>
      <c r="G10" s="355"/>
      <c r="H10" s="241">
        <v>0.01</v>
      </c>
      <c r="I10" s="71">
        <f>ROUND(H10*F10,3)</f>
        <v>5.0000000000000001E-3</v>
      </c>
      <c r="J10" s="241">
        <f t="shared" si="0"/>
        <v>5.0000000000000001E-3</v>
      </c>
      <c r="K10" s="241">
        <f t="shared" si="1"/>
        <v>1.4999999999999999E-2</v>
      </c>
      <c r="L10" s="259"/>
      <c r="M10" s="259"/>
      <c r="N10" s="259"/>
      <c r="O10" s="321"/>
      <c r="P10" s="36"/>
      <c r="Q10" s="62">
        <v>0.01</v>
      </c>
      <c r="R10" s="109">
        <f>ROUND(Q10*F10,3)</f>
        <v>5.0000000000000001E-3</v>
      </c>
      <c r="S10" s="62">
        <f t="shared" si="2"/>
        <v>5.0000000000000001E-3</v>
      </c>
      <c r="T10" s="62">
        <f t="shared" si="3"/>
        <v>1.4999999999999999E-2</v>
      </c>
      <c r="U10" s="140"/>
      <c r="V10" s="140"/>
      <c r="W10" s="140"/>
      <c r="X10" s="61"/>
      <c r="Y10" s="224"/>
      <c r="Z10" s="241">
        <v>0.02</v>
      </c>
      <c r="AA10" s="259">
        <f>ROUND(Z10*F10,2)</f>
        <v>0.01</v>
      </c>
      <c r="AB10" s="241">
        <f t="shared" si="4"/>
        <v>0.01</v>
      </c>
      <c r="AC10" s="241">
        <f t="shared" si="5"/>
        <v>0.03</v>
      </c>
      <c r="AD10" s="259"/>
      <c r="AE10" s="259"/>
      <c r="AF10" s="259"/>
      <c r="AG10" s="321"/>
      <c r="AH10" s="36"/>
      <c r="AI10" s="62">
        <v>0.03</v>
      </c>
      <c r="AJ10" s="139">
        <f>ROUND(AI10*F10,2)</f>
        <v>0.01</v>
      </c>
      <c r="AK10" s="62">
        <f t="shared" si="6"/>
        <v>1.9999999999999997E-2</v>
      </c>
      <c r="AL10" s="62">
        <f t="shared" si="7"/>
        <v>0.04</v>
      </c>
      <c r="AM10" s="140"/>
      <c r="AN10" s="140"/>
      <c r="AO10" s="140"/>
      <c r="AP10" s="61"/>
      <c r="AQ10" s="224"/>
      <c r="AR10" s="241">
        <v>0.03</v>
      </c>
      <c r="AS10" s="139">
        <f>ROUND(AR10*F10,2)</f>
        <v>0.01</v>
      </c>
      <c r="AT10" s="241">
        <f t="shared" si="8"/>
        <v>1.9999999999999997E-2</v>
      </c>
      <c r="AU10" s="241">
        <f t="shared" si="9"/>
        <v>0.04</v>
      </c>
      <c r="AV10" s="259"/>
      <c r="AW10" s="259"/>
      <c r="AX10" s="259"/>
      <c r="AY10" s="321"/>
      <c r="AZ10" s="224"/>
      <c r="BA10" s="241">
        <f t="shared" si="10"/>
        <v>0.02</v>
      </c>
      <c r="BB10" s="139">
        <f>ROUND(BA10*F10,2)</f>
        <v>0.01</v>
      </c>
      <c r="BC10" s="52">
        <f t="shared" si="11"/>
        <v>0.01</v>
      </c>
      <c r="BD10" s="52">
        <f t="shared" si="12"/>
        <v>0.03</v>
      </c>
      <c r="BE10" s="259"/>
      <c r="BF10" s="259"/>
      <c r="BG10" s="259"/>
      <c r="BH10" s="321"/>
      <c r="BI10" s="36"/>
      <c r="BJ10" s="62">
        <v>0.03</v>
      </c>
      <c r="BK10" s="140">
        <f>ROUND(BJ10*F10,2)</f>
        <v>0.01</v>
      </c>
      <c r="BL10" s="62">
        <f t="shared" si="13"/>
        <v>1.9999999999999997E-2</v>
      </c>
      <c r="BM10" s="62">
        <f t="shared" si="14"/>
        <v>0.04</v>
      </c>
      <c r="BN10" s="140"/>
      <c r="BO10" s="140"/>
      <c r="BP10" s="140"/>
      <c r="BQ10" s="61"/>
      <c r="BR10" s="36"/>
      <c r="BS10" s="62">
        <v>0.03</v>
      </c>
      <c r="BT10" s="139">
        <f>ROUND(BS10*F10,2)</f>
        <v>0.01</v>
      </c>
      <c r="BU10" s="62">
        <f t="shared" si="15"/>
        <v>1.9999999999999997E-2</v>
      </c>
      <c r="BV10" s="62">
        <f t="shared" si="16"/>
        <v>0.04</v>
      </c>
      <c r="BW10" s="140"/>
      <c r="BX10" s="140"/>
      <c r="BY10" s="140"/>
      <c r="BZ10" s="57"/>
    </row>
    <row r="11" spans="1:78" ht="48" x14ac:dyDescent="0.2">
      <c r="A11" s="501" t="s">
        <v>40</v>
      </c>
      <c r="B11" s="510">
        <v>3.5</v>
      </c>
      <c r="C11" s="78"/>
      <c r="D11" s="283"/>
      <c r="E11" s="283"/>
      <c r="F11" s="284"/>
      <c r="G11" s="593"/>
      <c r="H11" s="528"/>
      <c r="I11" s="528"/>
      <c r="J11" s="528"/>
      <c r="K11" s="528"/>
      <c r="L11" s="594">
        <f>ROUND(SUM(L12:L28),1)</f>
        <v>0.6</v>
      </c>
      <c r="M11" s="528">
        <f t="shared" ref="M11" si="17">ROUND(SUM(M12:M28),1)</f>
        <v>0.2</v>
      </c>
      <c r="N11" s="594">
        <f>L11-M11</f>
        <v>0.39999999999999997</v>
      </c>
      <c r="O11" s="594">
        <f>L11+M11</f>
        <v>0.8</v>
      </c>
      <c r="P11" s="530"/>
      <c r="Q11" s="531"/>
      <c r="R11" s="531"/>
      <c r="S11" s="531"/>
      <c r="T11" s="531"/>
      <c r="U11" s="595">
        <f>ROUND(SUM(U12:U28),1)</f>
        <v>0.5</v>
      </c>
      <c r="V11" s="531">
        <f t="shared" ref="V11" si="18">ROUND(SUM(V12:V28),1)</f>
        <v>0.1</v>
      </c>
      <c r="W11" s="595">
        <f>U11-V11</f>
        <v>0.4</v>
      </c>
      <c r="X11" s="595">
        <f>U11+V11</f>
        <v>0.6</v>
      </c>
      <c r="Y11" s="529"/>
      <c r="Z11" s="528"/>
      <c r="AA11" s="528"/>
      <c r="AB11" s="528"/>
      <c r="AC11" s="528"/>
      <c r="AD11" s="594">
        <f>ROUND(SUM(AD12:AD28),1)</f>
        <v>0.7</v>
      </c>
      <c r="AE11" s="528">
        <f t="shared" ref="AE11" si="19">ROUND(SUM(AE12:AE28),1)</f>
        <v>0.2</v>
      </c>
      <c r="AF11" s="594">
        <f>AD11-AE11</f>
        <v>0.49999999999999994</v>
      </c>
      <c r="AG11" s="594">
        <f>AD11+AE11</f>
        <v>0.89999999999999991</v>
      </c>
      <c r="AH11" s="530"/>
      <c r="AI11" s="531"/>
      <c r="AJ11" s="531"/>
      <c r="AK11" s="531"/>
      <c r="AL11" s="531"/>
      <c r="AM11" s="595">
        <f>ROUND(SUM(AM12:AM28),1)</f>
        <v>0.5</v>
      </c>
      <c r="AN11" s="531">
        <f t="shared" ref="AN11" si="20">ROUND(SUM(AN12:AN28),1)</f>
        <v>0.1</v>
      </c>
      <c r="AO11" s="595">
        <f>AM11-AN11</f>
        <v>0.4</v>
      </c>
      <c r="AP11" s="595">
        <f>AM11+AN11</f>
        <v>0.6</v>
      </c>
      <c r="AQ11" s="529"/>
      <c r="AR11" s="528"/>
      <c r="AS11" s="528"/>
      <c r="AT11" s="528"/>
      <c r="AU11" s="528"/>
      <c r="AV11" s="594">
        <f>ROUND(SUM(AV12:AV28),1)</f>
        <v>1.2</v>
      </c>
      <c r="AW11" s="528">
        <f t="shared" ref="AW11" si="21">ROUND(SUM(AW12:AW28),1)</f>
        <v>0.3</v>
      </c>
      <c r="AX11" s="594">
        <f>AV11-AW11</f>
        <v>0.89999999999999991</v>
      </c>
      <c r="AY11" s="594">
        <f>AV11+AW11</f>
        <v>1.5</v>
      </c>
      <c r="AZ11" s="529"/>
      <c r="BA11" s="528"/>
      <c r="BB11" s="528"/>
      <c r="BC11" s="528"/>
      <c r="BD11" s="528"/>
      <c r="BE11" s="594">
        <f>ROUND(SUM(BE12:BE28),1)</f>
        <v>0.7</v>
      </c>
      <c r="BF11" s="528">
        <f t="shared" ref="BF11" si="22">ROUND(SUM(BF12:BF28),1)</f>
        <v>0.2</v>
      </c>
      <c r="BG11" s="594">
        <f>BE11-BF11</f>
        <v>0.49999999999999994</v>
      </c>
      <c r="BH11" s="594">
        <f>BE11+BF11</f>
        <v>0.89999999999999991</v>
      </c>
      <c r="BI11" s="529"/>
      <c r="BJ11" s="528"/>
      <c r="BK11" s="528"/>
      <c r="BL11" s="528"/>
      <c r="BM11" s="528"/>
      <c r="BN11" s="594">
        <f>ROUND(SUM(BN12:BN28),1)</f>
        <v>0.9</v>
      </c>
      <c r="BO11" s="528">
        <f t="shared" ref="BO11" si="23">ROUND(SUM(BO12:BO28),1)</f>
        <v>0.2</v>
      </c>
      <c r="BP11" s="594">
        <f>BN11-BO11</f>
        <v>0.7</v>
      </c>
      <c r="BQ11" s="594">
        <f>BN11+BO11</f>
        <v>1.1000000000000001</v>
      </c>
      <c r="BR11" s="529"/>
      <c r="BS11" s="528"/>
      <c r="BT11" s="528"/>
      <c r="BU11" s="528"/>
      <c r="BV11" s="528"/>
      <c r="BW11" s="594">
        <f>ROUND(SUM(BW12:BW28),1)</f>
        <v>1</v>
      </c>
      <c r="BX11" s="528">
        <f t="shared" ref="BX11" si="24">ROUND(SUM(BX12:BX28),1)</f>
        <v>0.2</v>
      </c>
      <c r="BY11" s="594">
        <f>BW11-BX11</f>
        <v>0.8</v>
      </c>
      <c r="BZ11" s="594">
        <f>BW11+BX11</f>
        <v>1.2</v>
      </c>
    </row>
    <row r="12" spans="1:78" x14ac:dyDescent="0.2">
      <c r="A12" s="511" t="s">
        <v>21</v>
      </c>
      <c r="B12" s="243"/>
      <c r="C12" s="12">
        <v>0.01</v>
      </c>
      <c r="D12" s="175">
        <v>0.26500000000000001</v>
      </c>
      <c r="E12" s="422">
        <v>25</v>
      </c>
      <c r="F12" s="40">
        <v>0.25</v>
      </c>
      <c r="G12" s="267" t="s">
        <v>50</v>
      </c>
      <c r="H12" s="72">
        <v>0.25600000000000001</v>
      </c>
      <c r="I12" s="72">
        <f t="shared" ref="I12:I53" si="25">H12*F12</f>
        <v>6.4000000000000001E-2</v>
      </c>
      <c r="J12" s="72">
        <f t="shared" si="0"/>
        <v>0.192</v>
      </c>
      <c r="K12" s="72">
        <f t="shared" si="1"/>
        <v>0.32</v>
      </c>
      <c r="L12" s="72">
        <f>C12*H12</f>
        <v>2.5600000000000002E-3</v>
      </c>
      <c r="M12" s="347">
        <f>I12*C12</f>
        <v>6.4000000000000005E-4</v>
      </c>
      <c r="N12" s="72">
        <f>J12*C12</f>
        <v>1.92E-3</v>
      </c>
      <c r="O12" s="297">
        <f>K12*C12</f>
        <v>3.2000000000000002E-3</v>
      </c>
      <c r="P12" s="75" t="s">
        <v>50</v>
      </c>
      <c r="Q12" s="72">
        <v>0.25700000000000001</v>
      </c>
      <c r="R12" s="72">
        <f t="shared" ref="R12:R53" si="26">Q12*F12</f>
        <v>6.4250000000000002E-2</v>
      </c>
      <c r="S12" s="72">
        <f t="shared" si="2"/>
        <v>0.19275</v>
      </c>
      <c r="T12" s="72">
        <f t="shared" si="3"/>
        <v>0.32125000000000004</v>
      </c>
      <c r="U12" s="72">
        <f>C12*Q12</f>
        <v>2.5700000000000002E-3</v>
      </c>
      <c r="V12" s="347">
        <f>R12*C12</f>
        <v>6.4250000000000006E-4</v>
      </c>
      <c r="W12" s="72">
        <f>S12*C12</f>
        <v>1.9275000000000002E-3</v>
      </c>
      <c r="X12" s="297">
        <f>T12*C12</f>
        <v>3.2125000000000005E-3</v>
      </c>
      <c r="Y12" s="75" t="s">
        <v>50</v>
      </c>
      <c r="Z12" s="72">
        <v>0.252</v>
      </c>
      <c r="AA12" s="72">
        <f t="shared" ref="AA12:AA53" si="27">Z12*F12</f>
        <v>6.3E-2</v>
      </c>
      <c r="AB12" s="72">
        <f t="shared" si="4"/>
        <v>0.189</v>
      </c>
      <c r="AC12" s="72">
        <f t="shared" si="5"/>
        <v>0.315</v>
      </c>
      <c r="AD12" s="72">
        <f>C12*Z12</f>
        <v>2.5200000000000001E-3</v>
      </c>
      <c r="AE12" s="347">
        <f>AA12*C12</f>
        <v>6.3000000000000003E-4</v>
      </c>
      <c r="AF12" s="72">
        <f>AB12*C12</f>
        <v>1.89E-3</v>
      </c>
      <c r="AG12" s="297">
        <f>AC12*C12</f>
        <v>3.15E-3</v>
      </c>
      <c r="AH12" s="75" t="s">
        <v>50</v>
      </c>
      <c r="AI12" s="72">
        <v>0.26500000000000001</v>
      </c>
      <c r="AJ12" s="72">
        <f t="shared" ref="AJ12:AJ53" si="28">AI12*F12</f>
        <v>6.6250000000000003E-2</v>
      </c>
      <c r="AK12" s="72">
        <f t="shared" si="6"/>
        <v>0.19875000000000001</v>
      </c>
      <c r="AL12" s="72">
        <f t="shared" si="7"/>
        <v>0.33125000000000004</v>
      </c>
      <c r="AM12" s="72">
        <f>C12*AI12</f>
        <v>2.65E-3</v>
      </c>
      <c r="AN12" s="347">
        <f>AJ12*C12</f>
        <v>6.625E-4</v>
      </c>
      <c r="AO12" s="72">
        <f>AK12*C12</f>
        <v>1.9875000000000001E-3</v>
      </c>
      <c r="AP12" s="297">
        <f>AL12*C12</f>
        <v>3.3125000000000003E-3</v>
      </c>
      <c r="AQ12" s="75" t="s">
        <v>50</v>
      </c>
      <c r="AR12" s="72">
        <v>0.25900000000000001</v>
      </c>
      <c r="AS12" s="72">
        <f t="shared" ref="AS12:AS53" si="29">AR12*F12</f>
        <v>6.4750000000000002E-2</v>
      </c>
      <c r="AT12" s="72">
        <f t="shared" si="8"/>
        <v>0.19425000000000001</v>
      </c>
      <c r="AU12" s="72">
        <f t="shared" si="9"/>
        <v>0.32374999999999998</v>
      </c>
      <c r="AV12" s="72">
        <f>C12*AR12</f>
        <v>2.5900000000000003E-3</v>
      </c>
      <c r="AW12" s="347">
        <f>AS12*C12</f>
        <v>6.4750000000000007E-4</v>
      </c>
      <c r="AX12" s="72">
        <f>AT12*C12</f>
        <v>1.9425E-3</v>
      </c>
      <c r="AY12" s="297">
        <f>AU12*C12</f>
        <v>3.2374999999999999E-3</v>
      </c>
      <c r="AZ12" s="75"/>
      <c r="BA12" s="72">
        <f t="shared" si="10"/>
        <v>0.25780000000000003</v>
      </c>
      <c r="BB12" s="72">
        <f>BA12*F12</f>
        <v>6.4450000000000007E-2</v>
      </c>
      <c r="BC12" s="72">
        <f>BA12-BB12</f>
        <v>0.19335000000000002</v>
      </c>
      <c r="BD12" s="72">
        <f>BA12+BB12</f>
        <v>0.32225000000000004</v>
      </c>
      <c r="BE12" s="72">
        <f>BA12*C12</f>
        <v>2.5780000000000004E-3</v>
      </c>
      <c r="BF12" s="347">
        <f>BB12*C12</f>
        <v>6.4450000000000011E-4</v>
      </c>
      <c r="BG12" s="72">
        <f>BC12*C12</f>
        <v>1.9335000000000003E-3</v>
      </c>
      <c r="BH12" s="297">
        <f>BD12*C12</f>
        <v>3.2225000000000005E-3</v>
      </c>
      <c r="BI12" s="1371" t="s">
        <v>50</v>
      </c>
      <c r="BJ12" s="1556">
        <v>0.26300000000000001</v>
      </c>
      <c r="BK12" s="72">
        <f>BJ12*F12</f>
        <v>6.5750000000000003E-2</v>
      </c>
      <c r="BL12" s="72">
        <f>BJ12-BK12</f>
        <v>0.19725000000000001</v>
      </c>
      <c r="BM12" s="72">
        <f>BJ12+BK12</f>
        <v>0.32874999999999999</v>
      </c>
      <c r="BN12" s="72">
        <f>BJ12*C12</f>
        <v>2.63E-3</v>
      </c>
      <c r="BO12" s="347">
        <f>BK12*C12</f>
        <v>6.5749999999999999E-4</v>
      </c>
      <c r="BP12" s="72">
        <f>BL12*C12</f>
        <v>1.9725000000000003E-3</v>
      </c>
      <c r="BQ12" s="86">
        <f>BM12*C12</f>
        <v>3.2875000000000001E-3</v>
      </c>
      <c r="BR12" s="191" t="s">
        <v>50</v>
      </c>
      <c r="BS12" s="72">
        <v>0.252</v>
      </c>
      <c r="BT12" s="72">
        <f t="shared" ref="BT12:BT53" si="30">BS12*F12</f>
        <v>6.3E-2</v>
      </c>
      <c r="BU12" s="72">
        <f t="shared" si="15"/>
        <v>0.189</v>
      </c>
      <c r="BV12" s="72">
        <f t="shared" si="16"/>
        <v>0.315</v>
      </c>
      <c r="BW12" s="72">
        <f>C12*BS12</f>
        <v>2.5200000000000001E-3</v>
      </c>
      <c r="BX12" s="347">
        <f>BT12*C12</f>
        <v>6.3000000000000003E-4</v>
      </c>
      <c r="BY12" s="72">
        <f>BU12*C12</f>
        <v>1.89E-3</v>
      </c>
      <c r="BZ12" s="86">
        <f>BV12*C12</f>
        <v>3.15E-3</v>
      </c>
    </row>
    <row r="13" spans="1:78" x14ac:dyDescent="0.2">
      <c r="A13" s="511" t="s">
        <v>30</v>
      </c>
      <c r="B13" s="243"/>
      <c r="C13" s="12">
        <v>0.01</v>
      </c>
      <c r="D13" s="175">
        <v>0.26500000000000001</v>
      </c>
      <c r="E13" s="422">
        <v>25</v>
      </c>
      <c r="F13" s="40">
        <v>0.25</v>
      </c>
      <c r="G13" s="267" t="s">
        <v>50</v>
      </c>
      <c r="H13" s="72">
        <v>0.17899999999999999</v>
      </c>
      <c r="I13" s="72">
        <f t="shared" si="25"/>
        <v>4.4749999999999998E-2</v>
      </c>
      <c r="J13" s="72">
        <f t="shared" si="0"/>
        <v>0.13424999999999998</v>
      </c>
      <c r="K13" s="72">
        <f t="shared" si="1"/>
        <v>0.22375</v>
      </c>
      <c r="L13" s="72">
        <f t="shared" ref="L13:L28" si="31">C13*H13</f>
        <v>1.7899999999999999E-3</v>
      </c>
      <c r="M13" s="347">
        <f t="shared" ref="M13:M44" si="32">I13*C13</f>
        <v>4.4749999999999998E-4</v>
      </c>
      <c r="N13" s="72">
        <f t="shared" ref="N13:N44" si="33">J13*C13</f>
        <v>1.3424999999999997E-3</v>
      </c>
      <c r="O13" s="297">
        <f t="shared" ref="O13:O44" si="34">K13*C13</f>
        <v>2.2374999999999999E-3</v>
      </c>
      <c r="P13" s="75" t="s">
        <v>50</v>
      </c>
      <c r="Q13" s="72">
        <v>0.18</v>
      </c>
      <c r="R13" s="72">
        <f t="shared" si="26"/>
        <v>4.4999999999999998E-2</v>
      </c>
      <c r="S13" s="72">
        <f t="shared" si="2"/>
        <v>0.13500000000000001</v>
      </c>
      <c r="T13" s="72">
        <f t="shared" si="3"/>
        <v>0.22499999999999998</v>
      </c>
      <c r="U13" s="72">
        <f t="shared" ref="U13:U28" si="35">C13*Q13</f>
        <v>1.8E-3</v>
      </c>
      <c r="V13" s="347">
        <f t="shared" ref="V13:V44" si="36">R13*C13</f>
        <v>4.4999999999999999E-4</v>
      </c>
      <c r="W13" s="72">
        <f t="shared" ref="W13:W44" si="37">S13*C13</f>
        <v>1.3500000000000001E-3</v>
      </c>
      <c r="X13" s="297">
        <f t="shared" ref="X13:X44" si="38">T13*C13</f>
        <v>2.2499999999999998E-3</v>
      </c>
      <c r="Y13" s="75" t="s">
        <v>50</v>
      </c>
      <c r="Z13" s="72">
        <v>0.17599999999999999</v>
      </c>
      <c r="AA13" s="72">
        <f t="shared" si="27"/>
        <v>4.3999999999999997E-2</v>
      </c>
      <c r="AB13" s="72">
        <f t="shared" si="4"/>
        <v>0.13200000000000001</v>
      </c>
      <c r="AC13" s="72">
        <f t="shared" si="5"/>
        <v>0.21999999999999997</v>
      </c>
      <c r="AD13" s="72">
        <f t="shared" ref="AD13:AD28" si="39">C13*Z13</f>
        <v>1.7599999999999998E-3</v>
      </c>
      <c r="AE13" s="347">
        <f t="shared" ref="AE13:AE44" si="40">AA13*C13</f>
        <v>4.3999999999999996E-4</v>
      </c>
      <c r="AF13" s="72">
        <f t="shared" ref="AF13:AF44" si="41">AB13*C13</f>
        <v>1.32E-3</v>
      </c>
      <c r="AG13" s="297">
        <f t="shared" ref="AG13:AG44" si="42">AC13*C13</f>
        <v>2.1999999999999997E-3</v>
      </c>
      <c r="AH13" s="75" t="s">
        <v>50</v>
      </c>
      <c r="AI13" s="72">
        <v>0.185</v>
      </c>
      <c r="AJ13" s="72">
        <f t="shared" si="28"/>
        <v>4.6249999999999999E-2</v>
      </c>
      <c r="AK13" s="72">
        <f t="shared" si="6"/>
        <v>0.13874999999999998</v>
      </c>
      <c r="AL13" s="72">
        <f t="shared" si="7"/>
        <v>0.23125000000000001</v>
      </c>
      <c r="AM13" s="72">
        <f t="shared" ref="AM13:AM28" si="43">C13*AI13</f>
        <v>1.8500000000000001E-3</v>
      </c>
      <c r="AN13" s="347">
        <f t="shared" ref="AN13:AN44" si="44">AJ13*C13</f>
        <v>4.6250000000000002E-4</v>
      </c>
      <c r="AO13" s="72">
        <f t="shared" ref="AO13:AO44" si="45">AK13*C13</f>
        <v>1.3874999999999998E-3</v>
      </c>
      <c r="AP13" s="297">
        <f t="shared" ref="AP13:AP44" si="46">AL13*C13</f>
        <v>2.3125000000000003E-3</v>
      </c>
      <c r="AQ13" s="75" t="s">
        <v>50</v>
      </c>
      <c r="AR13" s="72">
        <v>0.18099999999999999</v>
      </c>
      <c r="AS13" s="72">
        <f t="shared" si="29"/>
        <v>4.5249999999999999E-2</v>
      </c>
      <c r="AT13" s="72">
        <f t="shared" si="8"/>
        <v>0.13574999999999998</v>
      </c>
      <c r="AU13" s="72">
        <f t="shared" si="9"/>
        <v>0.22625000000000001</v>
      </c>
      <c r="AV13" s="72">
        <f t="shared" ref="AV13:AV28" si="47">C13*AR13</f>
        <v>1.81E-3</v>
      </c>
      <c r="AW13" s="347">
        <f t="shared" ref="AW13:AW44" si="48">AS13*C13</f>
        <v>4.5249999999999999E-4</v>
      </c>
      <c r="AX13" s="72">
        <f t="shared" ref="AX13:AX44" si="49">AT13*C13</f>
        <v>1.3574999999999998E-3</v>
      </c>
      <c r="AY13" s="297">
        <f t="shared" ref="AY13:AY44" si="50">AU13*C13</f>
        <v>2.2625000000000002E-3</v>
      </c>
      <c r="AZ13" s="75"/>
      <c r="BA13" s="72">
        <f t="shared" si="10"/>
        <v>0.1802</v>
      </c>
      <c r="BB13" s="72">
        <f t="shared" ref="BB13:BB28" si="51">BA13*F13</f>
        <v>4.505E-2</v>
      </c>
      <c r="BC13" s="72">
        <f t="shared" ref="BC13:BC28" si="52">BA13-BB13</f>
        <v>0.13514999999999999</v>
      </c>
      <c r="BD13" s="72">
        <f t="shared" ref="BD13:BD28" si="53">BA13+BB13</f>
        <v>0.22525000000000001</v>
      </c>
      <c r="BE13" s="72">
        <f t="shared" ref="BE13:BE44" si="54">BA13*C13</f>
        <v>1.802E-3</v>
      </c>
      <c r="BF13" s="347">
        <f t="shared" ref="BF13:BF44" si="55">BB13*C13</f>
        <v>4.505E-4</v>
      </c>
      <c r="BG13" s="72">
        <f t="shared" ref="BG13:BG44" si="56">BC13*C13</f>
        <v>1.3515000000000001E-3</v>
      </c>
      <c r="BH13" s="297">
        <f t="shared" ref="BH13:BH44" si="57">BD13*C13</f>
        <v>2.2525000000000002E-3</v>
      </c>
      <c r="BI13" s="1371" t="s">
        <v>50</v>
      </c>
      <c r="BJ13" s="1556">
        <v>0.184</v>
      </c>
      <c r="BK13" s="72">
        <f t="shared" ref="BK13:BK28" si="58">BJ13*F13</f>
        <v>4.5999999999999999E-2</v>
      </c>
      <c r="BL13" s="72">
        <f t="shared" ref="BL13:BL28" si="59">BJ13-BK13</f>
        <v>0.13800000000000001</v>
      </c>
      <c r="BM13" s="72">
        <f t="shared" ref="BM13:BM28" si="60">BJ13+BK13</f>
        <v>0.22999999999999998</v>
      </c>
      <c r="BN13" s="72">
        <f t="shared" ref="BN13:BN27" si="61">BJ13*C13</f>
        <v>1.8400000000000001E-3</v>
      </c>
      <c r="BO13" s="347">
        <f t="shared" ref="BO13:BO28" si="62">BK13*C13</f>
        <v>4.6000000000000001E-4</v>
      </c>
      <c r="BP13" s="72">
        <f t="shared" ref="BP13:BP28" si="63">BL13*C13</f>
        <v>1.3800000000000002E-3</v>
      </c>
      <c r="BQ13" s="86">
        <f t="shared" ref="BQ13:BQ28" si="64">BM13*C13</f>
        <v>2.3E-3</v>
      </c>
      <c r="BR13" s="191" t="s">
        <v>50</v>
      </c>
      <c r="BS13" s="72">
        <v>0.17599999999999999</v>
      </c>
      <c r="BT13" s="72">
        <f t="shared" si="30"/>
        <v>4.3999999999999997E-2</v>
      </c>
      <c r="BU13" s="72">
        <f t="shared" si="15"/>
        <v>0.13200000000000001</v>
      </c>
      <c r="BV13" s="72">
        <f t="shared" si="16"/>
        <v>0.21999999999999997</v>
      </c>
      <c r="BW13" s="72">
        <f t="shared" ref="BW13:BW28" si="65">C13*BS13</f>
        <v>1.7599999999999998E-3</v>
      </c>
      <c r="BX13" s="347">
        <f t="shared" ref="BX13:BX44" si="66">BT13*C13</f>
        <v>4.3999999999999996E-4</v>
      </c>
      <c r="BY13" s="72">
        <f t="shared" ref="BY13:BY44" si="67">BU13*C13</f>
        <v>1.32E-3</v>
      </c>
      <c r="BZ13" s="86">
        <f t="shared" ref="BZ13:BZ44" si="68">BV13*C13</f>
        <v>2.1999999999999997E-3</v>
      </c>
    </row>
    <row r="14" spans="1:78" x14ac:dyDescent="0.2">
      <c r="A14" s="511" t="s">
        <v>31</v>
      </c>
      <c r="B14" s="243"/>
      <c r="C14" s="12">
        <v>0.01</v>
      </c>
      <c r="D14" s="175">
        <v>0.13</v>
      </c>
      <c r="E14" s="422">
        <v>25</v>
      </c>
      <c r="F14" s="40">
        <v>0.25</v>
      </c>
      <c r="G14" s="267" t="s">
        <v>50</v>
      </c>
      <c r="H14" s="72">
        <v>0.125</v>
      </c>
      <c r="I14" s="72">
        <f t="shared" si="25"/>
        <v>3.125E-2</v>
      </c>
      <c r="J14" s="72">
        <f t="shared" si="0"/>
        <v>9.375E-2</v>
      </c>
      <c r="K14" s="72">
        <f t="shared" si="1"/>
        <v>0.15625</v>
      </c>
      <c r="L14" s="72">
        <f t="shared" si="31"/>
        <v>1.25E-3</v>
      </c>
      <c r="M14" s="347">
        <f t="shared" si="32"/>
        <v>3.1250000000000001E-4</v>
      </c>
      <c r="N14" s="72">
        <f t="shared" si="33"/>
        <v>9.3749999999999997E-4</v>
      </c>
      <c r="O14" s="297">
        <f t="shared" si="34"/>
        <v>1.5625000000000001E-3</v>
      </c>
      <c r="P14" s="75" t="s">
        <v>50</v>
      </c>
      <c r="Q14" s="72">
        <v>0.125</v>
      </c>
      <c r="R14" s="72">
        <f t="shared" si="26"/>
        <v>3.125E-2</v>
      </c>
      <c r="S14" s="72">
        <f t="shared" si="2"/>
        <v>9.375E-2</v>
      </c>
      <c r="T14" s="72">
        <f t="shared" si="3"/>
        <v>0.15625</v>
      </c>
      <c r="U14" s="72">
        <f t="shared" si="35"/>
        <v>1.25E-3</v>
      </c>
      <c r="V14" s="347">
        <f t="shared" si="36"/>
        <v>3.1250000000000001E-4</v>
      </c>
      <c r="W14" s="72">
        <f t="shared" si="37"/>
        <v>9.3749999999999997E-4</v>
      </c>
      <c r="X14" s="297">
        <f t="shared" si="38"/>
        <v>1.5625000000000001E-3</v>
      </c>
      <c r="Y14" s="75" t="s">
        <v>50</v>
      </c>
      <c r="Z14" s="72">
        <v>0.123</v>
      </c>
      <c r="AA14" s="72">
        <f t="shared" si="27"/>
        <v>3.075E-2</v>
      </c>
      <c r="AB14" s="72">
        <f t="shared" si="4"/>
        <v>9.2249999999999999E-2</v>
      </c>
      <c r="AC14" s="72">
        <f t="shared" si="5"/>
        <v>0.15375</v>
      </c>
      <c r="AD14" s="72">
        <f t="shared" si="39"/>
        <v>1.23E-3</v>
      </c>
      <c r="AE14" s="347">
        <f t="shared" si="40"/>
        <v>3.0749999999999999E-4</v>
      </c>
      <c r="AF14" s="72">
        <f t="shared" si="41"/>
        <v>9.2250000000000003E-4</v>
      </c>
      <c r="AG14" s="297">
        <f t="shared" si="42"/>
        <v>1.5375E-3</v>
      </c>
      <c r="AH14" s="75" t="s">
        <v>50</v>
      </c>
      <c r="AI14" s="72">
        <v>0.129</v>
      </c>
      <c r="AJ14" s="72">
        <f t="shared" si="28"/>
        <v>3.2250000000000001E-2</v>
      </c>
      <c r="AK14" s="72">
        <f t="shared" si="6"/>
        <v>9.6750000000000003E-2</v>
      </c>
      <c r="AL14" s="72">
        <f t="shared" si="7"/>
        <v>0.16125</v>
      </c>
      <c r="AM14" s="72">
        <f t="shared" si="43"/>
        <v>1.2900000000000001E-3</v>
      </c>
      <c r="AN14" s="347">
        <f t="shared" si="44"/>
        <v>3.2250000000000003E-4</v>
      </c>
      <c r="AO14" s="72">
        <f t="shared" si="45"/>
        <v>9.6750000000000004E-4</v>
      </c>
      <c r="AP14" s="297">
        <f t="shared" si="46"/>
        <v>1.6125E-3</v>
      </c>
      <c r="AQ14" s="75" t="s">
        <v>50</v>
      </c>
      <c r="AR14" s="72">
        <v>0.126</v>
      </c>
      <c r="AS14" s="72">
        <f t="shared" si="29"/>
        <v>3.15E-2</v>
      </c>
      <c r="AT14" s="72">
        <f t="shared" si="8"/>
        <v>9.4500000000000001E-2</v>
      </c>
      <c r="AU14" s="72">
        <f t="shared" si="9"/>
        <v>0.1575</v>
      </c>
      <c r="AV14" s="72">
        <f t="shared" si="47"/>
        <v>1.2600000000000001E-3</v>
      </c>
      <c r="AW14" s="347">
        <f t="shared" si="48"/>
        <v>3.1500000000000001E-4</v>
      </c>
      <c r="AX14" s="72">
        <f t="shared" si="49"/>
        <v>9.4499999999999998E-4</v>
      </c>
      <c r="AY14" s="297">
        <f t="shared" si="50"/>
        <v>1.575E-3</v>
      </c>
      <c r="AZ14" s="75"/>
      <c r="BA14" s="72">
        <f t="shared" si="10"/>
        <v>0.12559999999999999</v>
      </c>
      <c r="BB14" s="72">
        <f t="shared" si="51"/>
        <v>3.1399999999999997E-2</v>
      </c>
      <c r="BC14" s="72">
        <f t="shared" si="52"/>
        <v>9.4199999999999992E-2</v>
      </c>
      <c r="BD14" s="72">
        <f t="shared" si="53"/>
        <v>0.15699999999999997</v>
      </c>
      <c r="BE14" s="72">
        <f t="shared" si="54"/>
        <v>1.256E-3</v>
      </c>
      <c r="BF14" s="347">
        <f t="shared" si="55"/>
        <v>3.1399999999999999E-4</v>
      </c>
      <c r="BG14" s="72">
        <f t="shared" si="56"/>
        <v>9.4199999999999991E-4</v>
      </c>
      <c r="BH14" s="297">
        <f t="shared" si="57"/>
        <v>1.5699999999999998E-3</v>
      </c>
      <c r="BI14" s="1371" t="s">
        <v>50</v>
      </c>
      <c r="BJ14" s="1556">
        <v>0.128</v>
      </c>
      <c r="BK14" s="72">
        <f t="shared" si="58"/>
        <v>3.2000000000000001E-2</v>
      </c>
      <c r="BL14" s="72">
        <f t="shared" si="59"/>
        <v>9.6000000000000002E-2</v>
      </c>
      <c r="BM14" s="72">
        <f t="shared" si="60"/>
        <v>0.16</v>
      </c>
      <c r="BN14" s="72">
        <f t="shared" si="61"/>
        <v>1.2800000000000001E-3</v>
      </c>
      <c r="BO14" s="347">
        <f t="shared" si="62"/>
        <v>3.2000000000000003E-4</v>
      </c>
      <c r="BP14" s="72">
        <f t="shared" si="63"/>
        <v>9.6000000000000002E-4</v>
      </c>
      <c r="BQ14" s="86">
        <f t="shared" si="64"/>
        <v>1.6000000000000001E-3</v>
      </c>
      <c r="BR14" s="191" t="s">
        <v>50</v>
      </c>
      <c r="BS14" s="72">
        <v>0.123</v>
      </c>
      <c r="BT14" s="72">
        <f t="shared" si="30"/>
        <v>3.075E-2</v>
      </c>
      <c r="BU14" s="72">
        <f t="shared" si="15"/>
        <v>9.2249999999999999E-2</v>
      </c>
      <c r="BV14" s="72">
        <f t="shared" si="16"/>
        <v>0.15375</v>
      </c>
      <c r="BW14" s="72">
        <f t="shared" si="65"/>
        <v>1.23E-3</v>
      </c>
      <c r="BX14" s="347">
        <f t="shared" si="66"/>
        <v>3.0749999999999999E-4</v>
      </c>
      <c r="BY14" s="72">
        <f t="shared" si="67"/>
        <v>9.2250000000000003E-4</v>
      </c>
      <c r="BZ14" s="86">
        <f t="shared" si="68"/>
        <v>1.5375E-3</v>
      </c>
    </row>
    <row r="15" spans="1:78" x14ac:dyDescent="0.2">
      <c r="A15" s="511" t="s">
        <v>18</v>
      </c>
      <c r="B15" s="243"/>
      <c r="C15" s="12">
        <v>0.1</v>
      </c>
      <c r="D15" s="175">
        <v>0.125</v>
      </c>
      <c r="E15" s="422">
        <v>25</v>
      </c>
      <c r="F15" s="40">
        <v>0.25</v>
      </c>
      <c r="G15" s="267" t="s">
        <v>50</v>
      </c>
      <c r="H15" s="72">
        <v>0.122</v>
      </c>
      <c r="I15" s="72">
        <f t="shared" si="25"/>
        <v>3.0499999999999999E-2</v>
      </c>
      <c r="J15" s="72">
        <f t="shared" si="0"/>
        <v>9.1499999999999998E-2</v>
      </c>
      <c r="K15" s="72">
        <f t="shared" si="1"/>
        <v>0.1525</v>
      </c>
      <c r="L15" s="72">
        <f t="shared" si="31"/>
        <v>1.2200000000000001E-2</v>
      </c>
      <c r="M15" s="347">
        <f t="shared" si="32"/>
        <v>3.0500000000000002E-3</v>
      </c>
      <c r="N15" s="72">
        <f t="shared" si="33"/>
        <v>9.1500000000000001E-3</v>
      </c>
      <c r="O15" s="297">
        <f t="shared" si="34"/>
        <v>1.525E-2</v>
      </c>
      <c r="P15" s="75" t="s">
        <v>50</v>
      </c>
      <c r="Q15" s="72">
        <v>0.122</v>
      </c>
      <c r="R15" s="72">
        <f t="shared" si="26"/>
        <v>3.0499999999999999E-2</v>
      </c>
      <c r="S15" s="72">
        <f t="shared" si="2"/>
        <v>9.1499999999999998E-2</v>
      </c>
      <c r="T15" s="72">
        <f t="shared" si="3"/>
        <v>0.1525</v>
      </c>
      <c r="U15" s="72">
        <f t="shared" si="35"/>
        <v>1.2200000000000001E-2</v>
      </c>
      <c r="V15" s="347">
        <f t="shared" si="36"/>
        <v>3.0500000000000002E-3</v>
      </c>
      <c r="W15" s="72">
        <f t="shared" si="37"/>
        <v>9.1500000000000001E-3</v>
      </c>
      <c r="X15" s="297">
        <f t="shared" si="38"/>
        <v>1.525E-2</v>
      </c>
      <c r="Y15" s="75" t="s">
        <v>50</v>
      </c>
      <c r="Z15" s="72">
        <v>0.11899999999999999</v>
      </c>
      <c r="AA15" s="72">
        <f t="shared" si="27"/>
        <v>2.9749999999999999E-2</v>
      </c>
      <c r="AB15" s="72">
        <f t="shared" si="4"/>
        <v>8.9249999999999996E-2</v>
      </c>
      <c r="AC15" s="72">
        <f t="shared" si="5"/>
        <v>0.14874999999999999</v>
      </c>
      <c r="AD15" s="72">
        <f t="shared" si="39"/>
        <v>1.1900000000000001E-2</v>
      </c>
      <c r="AE15" s="347">
        <f t="shared" si="40"/>
        <v>2.9750000000000002E-3</v>
      </c>
      <c r="AF15" s="72">
        <f t="shared" si="41"/>
        <v>8.9250000000000006E-3</v>
      </c>
      <c r="AG15" s="297">
        <f t="shared" si="42"/>
        <v>1.4874999999999999E-2</v>
      </c>
      <c r="AH15" s="75" t="s">
        <v>50</v>
      </c>
      <c r="AI15" s="72">
        <v>0.126</v>
      </c>
      <c r="AJ15" s="72">
        <f t="shared" si="28"/>
        <v>3.15E-2</v>
      </c>
      <c r="AK15" s="72">
        <f t="shared" si="6"/>
        <v>9.4500000000000001E-2</v>
      </c>
      <c r="AL15" s="72">
        <f t="shared" si="7"/>
        <v>0.1575</v>
      </c>
      <c r="AM15" s="72">
        <f t="shared" si="43"/>
        <v>1.26E-2</v>
      </c>
      <c r="AN15" s="347">
        <f t="shared" si="44"/>
        <v>3.15E-3</v>
      </c>
      <c r="AO15" s="72">
        <f t="shared" si="45"/>
        <v>9.4500000000000001E-3</v>
      </c>
      <c r="AP15" s="297">
        <f t="shared" si="46"/>
        <v>1.575E-2</v>
      </c>
      <c r="AQ15" s="75" t="s">
        <v>50</v>
      </c>
      <c r="AR15" s="72">
        <v>0.123</v>
      </c>
      <c r="AS15" s="72">
        <f t="shared" si="29"/>
        <v>3.075E-2</v>
      </c>
      <c r="AT15" s="72">
        <f t="shared" si="8"/>
        <v>9.2249999999999999E-2</v>
      </c>
      <c r="AU15" s="72">
        <f t="shared" si="9"/>
        <v>0.15375</v>
      </c>
      <c r="AV15" s="72">
        <f t="shared" si="47"/>
        <v>1.23E-2</v>
      </c>
      <c r="AW15" s="347">
        <f t="shared" si="48"/>
        <v>3.075E-3</v>
      </c>
      <c r="AX15" s="72">
        <f t="shared" si="49"/>
        <v>9.2250000000000006E-3</v>
      </c>
      <c r="AY15" s="297">
        <f t="shared" si="50"/>
        <v>1.5375E-2</v>
      </c>
      <c r="AZ15" s="75"/>
      <c r="BA15" s="72">
        <f t="shared" si="10"/>
        <v>0.12239999999999999</v>
      </c>
      <c r="BB15" s="72">
        <f t="shared" si="51"/>
        <v>3.0599999999999999E-2</v>
      </c>
      <c r="BC15" s="72">
        <f t="shared" si="52"/>
        <v>9.1799999999999993E-2</v>
      </c>
      <c r="BD15" s="72">
        <f t="shared" si="53"/>
        <v>0.153</v>
      </c>
      <c r="BE15" s="72">
        <f t="shared" si="54"/>
        <v>1.2240000000000001E-2</v>
      </c>
      <c r="BF15" s="347">
        <f t="shared" si="55"/>
        <v>3.0600000000000002E-3</v>
      </c>
      <c r="BG15" s="72">
        <f t="shared" si="56"/>
        <v>9.1799999999999989E-3</v>
      </c>
      <c r="BH15" s="297">
        <f t="shared" si="57"/>
        <v>1.5300000000000001E-2</v>
      </c>
      <c r="BI15" s="1371" t="s">
        <v>50</v>
      </c>
      <c r="BJ15" s="1556">
        <v>0.125</v>
      </c>
      <c r="BK15" s="72">
        <f t="shared" si="58"/>
        <v>3.125E-2</v>
      </c>
      <c r="BL15" s="72">
        <f t="shared" si="59"/>
        <v>9.375E-2</v>
      </c>
      <c r="BM15" s="72">
        <f t="shared" si="60"/>
        <v>0.15625</v>
      </c>
      <c r="BN15" s="72">
        <f t="shared" si="61"/>
        <v>1.2500000000000001E-2</v>
      </c>
      <c r="BO15" s="347">
        <f t="shared" si="62"/>
        <v>3.1250000000000002E-3</v>
      </c>
      <c r="BP15" s="72">
        <f t="shared" si="63"/>
        <v>9.3750000000000014E-3</v>
      </c>
      <c r="BQ15" s="86">
        <f t="shared" si="64"/>
        <v>1.5625E-2</v>
      </c>
      <c r="BR15" s="191" t="s">
        <v>50</v>
      </c>
      <c r="BS15" s="72">
        <v>0.11899999999999999</v>
      </c>
      <c r="BT15" s="72">
        <f t="shared" si="30"/>
        <v>2.9749999999999999E-2</v>
      </c>
      <c r="BU15" s="72">
        <f t="shared" si="15"/>
        <v>8.9249999999999996E-2</v>
      </c>
      <c r="BV15" s="72">
        <f t="shared" si="16"/>
        <v>0.14874999999999999</v>
      </c>
      <c r="BW15" s="72">
        <f t="shared" si="65"/>
        <v>1.1900000000000001E-2</v>
      </c>
      <c r="BX15" s="347">
        <f t="shared" si="66"/>
        <v>2.9750000000000002E-3</v>
      </c>
      <c r="BY15" s="72">
        <f t="shared" si="67"/>
        <v>8.9250000000000006E-3</v>
      </c>
      <c r="BZ15" s="86">
        <f t="shared" si="68"/>
        <v>1.4874999999999999E-2</v>
      </c>
    </row>
    <row r="16" spans="1:78" x14ac:dyDescent="0.2">
      <c r="A16" s="511" t="s">
        <v>26</v>
      </c>
      <c r="B16" s="243"/>
      <c r="C16" s="12">
        <v>0.1</v>
      </c>
      <c r="D16" s="175">
        <v>0.19500000000000001</v>
      </c>
      <c r="E16" s="422">
        <v>25</v>
      </c>
      <c r="F16" s="40">
        <v>0.25</v>
      </c>
      <c r="G16" s="267" t="s">
        <v>50</v>
      </c>
      <c r="H16" s="72">
        <v>0.189</v>
      </c>
      <c r="I16" s="72">
        <f t="shared" si="25"/>
        <v>4.725E-2</v>
      </c>
      <c r="J16" s="72">
        <f t="shared" si="0"/>
        <v>0.14174999999999999</v>
      </c>
      <c r="K16" s="72">
        <f t="shared" si="1"/>
        <v>0.23625000000000002</v>
      </c>
      <c r="L16" s="72">
        <f t="shared" si="31"/>
        <v>1.89E-2</v>
      </c>
      <c r="M16" s="347">
        <f t="shared" si="32"/>
        <v>4.725E-3</v>
      </c>
      <c r="N16" s="72">
        <f t="shared" si="33"/>
        <v>1.4175E-2</v>
      </c>
      <c r="O16" s="297">
        <f t="shared" si="34"/>
        <v>2.3625000000000004E-2</v>
      </c>
      <c r="P16" s="75" t="s">
        <v>50</v>
      </c>
      <c r="Q16" s="72">
        <v>0.19</v>
      </c>
      <c r="R16" s="72">
        <f t="shared" si="26"/>
        <v>4.7500000000000001E-2</v>
      </c>
      <c r="S16" s="72">
        <f t="shared" si="2"/>
        <v>0.14250000000000002</v>
      </c>
      <c r="T16" s="72">
        <f t="shared" si="3"/>
        <v>0.23749999999999999</v>
      </c>
      <c r="U16" s="72">
        <f t="shared" si="35"/>
        <v>1.9000000000000003E-2</v>
      </c>
      <c r="V16" s="347">
        <f t="shared" si="36"/>
        <v>4.7500000000000007E-3</v>
      </c>
      <c r="W16" s="72">
        <f t="shared" si="37"/>
        <v>1.4250000000000002E-2</v>
      </c>
      <c r="X16" s="297">
        <f t="shared" si="38"/>
        <v>2.375E-2</v>
      </c>
      <c r="Y16" s="75" t="s">
        <v>50</v>
      </c>
      <c r="Z16" s="72">
        <v>0.186</v>
      </c>
      <c r="AA16" s="72">
        <f t="shared" si="27"/>
        <v>4.65E-2</v>
      </c>
      <c r="AB16" s="72">
        <f t="shared" si="4"/>
        <v>0.13950000000000001</v>
      </c>
      <c r="AC16" s="72">
        <f t="shared" si="5"/>
        <v>0.23249999999999998</v>
      </c>
      <c r="AD16" s="72">
        <f t="shared" si="39"/>
        <v>1.8600000000000002E-2</v>
      </c>
      <c r="AE16" s="347">
        <f t="shared" si="40"/>
        <v>4.6500000000000005E-3</v>
      </c>
      <c r="AF16" s="72">
        <f t="shared" si="41"/>
        <v>1.3950000000000002E-2</v>
      </c>
      <c r="AG16" s="297">
        <f t="shared" si="42"/>
        <v>2.325E-2</v>
      </c>
      <c r="AH16" s="75" t="s">
        <v>50</v>
      </c>
      <c r="AI16" s="72">
        <v>0.19500000000000001</v>
      </c>
      <c r="AJ16" s="72">
        <f t="shared" si="28"/>
        <v>4.8750000000000002E-2</v>
      </c>
      <c r="AK16" s="72">
        <f t="shared" si="6"/>
        <v>0.14624999999999999</v>
      </c>
      <c r="AL16" s="72">
        <f t="shared" si="7"/>
        <v>0.24375000000000002</v>
      </c>
      <c r="AM16" s="72">
        <f t="shared" si="43"/>
        <v>1.9500000000000003E-2</v>
      </c>
      <c r="AN16" s="347">
        <f t="shared" si="44"/>
        <v>4.8750000000000009E-3</v>
      </c>
      <c r="AO16" s="72">
        <f t="shared" si="45"/>
        <v>1.4624999999999999E-2</v>
      </c>
      <c r="AP16" s="297">
        <f t="shared" si="46"/>
        <v>2.4375000000000004E-2</v>
      </c>
      <c r="AQ16" s="75" t="s">
        <v>50</v>
      </c>
      <c r="AR16" s="72">
        <v>0.191</v>
      </c>
      <c r="AS16" s="72">
        <f t="shared" si="29"/>
        <v>4.7750000000000001E-2</v>
      </c>
      <c r="AT16" s="72">
        <f t="shared" si="8"/>
        <v>0.14324999999999999</v>
      </c>
      <c r="AU16" s="72">
        <f t="shared" si="9"/>
        <v>0.23875000000000002</v>
      </c>
      <c r="AV16" s="72">
        <f t="shared" si="47"/>
        <v>1.9100000000000002E-2</v>
      </c>
      <c r="AW16" s="347">
        <f t="shared" si="48"/>
        <v>4.7750000000000006E-3</v>
      </c>
      <c r="AX16" s="72">
        <f t="shared" si="49"/>
        <v>1.4324999999999999E-2</v>
      </c>
      <c r="AY16" s="297">
        <f t="shared" si="50"/>
        <v>2.3875000000000004E-2</v>
      </c>
      <c r="AZ16" s="75"/>
      <c r="BA16" s="72">
        <f t="shared" si="10"/>
        <v>0.19020000000000001</v>
      </c>
      <c r="BB16" s="72">
        <f t="shared" si="51"/>
        <v>4.7550000000000002E-2</v>
      </c>
      <c r="BC16" s="72">
        <f t="shared" si="52"/>
        <v>0.14265</v>
      </c>
      <c r="BD16" s="72">
        <f t="shared" si="53"/>
        <v>0.23775000000000002</v>
      </c>
      <c r="BE16" s="72">
        <f t="shared" si="54"/>
        <v>1.9020000000000002E-2</v>
      </c>
      <c r="BF16" s="347">
        <f t="shared" si="55"/>
        <v>4.7550000000000005E-3</v>
      </c>
      <c r="BG16" s="72">
        <f t="shared" si="56"/>
        <v>1.4265E-2</v>
      </c>
      <c r="BH16" s="297">
        <f t="shared" si="57"/>
        <v>2.3775000000000004E-2</v>
      </c>
      <c r="BI16" s="1371" t="s">
        <v>50</v>
      </c>
      <c r="BJ16" s="1556">
        <v>0.19400000000000001</v>
      </c>
      <c r="BK16" s="72">
        <f t="shared" si="58"/>
        <v>4.8500000000000001E-2</v>
      </c>
      <c r="BL16" s="72">
        <f t="shared" si="59"/>
        <v>0.14550000000000002</v>
      </c>
      <c r="BM16" s="72">
        <f t="shared" si="60"/>
        <v>0.24249999999999999</v>
      </c>
      <c r="BN16" s="72">
        <f t="shared" si="61"/>
        <v>1.9400000000000001E-2</v>
      </c>
      <c r="BO16" s="347">
        <f t="shared" si="62"/>
        <v>4.8500000000000001E-3</v>
      </c>
      <c r="BP16" s="72">
        <f t="shared" si="63"/>
        <v>1.4550000000000002E-2</v>
      </c>
      <c r="BQ16" s="86">
        <f t="shared" si="64"/>
        <v>2.4250000000000001E-2</v>
      </c>
      <c r="BR16" s="191" t="s">
        <v>50</v>
      </c>
      <c r="BS16" s="72">
        <v>0.186</v>
      </c>
      <c r="BT16" s="72">
        <f t="shared" si="30"/>
        <v>4.65E-2</v>
      </c>
      <c r="BU16" s="72">
        <f t="shared" si="15"/>
        <v>0.13950000000000001</v>
      </c>
      <c r="BV16" s="72">
        <f t="shared" si="16"/>
        <v>0.23249999999999998</v>
      </c>
      <c r="BW16" s="72">
        <f t="shared" si="65"/>
        <v>1.8600000000000002E-2</v>
      </c>
      <c r="BX16" s="347">
        <f t="shared" si="66"/>
        <v>4.6500000000000005E-3</v>
      </c>
      <c r="BY16" s="72">
        <f t="shared" si="67"/>
        <v>1.3950000000000002E-2</v>
      </c>
      <c r="BZ16" s="86">
        <f t="shared" si="68"/>
        <v>2.325E-2</v>
      </c>
    </row>
    <row r="17" spans="1:78" x14ac:dyDescent="0.2">
      <c r="A17" s="511" t="s">
        <v>19</v>
      </c>
      <c r="B17" s="243"/>
      <c r="C17" s="12">
        <v>0.1</v>
      </c>
      <c r="D17" s="175">
        <v>0.17499999999999999</v>
      </c>
      <c r="E17" s="422">
        <v>25</v>
      </c>
      <c r="F17" s="40">
        <v>0.25</v>
      </c>
      <c r="G17" s="267" t="s">
        <v>50</v>
      </c>
      <c r="H17" s="72">
        <v>0.16700000000000001</v>
      </c>
      <c r="I17" s="72">
        <f t="shared" si="25"/>
        <v>4.1750000000000002E-2</v>
      </c>
      <c r="J17" s="72">
        <f t="shared" si="0"/>
        <v>0.12525</v>
      </c>
      <c r="K17" s="72">
        <f t="shared" si="1"/>
        <v>0.20875000000000002</v>
      </c>
      <c r="L17" s="72">
        <f t="shared" si="31"/>
        <v>1.6700000000000003E-2</v>
      </c>
      <c r="M17" s="347">
        <f t="shared" si="32"/>
        <v>4.1750000000000008E-3</v>
      </c>
      <c r="N17" s="72">
        <f t="shared" si="33"/>
        <v>1.2525000000000001E-2</v>
      </c>
      <c r="O17" s="297">
        <f t="shared" si="34"/>
        <v>2.0875000000000005E-2</v>
      </c>
      <c r="P17" s="75" t="s">
        <v>50</v>
      </c>
      <c r="Q17" s="72">
        <v>0.16700000000000001</v>
      </c>
      <c r="R17" s="72">
        <f t="shared" si="26"/>
        <v>4.1750000000000002E-2</v>
      </c>
      <c r="S17" s="72">
        <f t="shared" si="2"/>
        <v>0.12525</v>
      </c>
      <c r="T17" s="72">
        <f t="shared" si="3"/>
        <v>0.20875000000000002</v>
      </c>
      <c r="U17" s="72">
        <f t="shared" si="35"/>
        <v>1.6700000000000003E-2</v>
      </c>
      <c r="V17" s="347">
        <f t="shared" si="36"/>
        <v>4.1750000000000008E-3</v>
      </c>
      <c r="W17" s="72">
        <f t="shared" si="37"/>
        <v>1.2525000000000001E-2</v>
      </c>
      <c r="X17" s="297">
        <f t="shared" si="38"/>
        <v>2.0875000000000005E-2</v>
      </c>
      <c r="Y17" s="75" t="s">
        <v>50</v>
      </c>
      <c r="Z17" s="72">
        <v>0.16400000000000001</v>
      </c>
      <c r="AA17" s="72">
        <f t="shared" si="27"/>
        <v>4.1000000000000002E-2</v>
      </c>
      <c r="AB17" s="72">
        <f t="shared" si="4"/>
        <v>0.123</v>
      </c>
      <c r="AC17" s="72">
        <f t="shared" si="5"/>
        <v>0.20500000000000002</v>
      </c>
      <c r="AD17" s="72">
        <f t="shared" si="39"/>
        <v>1.6400000000000001E-2</v>
      </c>
      <c r="AE17" s="347">
        <f t="shared" si="40"/>
        <v>4.1000000000000003E-3</v>
      </c>
      <c r="AF17" s="72">
        <f t="shared" si="41"/>
        <v>1.23E-2</v>
      </c>
      <c r="AG17" s="297">
        <f t="shared" si="42"/>
        <v>2.0500000000000004E-2</v>
      </c>
      <c r="AH17" s="75" t="s">
        <v>50</v>
      </c>
      <c r="AI17" s="72">
        <v>0.17199999999999999</v>
      </c>
      <c r="AJ17" s="72">
        <f t="shared" si="28"/>
        <v>4.2999999999999997E-2</v>
      </c>
      <c r="AK17" s="72">
        <f t="shared" si="6"/>
        <v>0.129</v>
      </c>
      <c r="AL17" s="72">
        <f t="shared" si="7"/>
        <v>0.21499999999999997</v>
      </c>
      <c r="AM17" s="72">
        <f t="shared" si="43"/>
        <v>1.72E-2</v>
      </c>
      <c r="AN17" s="347">
        <f t="shared" si="44"/>
        <v>4.3E-3</v>
      </c>
      <c r="AO17" s="72">
        <f t="shared" si="45"/>
        <v>1.2900000000000002E-2</v>
      </c>
      <c r="AP17" s="297">
        <f t="shared" si="46"/>
        <v>2.1499999999999998E-2</v>
      </c>
      <c r="AQ17" s="75"/>
      <c r="AR17" s="72">
        <v>0.22</v>
      </c>
      <c r="AS17" s="72">
        <f t="shared" si="29"/>
        <v>5.5E-2</v>
      </c>
      <c r="AT17" s="72">
        <f t="shared" si="8"/>
        <v>0.16500000000000001</v>
      </c>
      <c r="AU17" s="72">
        <f t="shared" si="9"/>
        <v>0.27500000000000002</v>
      </c>
      <c r="AV17" s="72">
        <f t="shared" si="47"/>
        <v>2.2000000000000002E-2</v>
      </c>
      <c r="AW17" s="347">
        <f t="shared" si="48"/>
        <v>5.5000000000000005E-3</v>
      </c>
      <c r="AX17" s="72">
        <f t="shared" si="49"/>
        <v>1.6500000000000001E-2</v>
      </c>
      <c r="AY17" s="297">
        <f t="shared" si="50"/>
        <v>2.7500000000000004E-2</v>
      </c>
      <c r="AZ17" s="191"/>
      <c r="BA17" s="72">
        <f t="shared" si="10"/>
        <v>0.17799999999999999</v>
      </c>
      <c r="BB17" s="72">
        <f t="shared" si="51"/>
        <v>4.4499999999999998E-2</v>
      </c>
      <c r="BC17" s="72">
        <f t="shared" si="52"/>
        <v>0.13350000000000001</v>
      </c>
      <c r="BD17" s="72">
        <f t="shared" si="53"/>
        <v>0.22249999999999998</v>
      </c>
      <c r="BE17" s="72">
        <f t="shared" si="54"/>
        <v>1.78E-2</v>
      </c>
      <c r="BF17" s="347">
        <f t="shared" si="55"/>
        <v>4.45E-3</v>
      </c>
      <c r="BG17" s="72">
        <f t="shared" si="56"/>
        <v>1.3350000000000001E-2</v>
      </c>
      <c r="BH17" s="297">
        <f t="shared" si="57"/>
        <v>2.2249999999999999E-2</v>
      </c>
      <c r="BI17" s="1371" t="s">
        <v>50</v>
      </c>
      <c r="BJ17" s="1556">
        <v>0.17100000000000001</v>
      </c>
      <c r="BK17" s="72">
        <f t="shared" si="58"/>
        <v>4.2750000000000003E-2</v>
      </c>
      <c r="BL17" s="72">
        <f t="shared" si="59"/>
        <v>0.12825</v>
      </c>
      <c r="BM17" s="72">
        <f t="shared" si="60"/>
        <v>0.21375000000000002</v>
      </c>
      <c r="BN17" s="72">
        <f t="shared" si="61"/>
        <v>1.7100000000000001E-2</v>
      </c>
      <c r="BO17" s="347">
        <f t="shared" si="62"/>
        <v>4.2750000000000002E-3</v>
      </c>
      <c r="BP17" s="72">
        <f t="shared" si="63"/>
        <v>1.2825000000000001E-2</v>
      </c>
      <c r="BQ17" s="86">
        <f t="shared" si="64"/>
        <v>2.1375000000000005E-2</v>
      </c>
      <c r="BR17" s="191" t="s">
        <v>50</v>
      </c>
      <c r="BS17" s="72">
        <v>0.16400000000000001</v>
      </c>
      <c r="BT17" s="72">
        <f t="shared" si="30"/>
        <v>4.1000000000000002E-2</v>
      </c>
      <c r="BU17" s="72">
        <f t="shared" si="15"/>
        <v>0.123</v>
      </c>
      <c r="BV17" s="72">
        <f t="shared" si="16"/>
        <v>0.20500000000000002</v>
      </c>
      <c r="BW17" s="72">
        <f t="shared" si="65"/>
        <v>1.6400000000000001E-2</v>
      </c>
      <c r="BX17" s="347">
        <f t="shared" si="66"/>
        <v>4.1000000000000003E-3</v>
      </c>
      <c r="BY17" s="72">
        <f t="shared" si="67"/>
        <v>1.23E-2</v>
      </c>
      <c r="BZ17" s="86">
        <f t="shared" si="68"/>
        <v>2.0500000000000004E-2</v>
      </c>
    </row>
    <row r="18" spans="1:78" x14ac:dyDescent="0.2">
      <c r="A18" s="511" t="s">
        <v>27</v>
      </c>
      <c r="B18" s="243"/>
      <c r="C18" s="12">
        <v>0.1</v>
      </c>
      <c r="D18" s="175">
        <v>0.18</v>
      </c>
      <c r="E18" s="422">
        <v>25</v>
      </c>
      <c r="F18" s="40">
        <v>0.25</v>
      </c>
      <c r="G18" s="267" t="s">
        <v>50</v>
      </c>
      <c r="H18" s="72">
        <v>0.17299999999999999</v>
      </c>
      <c r="I18" s="72">
        <f t="shared" si="25"/>
        <v>4.3249999999999997E-2</v>
      </c>
      <c r="J18" s="72">
        <f t="shared" si="0"/>
        <v>0.12974999999999998</v>
      </c>
      <c r="K18" s="72">
        <f t="shared" si="1"/>
        <v>0.21625</v>
      </c>
      <c r="L18" s="72">
        <f t="shared" si="31"/>
        <v>1.7299999999999999E-2</v>
      </c>
      <c r="M18" s="347">
        <f t="shared" si="32"/>
        <v>4.3249999999999999E-3</v>
      </c>
      <c r="N18" s="72">
        <f t="shared" si="33"/>
        <v>1.2974999999999999E-2</v>
      </c>
      <c r="O18" s="297">
        <f t="shared" si="34"/>
        <v>2.1625000000000002E-2</v>
      </c>
      <c r="P18" s="75" t="s">
        <v>50</v>
      </c>
      <c r="Q18" s="72">
        <v>0.17399999999999999</v>
      </c>
      <c r="R18" s="72">
        <f t="shared" si="26"/>
        <v>4.3499999999999997E-2</v>
      </c>
      <c r="S18" s="72">
        <f t="shared" si="2"/>
        <v>0.1305</v>
      </c>
      <c r="T18" s="72">
        <f t="shared" si="3"/>
        <v>0.21749999999999997</v>
      </c>
      <c r="U18" s="72">
        <f t="shared" si="35"/>
        <v>1.7399999999999999E-2</v>
      </c>
      <c r="V18" s="347">
        <f t="shared" si="36"/>
        <v>4.3499999999999997E-3</v>
      </c>
      <c r="W18" s="72">
        <f t="shared" si="37"/>
        <v>1.3050000000000001E-2</v>
      </c>
      <c r="X18" s="297">
        <f t="shared" si="38"/>
        <v>2.1749999999999999E-2</v>
      </c>
      <c r="Y18" s="75" t="s">
        <v>50</v>
      </c>
      <c r="Z18" s="72">
        <v>0.17</v>
      </c>
      <c r="AA18" s="72">
        <f t="shared" si="27"/>
        <v>4.2500000000000003E-2</v>
      </c>
      <c r="AB18" s="72">
        <f t="shared" si="4"/>
        <v>0.1275</v>
      </c>
      <c r="AC18" s="72">
        <f t="shared" si="5"/>
        <v>0.21250000000000002</v>
      </c>
      <c r="AD18" s="72">
        <f t="shared" si="39"/>
        <v>1.7000000000000001E-2</v>
      </c>
      <c r="AE18" s="347">
        <f t="shared" si="40"/>
        <v>4.2500000000000003E-3</v>
      </c>
      <c r="AF18" s="72">
        <f t="shared" si="41"/>
        <v>1.2750000000000001E-2</v>
      </c>
      <c r="AG18" s="297">
        <f t="shared" si="42"/>
        <v>2.1250000000000005E-2</v>
      </c>
      <c r="AH18" s="75" t="s">
        <v>50</v>
      </c>
      <c r="AI18" s="72">
        <v>0.17899999999999999</v>
      </c>
      <c r="AJ18" s="72">
        <f t="shared" si="28"/>
        <v>4.4749999999999998E-2</v>
      </c>
      <c r="AK18" s="72">
        <f t="shared" si="6"/>
        <v>0.13424999999999998</v>
      </c>
      <c r="AL18" s="72">
        <f t="shared" si="7"/>
        <v>0.22375</v>
      </c>
      <c r="AM18" s="72">
        <f t="shared" si="43"/>
        <v>1.7899999999999999E-2</v>
      </c>
      <c r="AN18" s="347">
        <f t="shared" si="44"/>
        <v>4.4749999999999998E-3</v>
      </c>
      <c r="AO18" s="72">
        <f t="shared" si="45"/>
        <v>1.3424999999999999E-2</v>
      </c>
      <c r="AP18" s="297">
        <f t="shared" si="46"/>
        <v>2.2375000000000003E-2</v>
      </c>
      <c r="AQ18" s="75" t="s">
        <v>50</v>
      </c>
      <c r="AR18" s="72">
        <v>0.17499999999999999</v>
      </c>
      <c r="AS18" s="72">
        <f t="shared" si="29"/>
        <v>4.3749999999999997E-2</v>
      </c>
      <c r="AT18" s="72">
        <f t="shared" si="8"/>
        <v>0.13124999999999998</v>
      </c>
      <c r="AU18" s="72">
        <f t="shared" si="9"/>
        <v>0.21875</v>
      </c>
      <c r="AV18" s="72">
        <f t="shared" si="47"/>
        <v>1.7499999999999998E-2</v>
      </c>
      <c r="AW18" s="347">
        <f t="shared" si="48"/>
        <v>4.3749999999999995E-3</v>
      </c>
      <c r="AX18" s="72">
        <f t="shared" si="49"/>
        <v>1.3124999999999998E-2</v>
      </c>
      <c r="AY18" s="297">
        <f t="shared" si="50"/>
        <v>2.1875000000000002E-2</v>
      </c>
      <c r="AZ18" s="75"/>
      <c r="BA18" s="72">
        <f t="shared" si="10"/>
        <v>0.17419999999999999</v>
      </c>
      <c r="BB18" s="72">
        <f t="shared" si="51"/>
        <v>4.3549999999999998E-2</v>
      </c>
      <c r="BC18" s="72">
        <f t="shared" si="52"/>
        <v>0.13064999999999999</v>
      </c>
      <c r="BD18" s="72">
        <f t="shared" si="53"/>
        <v>0.21775</v>
      </c>
      <c r="BE18" s="72">
        <f t="shared" si="54"/>
        <v>1.7420000000000001E-2</v>
      </c>
      <c r="BF18" s="347">
        <f t="shared" si="55"/>
        <v>4.3550000000000004E-3</v>
      </c>
      <c r="BG18" s="72">
        <f t="shared" si="56"/>
        <v>1.3065E-2</v>
      </c>
      <c r="BH18" s="297">
        <f t="shared" si="57"/>
        <v>2.1775000000000003E-2</v>
      </c>
      <c r="BI18" s="1371" t="s">
        <v>50</v>
      </c>
      <c r="BJ18" s="1556">
        <v>0.17799999999999999</v>
      </c>
      <c r="BK18" s="72">
        <f t="shared" si="58"/>
        <v>4.4499999999999998E-2</v>
      </c>
      <c r="BL18" s="72">
        <f t="shared" si="59"/>
        <v>0.13350000000000001</v>
      </c>
      <c r="BM18" s="72">
        <f t="shared" si="60"/>
        <v>0.22249999999999998</v>
      </c>
      <c r="BN18" s="72">
        <f t="shared" si="61"/>
        <v>1.78E-2</v>
      </c>
      <c r="BO18" s="347">
        <f t="shared" si="62"/>
        <v>4.45E-3</v>
      </c>
      <c r="BP18" s="72">
        <f t="shared" si="63"/>
        <v>1.3350000000000001E-2</v>
      </c>
      <c r="BQ18" s="86">
        <f t="shared" si="64"/>
        <v>2.2249999999999999E-2</v>
      </c>
      <c r="BR18" s="191" t="s">
        <v>50</v>
      </c>
      <c r="BS18" s="72">
        <v>0.17</v>
      </c>
      <c r="BT18" s="72">
        <f t="shared" si="30"/>
        <v>4.2500000000000003E-2</v>
      </c>
      <c r="BU18" s="72">
        <f t="shared" si="15"/>
        <v>0.1275</v>
      </c>
      <c r="BV18" s="72">
        <f t="shared" si="16"/>
        <v>0.21250000000000002</v>
      </c>
      <c r="BW18" s="72">
        <f t="shared" si="65"/>
        <v>1.7000000000000001E-2</v>
      </c>
      <c r="BX18" s="347">
        <f t="shared" si="66"/>
        <v>4.2500000000000003E-3</v>
      </c>
      <c r="BY18" s="72">
        <f t="shared" si="67"/>
        <v>1.2750000000000001E-2</v>
      </c>
      <c r="BZ18" s="86">
        <f t="shared" si="68"/>
        <v>2.1250000000000005E-2</v>
      </c>
    </row>
    <row r="19" spans="1:78" x14ac:dyDescent="0.2">
      <c r="A19" s="511" t="s">
        <v>20</v>
      </c>
      <c r="B19" s="243"/>
      <c r="C19" s="12">
        <v>0.1</v>
      </c>
      <c r="D19" s="175">
        <v>0.16500000000000001</v>
      </c>
      <c r="E19" s="422">
        <v>25</v>
      </c>
      <c r="F19" s="40">
        <v>0.25</v>
      </c>
      <c r="G19" s="267" t="s">
        <v>50</v>
      </c>
      <c r="H19" s="72">
        <v>0.157</v>
      </c>
      <c r="I19" s="72">
        <f t="shared" si="25"/>
        <v>3.925E-2</v>
      </c>
      <c r="J19" s="72">
        <f t="shared" si="0"/>
        <v>0.11774999999999999</v>
      </c>
      <c r="K19" s="72">
        <f t="shared" si="1"/>
        <v>0.19625000000000001</v>
      </c>
      <c r="L19" s="72">
        <f t="shared" si="31"/>
        <v>1.5700000000000002E-2</v>
      </c>
      <c r="M19" s="347">
        <f t="shared" si="32"/>
        <v>3.9250000000000005E-3</v>
      </c>
      <c r="N19" s="72">
        <f t="shared" si="33"/>
        <v>1.1775000000000001E-2</v>
      </c>
      <c r="O19" s="297">
        <f t="shared" si="34"/>
        <v>1.9625000000000004E-2</v>
      </c>
      <c r="P19" s="75" t="s">
        <v>50</v>
      </c>
      <c r="Q19" s="72">
        <v>0.158</v>
      </c>
      <c r="R19" s="72">
        <f t="shared" si="26"/>
        <v>3.95E-2</v>
      </c>
      <c r="S19" s="72">
        <f t="shared" si="2"/>
        <v>0.11849999999999999</v>
      </c>
      <c r="T19" s="72">
        <f t="shared" si="3"/>
        <v>0.19750000000000001</v>
      </c>
      <c r="U19" s="72">
        <f t="shared" si="35"/>
        <v>1.5800000000000002E-2</v>
      </c>
      <c r="V19" s="347">
        <f t="shared" si="36"/>
        <v>3.9500000000000004E-3</v>
      </c>
      <c r="W19" s="72">
        <f t="shared" si="37"/>
        <v>1.1849999999999999E-2</v>
      </c>
      <c r="X19" s="297">
        <f t="shared" si="38"/>
        <v>1.9750000000000004E-2</v>
      </c>
      <c r="Y19" s="75" t="s">
        <v>50</v>
      </c>
      <c r="Z19" s="72">
        <v>0.154</v>
      </c>
      <c r="AA19" s="72">
        <f t="shared" si="27"/>
        <v>3.85E-2</v>
      </c>
      <c r="AB19" s="72">
        <f t="shared" si="4"/>
        <v>0.11549999999999999</v>
      </c>
      <c r="AC19" s="72">
        <f t="shared" si="5"/>
        <v>0.1925</v>
      </c>
      <c r="AD19" s="72">
        <f t="shared" si="39"/>
        <v>1.54E-2</v>
      </c>
      <c r="AE19" s="347">
        <f t="shared" si="40"/>
        <v>3.8500000000000001E-3</v>
      </c>
      <c r="AF19" s="72">
        <f t="shared" si="41"/>
        <v>1.155E-2</v>
      </c>
      <c r="AG19" s="297">
        <f t="shared" si="42"/>
        <v>1.9250000000000003E-2</v>
      </c>
      <c r="AH19" s="75" t="s">
        <v>50</v>
      </c>
      <c r="AI19" s="72">
        <v>0.16200000000000001</v>
      </c>
      <c r="AJ19" s="72">
        <f t="shared" si="28"/>
        <v>4.0500000000000001E-2</v>
      </c>
      <c r="AK19" s="72">
        <f t="shared" si="6"/>
        <v>0.1215</v>
      </c>
      <c r="AL19" s="72">
        <f t="shared" si="7"/>
        <v>0.20250000000000001</v>
      </c>
      <c r="AM19" s="72">
        <f t="shared" si="43"/>
        <v>1.6200000000000003E-2</v>
      </c>
      <c r="AN19" s="347">
        <f t="shared" si="44"/>
        <v>4.0500000000000006E-3</v>
      </c>
      <c r="AO19" s="72">
        <f t="shared" si="45"/>
        <v>1.2150000000000001E-2</v>
      </c>
      <c r="AP19" s="297">
        <f t="shared" si="46"/>
        <v>2.0250000000000004E-2</v>
      </c>
      <c r="AQ19" s="75" t="s">
        <v>50</v>
      </c>
      <c r="AR19" s="72">
        <v>0.159</v>
      </c>
      <c r="AS19" s="72">
        <f t="shared" si="29"/>
        <v>3.9750000000000001E-2</v>
      </c>
      <c r="AT19" s="72">
        <f t="shared" si="8"/>
        <v>0.11924999999999999</v>
      </c>
      <c r="AU19" s="72">
        <f t="shared" si="9"/>
        <v>0.19875000000000001</v>
      </c>
      <c r="AV19" s="72">
        <f t="shared" si="47"/>
        <v>1.5900000000000001E-2</v>
      </c>
      <c r="AW19" s="347">
        <f t="shared" si="48"/>
        <v>3.9750000000000002E-3</v>
      </c>
      <c r="AX19" s="72">
        <f t="shared" si="49"/>
        <v>1.1925E-2</v>
      </c>
      <c r="AY19" s="297">
        <f t="shared" si="50"/>
        <v>1.9875000000000004E-2</v>
      </c>
      <c r="AZ19" s="75"/>
      <c r="BA19" s="72">
        <f t="shared" si="10"/>
        <v>0.158</v>
      </c>
      <c r="BB19" s="72">
        <f t="shared" si="51"/>
        <v>3.95E-2</v>
      </c>
      <c r="BC19" s="72">
        <f t="shared" si="52"/>
        <v>0.11849999999999999</v>
      </c>
      <c r="BD19" s="72">
        <f t="shared" si="53"/>
        <v>0.19750000000000001</v>
      </c>
      <c r="BE19" s="72">
        <f t="shared" si="54"/>
        <v>1.5800000000000002E-2</v>
      </c>
      <c r="BF19" s="347">
        <f t="shared" si="55"/>
        <v>3.9500000000000004E-3</v>
      </c>
      <c r="BG19" s="72">
        <f t="shared" si="56"/>
        <v>1.1849999999999999E-2</v>
      </c>
      <c r="BH19" s="297">
        <f t="shared" si="57"/>
        <v>1.9750000000000004E-2</v>
      </c>
      <c r="BI19" s="1371" t="s">
        <v>50</v>
      </c>
      <c r="BJ19" s="1556">
        <v>0.161</v>
      </c>
      <c r="BK19" s="72">
        <f t="shared" si="58"/>
        <v>4.0250000000000001E-2</v>
      </c>
      <c r="BL19" s="72">
        <f t="shared" si="59"/>
        <v>0.12075</v>
      </c>
      <c r="BM19" s="72">
        <f t="shared" si="60"/>
        <v>0.20125000000000001</v>
      </c>
      <c r="BN19" s="72">
        <f t="shared" si="61"/>
        <v>1.61E-2</v>
      </c>
      <c r="BO19" s="347">
        <f t="shared" si="62"/>
        <v>4.0249999999999999E-3</v>
      </c>
      <c r="BP19" s="72">
        <f t="shared" si="63"/>
        <v>1.2075000000000001E-2</v>
      </c>
      <c r="BQ19" s="86">
        <f t="shared" si="64"/>
        <v>2.0125000000000004E-2</v>
      </c>
      <c r="BR19" s="191" t="s">
        <v>50</v>
      </c>
      <c r="BS19" s="72">
        <v>0.154</v>
      </c>
      <c r="BT19" s="72">
        <f t="shared" si="30"/>
        <v>3.85E-2</v>
      </c>
      <c r="BU19" s="72">
        <f t="shared" si="15"/>
        <v>0.11549999999999999</v>
      </c>
      <c r="BV19" s="72">
        <f t="shared" si="16"/>
        <v>0.1925</v>
      </c>
      <c r="BW19" s="72">
        <f t="shared" si="65"/>
        <v>1.54E-2</v>
      </c>
      <c r="BX19" s="347">
        <f t="shared" si="66"/>
        <v>3.8500000000000001E-3</v>
      </c>
      <c r="BY19" s="72">
        <f t="shared" si="67"/>
        <v>1.155E-2</v>
      </c>
      <c r="BZ19" s="86">
        <f t="shared" si="68"/>
        <v>1.9250000000000003E-2</v>
      </c>
    </row>
    <row r="20" spans="1:78" x14ac:dyDescent="0.2">
      <c r="A20" s="511" t="s">
        <v>28</v>
      </c>
      <c r="B20" s="243"/>
      <c r="C20" s="12">
        <v>0.1</v>
      </c>
      <c r="D20" s="175">
        <v>0.13500000000000001</v>
      </c>
      <c r="E20" s="422">
        <v>25</v>
      </c>
      <c r="F20" s="40">
        <v>0.25</v>
      </c>
      <c r="G20" s="267" t="s">
        <v>50</v>
      </c>
      <c r="H20" s="72">
        <v>0.128</v>
      </c>
      <c r="I20" s="72">
        <f t="shared" si="25"/>
        <v>3.2000000000000001E-2</v>
      </c>
      <c r="J20" s="72">
        <f t="shared" si="0"/>
        <v>9.6000000000000002E-2</v>
      </c>
      <c r="K20" s="72">
        <f t="shared" si="1"/>
        <v>0.16</v>
      </c>
      <c r="L20" s="72">
        <f t="shared" si="31"/>
        <v>1.2800000000000001E-2</v>
      </c>
      <c r="M20" s="347">
        <f t="shared" si="32"/>
        <v>3.2000000000000002E-3</v>
      </c>
      <c r="N20" s="72">
        <f t="shared" si="33"/>
        <v>9.6000000000000009E-3</v>
      </c>
      <c r="O20" s="297">
        <f t="shared" si="34"/>
        <v>1.6E-2</v>
      </c>
      <c r="P20" s="75" t="s">
        <v>50</v>
      </c>
      <c r="Q20" s="72">
        <v>0.129</v>
      </c>
      <c r="R20" s="72">
        <f t="shared" si="26"/>
        <v>3.2250000000000001E-2</v>
      </c>
      <c r="S20" s="72">
        <f t="shared" si="2"/>
        <v>9.6750000000000003E-2</v>
      </c>
      <c r="T20" s="72">
        <f t="shared" si="3"/>
        <v>0.16125</v>
      </c>
      <c r="U20" s="72">
        <f t="shared" si="35"/>
        <v>1.2900000000000002E-2</v>
      </c>
      <c r="V20" s="347">
        <f t="shared" si="36"/>
        <v>3.2250000000000004E-3</v>
      </c>
      <c r="W20" s="72">
        <f t="shared" si="37"/>
        <v>9.6750000000000013E-3</v>
      </c>
      <c r="X20" s="297">
        <f t="shared" si="38"/>
        <v>1.6125E-2</v>
      </c>
      <c r="Y20" s="75" t="s">
        <v>50</v>
      </c>
      <c r="Z20" s="72">
        <v>0.126</v>
      </c>
      <c r="AA20" s="72">
        <f t="shared" si="27"/>
        <v>3.15E-2</v>
      </c>
      <c r="AB20" s="72">
        <f t="shared" si="4"/>
        <v>9.4500000000000001E-2</v>
      </c>
      <c r="AC20" s="72">
        <f t="shared" si="5"/>
        <v>0.1575</v>
      </c>
      <c r="AD20" s="72">
        <f t="shared" si="39"/>
        <v>1.26E-2</v>
      </c>
      <c r="AE20" s="347">
        <f t="shared" si="40"/>
        <v>3.15E-3</v>
      </c>
      <c r="AF20" s="72">
        <f t="shared" si="41"/>
        <v>9.4500000000000001E-3</v>
      </c>
      <c r="AG20" s="297">
        <f t="shared" si="42"/>
        <v>1.575E-2</v>
      </c>
      <c r="AH20" s="75" t="s">
        <v>50</v>
      </c>
      <c r="AI20" s="72">
        <v>0.13200000000000001</v>
      </c>
      <c r="AJ20" s="72">
        <f t="shared" si="28"/>
        <v>3.3000000000000002E-2</v>
      </c>
      <c r="AK20" s="72">
        <f t="shared" si="6"/>
        <v>9.9000000000000005E-2</v>
      </c>
      <c r="AL20" s="72">
        <f t="shared" si="7"/>
        <v>0.16500000000000001</v>
      </c>
      <c r="AM20" s="72">
        <f t="shared" si="43"/>
        <v>1.3200000000000002E-2</v>
      </c>
      <c r="AN20" s="347">
        <f t="shared" si="44"/>
        <v>3.3000000000000004E-3</v>
      </c>
      <c r="AO20" s="72">
        <f t="shared" si="45"/>
        <v>9.9000000000000008E-3</v>
      </c>
      <c r="AP20" s="297">
        <f t="shared" si="46"/>
        <v>1.6500000000000001E-2</v>
      </c>
      <c r="AQ20" s="75" t="s">
        <v>50</v>
      </c>
      <c r="AR20" s="72">
        <v>0.129</v>
      </c>
      <c r="AS20" s="72">
        <f t="shared" si="29"/>
        <v>3.2250000000000001E-2</v>
      </c>
      <c r="AT20" s="72">
        <f t="shared" si="8"/>
        <v>9.6750000000000003E-2</v>
      </c>
      <c r="AU20" s="72">
        <f t="shared" si="9"/>
        <v>0.16125</v>
      </c>
      <c r="AV20" s="72">
        <f t="shared" si="47"/>
        <v>1.2900000000000002E-2</v>
      </c>
      <c r="AW20" s="347">
        <f t="shared" si="48"/>
        <v>3.2250000000000004E-3</v>
      </c>
      <c r="AX20" s="72">
        <f t="shared" si="49"/>
        <v>9.6750000000000013E-3</v>
      </c>
      <c r="AY20" s="297">
        <f t="shared" si="50"/>
        <v>1.6125E-2</v>
      </c>
      <c r="AZ20" s="75"/>
      <c r="BA20" s="72">
        <f t="shared" si="10"/>
        <v>0.1288</v>
      </c>
      <c r="BB20" s="72">
        <f t="shared" si="51"/>
        <v>3.2199999999999999E-2</v>
      </c>
      <c r="BC20" s="72">
        <f t="shared" si="52"/>
        <v>9.6599999999999991E-2</v>
      </c>
      <c r="BD20" s="72">
        <f t="shared" si="53"/>
        <v>0.161</v>
      </c>
      <c r="BE20" s="72">
        <f t="shared" si="54"/>
        <v>1.2880000000000001E-2</v>
      </c>
      <c r="BF20" s="347">
        <f t="shared" si="55"/>
        <v>3.2200000000000002E-3</v>
      </c>
      <c r="BG20" s="72">
        <f t="shared" si="56"/>
        <v>9.6600000000000002E-3</v>
      </c>
      <c r="BH20" s="297">
        <f t="shared" si="57"/>
        <v>1.61E-2</v>
      </c>
      <c r="BI20" s="1371" t="s">
        <v>50</v>
      </c>
      <c r="BJ20" s="1556">
        <v>0.13200000000000001</v>
      </c>
      <c r="BK20" s="72">
        <f t="shared" si="58"/>
        <v>3.3000000000000002E-2</v>
      </c>
      <c r="BL20" s="72">
        <f t="shared" si="59"/>
        <v>9.9000000000000005E-2</v>
      </c>
      <c r="BM20" s="72">
        <f t="shared" si="60"/>
        <v>0.16500000000000001</v>
      </c>
      <c r="BN20" s="72">
        <f t="shared" si="61"/>
        <v>1.3200000000000002E-2</v>
      </c>
      <c r="BO20" s="347">
        <f t="shared" si="62"/>
        <v>3.3000000000000004E-3</v>
      </c>
      <c r="BP20" s="72">
        <f t="shared" si="63"/>
        <v>9.9000000000000008E-3</v>
      </c>
      <c r="BQ20" s="86">
        <f t="shared" si="64"/>
        <v>1.6500000000000001E-2</v>
      </c>
      <c r="BR20" s="191" t="s">
        <v>50</v>
      </c>
      <c r="BS20" s="72">
        <v>0.126</v>
      </c>
      <c r="BT20" s="72">
        <f t="shared" si="30"/>
        <v>3.15E-2</v>
      </c>
      <c r="BU20" s="72">
        <f t="shared" si="15"/>
        <v>9.4500000000000001E-2</v>
      </c>
      <c r="BV20" s="72">
        <f t="shared" si="16"/>
        <v>0.1575</v>
      </c>
      <c r="BW20" s="72">
        <f t="shared" si="65"/>
        <v>1.26E-2</v>
      </c>
      <c r="BX20" s="347">
        <f t="shared" si="66"/>
        <v>3.15E-3</v>
      </c>
      <c r="BY20" s="72">
        <f t="shared" si="67"/>
        <v>9.4500000000000001E-3</v>
      </c>
      <c r="BZ20" s="86">
        <f t="shared" si="68"/>
        <v>1.575E-2</v>
      </c>
    </row>
    <row r="21" spans="1:78" x14ac:dyDescent="0.2">
      <c r="A21" s="511" t="s">
        <v>17</v>
      </c>
      <c r="B21" s="243"/>
      <c r="C21" s="12">
        <v>1</v>
      </c>
      <c r="D21" s="175">
        <v>8.5000000000000006E-2</v>
      </c>
      <c r="E21" s="422">
        <v>25</v>
      </c>
      <c r="F21" s="40">
        <v>0.25</v>
      </c>
      <c r="G21" s="267"/>
      <c r="H21" s="72">
        <v>9.4700000000000006E-2</v>
      </c>
      <c r="I21" s="72">
        <f t="shared" si="25"/>
        <v>2.3675000000000002E-2</v>
      </c>
      <c r="J21" s="72">
        <f t="shared" si="0"/>
        <v>7.1025000000000005E-2</v>
      </c>
      <c r="K21" s="72">
        <f t="shared" si="1"/>
        <v>0.11837500000000001</v>
      </c>
      <c r="L21" s="72">
        <f t="shared" si="31"/>
        <v>9.4700000000000006E-2</v>
      </c>
      <c r="M21" s="347">
        <f t="shared" si="32"/>
        <v>2.3675000000000002E-2</v>
      </c>
      <c r="N21" s="72">
        <f t="shared" si="33"/>
        <v>7.1025000000000005E-2</v>
      </c>
      <c r="O21" s="297">
        <f t="shared" si="34"/>
        <v>0.11837500000000001</v>
      </c>
      <c r="P21" s="75"/>
      <c r="Q21" s="72">
        <v>8.4599999999999995E-2</v>
      </c>
      <c r="R21" s="72">
        <f t="shared" si="26"/>
        <v>2.1149999999999999E-2</v>
      </c>
      <c r="S21" s="72">
        <f t="shared" si="2"/>
        <v>6.3449999999999993E-2</v>
      </c>
      <c r="T21" s="72">
        <f t="shared" si="3"/>
        <v>0.10575</v>
      </c>
      <c r="U21" s="72">
        <f t="shared" si="35"/>
        <v>8.4599999999999995E-2</v>
      </c>
      <c r="V21" s="347">
        <f t="shared" si="36"/>
        <v>2.1149999999999999E-2</v>
      </c>
      <c r="W21" s="72">
        <f t="shared" si="37"/>
        <v>6.3449999999999993E-2</v>
      </c>
      <c r="X21" s="297">
        <f t="shared" si="38"/>
        <v>0.10575</v>
      </c>
      <c r="Y21" s="75"/>
      <c r="Z21" s="72">
        <v>0.126</v>
      </c>
      <c r="AA21" s="72">
        <f t="shared" si="27"/>
        <v>3.15E-2</v>
      </c>
      <c r="AB21" s="72">
        <f t="shared" si="4"/>
        <v>9.4500000000000001E-2</v>
      </c>
      <c r="AC21" s="72">
        <f t="shared" si="5"/>
        <v>0.1575</v>
      </c>
      <c r="AD21" s="72">
        <f t="shared" si="39"/>
        <v>0.126</v>
      </c>
      <c r="AE21" s="347">
        <f t="shared" si="40"/>
        <v>3.15E-2</v>
      </c>
      <c r="AF21" s="72">
        <f t="shared" si="41"/>
        <v>9.4500000000000001E-2</v>
      </c>
      <c r="AG21" s="297">
        <f t="shared" si="42"/>
        <v>0.1575</v>
      </c>
      <c r="AH21" s="75" t="s">
        <v>50</v>
      </c>
      <c r="AI21" s="72">
        <v>8.2799999999999999E-2</v>
      </c>
      <c r="AJ21" s="72">
        <f t="shared" si="28"/>
        <v>2.07E-2</v>
      </c>
      <c r="AK21" s="72">
        <f t="shared" si="6"/>
        <v>6.2100000000000002E-2</v>
      </c>
      <c r="AL21" s="72">
        <f t="shared" si="7"/>
        <v>0.10349999999999999</v>
      </c>
      <c r="AM21" s="72">
        <f t="shared" si="43"/>
        <v>8.2799999999999999E-2</v>
      </c>
      <c r="AN21" s="347">
        <f t="shared" si="44"/>
        <v>2.07E-2</v>
      </c>
      <c r="AO21" s="72">
        <f t="shared" si="45"/>
        <v>6.2100000000000002E-2</v>
      </c>
      <c r="AP21" s="297">
        <f t="shared" si="46"/>
        <v>0.10349999999999999</v>
      </c>
      <c r="AQ21" s="75"/>
      <c r="AR21" s="72">
        <v>0.252</v>
      </c>
      <c r="AS21" s="72">
        <f t="shared" si="29"/>
        <v>6.3E-2</v>
      </c>
      <c r="AT21" s="72">
        <f t="shared" si="8"/>
        <v>0.189</v>
      </c>
      <c r="AU21" s="72">
        <f t="shared" si="9"/>
        <v>0.315</v>
      </c>
      <c r="AV21" s="72">
        <f t="shared" si="47"/>
        <v>0.252</v>
      </c>
      <c r="AW21" s="347">
        <f t="shared" si="48"/>
        <v>6.3E-2</v>
      </c>
      <c r="AX21" s="72">
        <f t="shared" si="49"/>
        <v>0.189</v>
      </c>
      <c r="AY21" s="297">
        <f t="shared" si="50"/>
        <v>0.315</v>
      </c>
      <c r="AZ21" s="75"/>
      <c r="BA21" s="72">
        <f t="shared" si="10"/>
        <v>0.12801999999999999</v>
      </c>
      <c r="BB21" s="72">
        <f t="shared" si="51"/>
        <v>3.2004999999999999E-2</v>
      </c>
      <c r="BC21" s="72">
        <f t="shared" si="52"/>
        <v>9.6014999999999989E-2</v>
      </c>
      <c r="BD21" s="72">
        <f t="shared" si="53"/>
        <v>0.160025</v>
      </c>
      <c r="BE21" s="72">
        <f t="shared" si="54"/>
        <v>0.12801999999999999</v>
      </c>
      <c r="BF21" s="347">
        <f t="shared" si="55"/>
        <v>3.2004999999999999E-2</v>
      </c>
      <c r="BG21" s="72">
        <f t="shared" si="56"/>
        <v>9.6014999999999989E-2</v>
      </c>
      <c r="BH21" s="297">
        <f t="shared" si="57"/>
        <v>0.160025</v>
      </c>
      <c r="BI21" s="1371"/>
      <c r="BJ21" s="33">
        <v>0.2</v>
      </c>
      <c r="BK21" s="72">
        <f t="shared" si="58"/>
        <v>0.05</v>
      </c>
      <c r="BL21" s="72">
        <f t="shared" si="59"/>
        <v>0.15000000000000002</v>
      </c>
      <c r="BM21" s="72">
        <f t="shared" si="60"/>
        <v>0.25</v>
      </c>
      <c r="BN21" s="72">
        <f t="shared" si="61"/>
        <v>0.2</v>
      </c>
      <c r="BO21" s="347">
        <f t="shared" si="62"/>
        <v>0.05</v>
      </c>
      <c r="BP21" s="72">
        <f t="shared" si="63"/>
        <v>0.15000000000000002</v>
      </c>
      <c r="BQ21" s="86">
        <f t="shared" si="64"/>
        <v>0.25</v>
      </c>
      <c r="BR21" s="191"/>
      <c r="BS21" s="72">
        <v>0.151</v>
      </c>
      <c r="BT21" s="72">
        <f t="shared" si="30"/>
        <v>3.7749999999999999E-2</v>
      </c>
      <c r="BU21" s="72">
        <f t="shared" si="15"/>
        <v>0.11324999999999999</v>
      </c>
      <c r="BV21" s="72">
        <f t="shared" si="16"/>
        <v>0.18875</v>
      </c>
      <c r="BW21" s="72">
        <f t="shared" si="65"/>
        <v>0.151</v>
      </c>
      <c r="BX21" s="347">
        <f t="shared" si="66"/>
        <v>3.7749999999999999E-2</v>
      </c>
      <c r="BY21" s="72">
        <f t="shared" si="67"/>
        <v>0.11324999999999999</v>
      </c>
      <c r="BZ21" s="86">
        <f t="shared" si="68"/>
        <v>0.18875</v>
      </c>
    </row>
    <row r="22" spans="1:78" x14ac:dyDescent="0.2">
      <c r="A22" s="511" t="s">
        <v>24</v>
      </c>
      <c r="B22" s="243"/>
      <c r="C22" s="12">
        <v>0.03</v>
      </c>
      <c r="D22" s="175">
        <v>0.12</v>
      </c>
      <c r="E22" s="422">
        <v>25</v>
      </c>
      <c r="F22" s="40">
        <v>0.25</v>
      </c>
      <c r="G22" s="267" t="s">
        <v>50</v>
      </c>
      <c r="H22" s="72">
        <v>0.115</v>
      </c>
      <c r="I22" s="72">
        <f t="shared" si="25"/>
        <v>2.8750000000000001E-2</v>
      </c>
      <c r="J22" s="72">
        <f t="shared" si="0"/>
        <v>8.6250000000000007E-2</v>
      </c>
      <c r="K22" s="72">
        <f t="shared" si="1"/>
        <v>0.14375000000000002</v>
      </c>
      <c r="L22" s="72">
        <f t="shared" si="31"/>
        <v>3.4499999999999999E-3</v>
      </c>
      <c r="M22" s="347">
        <f t="shared" si="32"/>
        <v>8.6249999999999999E-4</v>
      </c>
      <c r="N22" s="72">
        <f t="shared" si="33"/>
        <v>2.5875E-3</v>
      </c>
      <c r="O22" s="297">
        <f t="shared" si="34"/>
        <v>4.3125000000000004E-3</v>
      </c>
      <c r="P22" s="75" t="s">
        <v>50</v>
      </c>
      <c r="Q22" s="72">
        <v>0.11600000000000001</v>
      </c>
      <c r="R22" s="72">
        <f t="shared" si="26"/>
        <v>2.9000000000000001E-2</v>
      </c>
      <c r="S22" s="72">
        <f t="shared" si="2"/>
        <v>8.7000000000000008E-2</v>
      </c>
      <c r="T22" s="72">
        <f t="shared" si="3"/>
        <v>0.14500000000000002</v>
      </c>
      <c r="U22" s="72">
        <f t="shared" si="35"/>
        <v>3.48E-3</v>
      </c>
      <c r="V22" s="347">
        <f t="shared" si="36"/>
        <v>8.7000000000000001E-4</v>
      </c>
      <c r="W22" s="72">
        <f t="shared" si="37"/>
        <v>2.6100000000000003E-3</v>
      </c>
      <c r="X22" s="297">
        <f t="shared" si="38"/>
        <v>4.3500000000000006E-3</v>
      </c>
      <c r="Y22" s="75"/>
      <c r="Z22" s="72">
        <v>0.19700000000000001</v>
      </c>
      <c r="AA22" s="72">
        <f t="shared" si="27"/>
        <v>4.9250000000000002E-2</v>
      </c>
      <c r="AB22" s="72">
        <f t="shared" si="4"/>
        <v>0.14774999999999999</v>
      </c>
      <c r="AC22" s="72">
        <f t="shared" si="5"/>
        <v>0.24625000000000002</v>
      </c>
      <c r="AD22" s="72">
        <f t="shared" si="39"/>
        <v>5.9100000000000003E-3</v>
      </c>
      <c r="AE22" s="347">
        <f t="shared" si="40"/>
        <v>1.4775000000000001E-3</v>
      </c>
      <c r="AF22" s="72">
        <f t="shared" si="41"/>
        <v>4.4324999999999998E-3</v>
      </c>
      <c r="AG22" s="297">
        <f t="shared" si="42"/>
        <v>7.3875000000000008E-3</v>
      </c>
      <c r="AH22" s="75" t="s">
        <v>50</v>
      </c>
      <c r="AI22" s="72">
        <v>0.11899999999999999</v>
      </c>
      <c r="AJ22" s="72">
        <f t="shared" si="28"/>
        <v>2.9749999999999999E-2</v>
      </c>
      <c r="AK22" s="72">
        <f t="shared" si="6"/>
        <v>8.9249999999999996E-2</v>
      </c>
      <c r="AL22" s="72">
        <f t="shared" si="7"/>
        <v>0.14874999999999999</v>
      </c>
      <c r="AM22" s="72">
        <f t="shared" si="43"/>
        <v>3.5699999999999998E-3</v>
      </c>
      <c r="AN22" s="347">
        <f t="shared" si="44"/>
        <v>8.9249999999999996E-4</v>
      </c>
      <c r="AO22" s="72">
        <f t="shared" si="45"/>
        <v>2.6774999999999998E-3</v>
      </c>
      <c r="AP22" s="297">
        <f t="shared" si="46"/>
        <v>4.4624999999999995E-3</v>
      </c>
      <c r="AQ22" s="75"/>
      <c r="AR22" s="72">
        <v>0.27600000000000002</v>
      </c>
      <c r="AS22" s="72">
        <f t="shared" si="29"/>
        <v>6.9000000000000006E-2</v>
      </c>
      <c r="AT22" s="72">
        <f t="shared" si="8"/>
        <v>0.20700000000000002</v>
      </c>
      <c r="AU22" s="72">
        <f t="shared" si="9"/>
        <v>0.34500000000000003</v>
      </c>
      <c r="AV22" s="72">
        <f t="shared" si="47"/>
        <v>8.2800000000000009E-3</v>
      </c>
      <c r="AW22" s="347">
        <f t="shared" si="48"/>
        <v>2.0700000000000002E-3</v>
      </c>
      <c r="AX22" s="72">
        <f t="shared" si="49"/>
        <v>6.2100000000000002E-3</v>
      </c>
      <c r="AY22" s="297">
        <f t="shared" si="50"/>
        <v>1.035E-2</v>
      </c>
      <c r="AZ22" s="75"/>
      <c r="BA22" s="72">
        <f t="shared" si="10"/>
        <v>0.16460000000000002</v>
      </c>
      <c r="BB22" s="72">
        <f t="shared" si="51"/>
        <v>4.1150000000000006E-2</v>
      </c>
      <c r="BC22" s="72">
        <f t="shared" si="52"/>
        <v>0.12345000000000002</v>
      </c>
      <c r="BD22" s="72">
        <f t="shared" si="53"/>
        <v>0.20575000000000004</v>
      </c>
      <c r="BE22" s="72">
        <f t="shared" si="54"/>
        <v>4.9380000000000005E-3</v>
      </c>
      <c r="BF22" s="347">
        <f t="shared" si="55"/>
        <v>1.2345000000000001E-3</v>
      </c>
      <c r="BG22" s="72">
        <f t="shared" si="56"/>
        <v>3.7035000000000002E-3</v>
      </c>
      <c r="BH22" s="297">
        <f t="shared" si="57"/>
        <v>6.1725000000000009E-3</v>
      </c>
      <c r="BI22" s="1371"/>
      <c r="BJ22" s="33">
        <v>0.23899999999999999</v>
      </c>
      <c r="BK22" s="72">
        <f t="shared" si="58"/>
        <v>5.9749999999999998E-2</v>
      </c>
      <c r="BL22" s="72">
        <f t="shared" si="59"/>
        <v>0.17924999999999999</v>
      </c>
      <c r="BM22" s="72">
        <f t="shared" si="60"/>
        <v>0.29874999999999996</v>
      </c>
      <c r="BN22" s="72">
        <f t="shared" si="61"/>
        <v>7.1699999999999993E-3</v>
      </c>
      <c r="BO22" s="347">
        <f t="shared" si="62"/>
        <v>1.7924999999999998E-3</v>
      </c>
      <c r="BP22" s="72">
        <f t="shared" si="63"/>
        <v>5.3774999999999995E-3</v>
      </c>
      <c r="BQ22" s="86">
        <f t="shared" si="64"/>
        <v>8.9624999999999982E-3</v>
      </c>
      <c r="BR22" s="191"/>
      <c r="BS22" s="72">
        <v>0.191</v>
      </c>
      <c r="BT22" s="72">
        <f t="shared" si="30"/>
        <v>4.7750000000000001E-2</v>
      </c>
      <c r="BU22" s="72">
        <f t="shared" si="15"/>
        <v>0.14324999999999999</v>
      </c>
      <c r="BV22" s="72">
        <f t="shared" si="16"/>
        <v>0.23875000000000002</v>
      </c>
      <c r="BW22" s="72">
        <f t="shared" si="65"/>
        <v>5.7299999999999999E-3</v>
      </c>
      <c r="BX22" s="347">
        <f t="shared" si="66"/>
        <v>1.4325E-3</v>
      </c>
      <c r="BY22" s="72">
        <f t="shared" si="67"/>
        <v>4.2974999999999992E-3</v>
      </c>
      <c r="BZ22" s="86">
        <f t="shared" si="68"/>
        <v>7.1625000000000005E-3</v>
      </c>
    </row>
    <row r="23" spans="1:78" x14ac:dyDescent="0.2">
      <c r="A23" s="511" t="s">
        <v>29</v>
      </c>
      <c r="B23" s="243"/>
      <c r="C23" s="12">
        <v>0.1</v>
      </c>
      <c r="D23" s="175">
        <v>3.3000000000000002E-2</v>
      </c>
      <c r="E23" s="422">
        <v>25</v>
      </c>
      <c r="F23" s="40">
        <v>0.25</v>
      </c>
      <c r="G23" s="267" t="s">
        <v>50</v>
      </c>
      <c r="H23" s="72">
        <v>0.157</v>
      </c>
      <c r="I23" s="72">
        <f t="shared" si="25"/>
        <v>3.925E-2</v>
      </c>
      <c r="J23" s="72">
        <f t="shared" si="0"/>
        <v>0.11774999999999999</v>
      </c>
      <c r="K23" s="72">
        <f t="shared" si="1"/>
        <v>0.19625000000000001</v>
      </c>
      <c r="L23" s="72">
        <f t="shared" si="31"/>
        <v>1.5700000000000002E-2</v>
      </c>
      <c r="M23" s="347">
        <f t="shared" si="32"/>
        <v>3.9250000000000005E-3</v>
      </c>
      <c r="N23" s="72">
        <f t="shared" si="33"/>
        <v>1.1775000000000001E-2</v>
      </c>
      <c r="O23" s="297">
        <f t="shared" si="34"/>
        <v>1.9625000000000004E-2</v>
      </c>
      <c r="P23" s="75" t="s">
        <v>50</v>
      </c>
      <c r="Q23" s="72">
        <v>0.158</v>
      </c>
      <c r="R23" s="72">
        <f t="shared" si="26"/>
        <v>3.95E-2</v>
      </c>
      <c r="S23" s="72">
        <f t="shared" si="2"/>
        <v>0.11849999999999999</v>
      </c>
      <c r="T23" s="72">
        <f t="shared" si="3"/>
        <v>0.19750000000000001</v>
      </c>
      <c r="U23" s="72">
        <f t="shared" si="35"/>
        <v>1.5800000000000002E-2</v>
      </c>
      <c r="V23" s="347">
        <f t="shared" si="36"/>
        <v>3.9500000000000004E-3</v>
      </c>
      <c r="W23" s="72">
        <f t="shared" si="37"/>
        <v>1.1849999999999999E-2</v>
      </c>
      <c r="X23" s="297">
        <f t="shared" si="38"/>
        <v>1.9750000000000004E-2</v>
      </c>
      <c r="Y23" s="75" t="s">
        <v>50</v>
      </c>
      <c r="Z23" s="72">
        <v>0.154</v>
      </c>
      <c r="AA23" s="72">
        <f t="shared" si="27"/>
        <v>3.85E-2</v>
      </c>
      <c r="AB23" s="72">
        <f t="shared" si="4"/>
        <v>0.11549999999999999</v>
      </c>
      <c r="AC23" s="72">
        <f t="shared" si="5"/>
        <v>0.1925</v>
      </c>
      <c r="AD23" s="72">
        <f t="shared" si="39"/>
        <v>1.54E-2</v>
      </c>
      <c r="AE23" s="347">
        <f t="shared" si="40"/>
        <v>3.8500000000000001E-3</v>
      </c>
      <c r="AF23" s="72">
        <f t="shared" si="41"/>
        <v>1.155E-2</v>
      </c>
      <c r="AG23" s="297">
        <f t="shared" si="42"/>
        <v>1.9250000000000003E-2</v>
      </c>
      <c r="AH23" s="75" t="s">
        <v>50</v>
      </c>
      <c r="AI23" s="72">
        <v>0.16200000000000001</v>
      </c>
      <c r="AJ23" s="72">
        <f t="shared" si="28"/>
        <v>4.0500000000000001E-2</v>
      </c>
      <c r="AK23" s="72">
        <f t="shared" si="6"/>
        <v>0.1215</v>
      </c>
      <c r="AL23" s="72">
        <f t="shared" si="7"/>
        <v>0.20250000000000001</v>
      </c>
      <c r="AM23" s="72">
        <f t="shared" si="43"/>
        <v>1.6200000000000003E-2</v>
      </c>
      <c r="AN23" s="347">
        <f t="shared" si="44"/>
        <v>4.0500000000000006E-3</v>
      </c>
      <c r="AO23" s="72">
        <f t="shared" si="45"/>
        <v>1.2150000000000001E-2</v>
      </c>
      <c r="AP23" s="297">
        <f t="shared" si="46"/>
        <v>2.0250000000000004E-2</v>
      </c>
      <c r="AQ23" s="75" t="s">
        <v>50</v>
      </c>
      <c r="AR23" s="72">
        <v>0.159</v>
      </c>
      <c r="AS23" s="72">
        <f t="shared" si="29"/>
        <v>3.9750000000000001E-2</v>
      </c>
      <c r="AT23" s="72">
        <f t="shared" si="8"/>
        <v>0.11924999999999999</v>
      </c>
      <c r="AU23" s="72">
        <f t="shared" si="9"/>
        <v>0.19875000000000001</v>
      </c>
      <c r="AV23" s="72">
        <f t="shared" si="47"/>
        <v>1.5900000000000001E-2</v>
      </c>
      <c r="AW23" s="347">
        <f t="shared" si="48"/>
        <v>3.9750000000000002E-3</v>
      </c>
      <c r="AX23" s="72">
        <f t="shared" si="49"/>
        <v>1.1925E-2</v>
      </c>
      <c r="AY23" s="297">
        <f t="shared" si="50"/>
        <v>1.9875000000000004E-2</v>
      </c>
      <c r="AZ23" s="75"/>
      <c r="BA23" s="72">
        <f t="shared" si="10"/>
        <v>0.158</v>
      </c>
      <c r="BB23" s="72">
        <f t="shared" si="51"/>
        <v>3.95E-2</v>
      </c>
      <c r="BC23" s="72">
        <f t="shared" si="52"/>
        <v>0.11849999999999999</v>
      </c>
      <c r="BD23" s="72">
        <f t="shared" si="53"/>
        <v>0.19750000000000001</v>
      </c>
      <c r="BE23" s="72">
        <f t="shared" si="54"/>
        <v>1.5800000000000002E-2</v>
      </c>
      <c r="BF23" s="347">
        <f t="shared" si="55"/>
        <v>3.9500000000000004E-3</v>
      </c>
      <c r="BG23" s="72">
        <f t="shared" si="56"/>
        <v>1.1849999999999999E-2</v>
      </c>
      <c r="BH23" s="297">
        <f t="shared" si="57"/>
        <v>1.9750000000000004E-2</v>
      </c>
      <c r="BI23" s="1371" t="s">
        <v>50</v>
      </c>
      <c r="BJ23" s="1556">
        <v>0.161</v>
      </c>
      <c r="BK23" s="72">
        <f t="shared" si="58"/>
        <v>4.0250000000000001E-2</v>
      </c>
      <c r="BL23" s="72">
        <f t="shared" si="59"/>
        <v>0.12075</v>
      </c>
      <c r="BM23" s="72">
        <f t="shared" si="60"/>
        <v>0.20125000000000001</v>
      </c>
      <c r="BN23" s="72">
        <f t="shared" si="61"/>
        <v>1.61E-2</v>
      </c>
      <c r="BO23" s="347">
        <f t="shared" si="62"/>
        <v>4.0249999999999999E-3</v>
      </c>
      <c r="BP23" s="72">
        <f t="shared" si="63"/>
        <v>1.2075000000000001E-2</v>
      </c>
      <c r="BQ23" s="86">
        <f t="shared" si="64"/>
        <v>2.0125000000000004E-2</v>
      </c>
      <c r="BR23" s="191" t="s">
        <v>50</v>
      </c>
      <c r="BS23" s="72">
        <v>0.154</v>
      </c>
      <c r="BT23" s="72">
        <f t="shared" si="30"/>
        <v>3.85E-2</v>
      </c>
      <c r="BU23" s="72">
        <f t="shared" si="15"/>
        <v>0.11549999999999999</v>
      </c>
      <c r="BV23" s="72">
        <f t="shared" si="16"/>
        <v>0.1925</v>
      </c>
      <c r="BW23" s="72">
        <f t="shared" si="65"/>
        <v>1.54E-2</v>
      </c>
      <c r="BX23" s="347">
        <f t="shared" si="66"/>
        <v>3.8500000000000001E-3</v>
      </c>
      <c r="BY23" s="72">
        <f t="shared" si="67"/>
        <v>1.155E-2</v>
      </c>
      <c r="BZ23" s="86">
        <f t="shared" si="68"/>
        <v>1.9250000000000003E-2</v>
      </c>
    </row>
    <row r="24" spans="1:78" x14ac:dyDescent="0.2">
      <c r="A24" s="511" t="s">
        <v>25</v>
      </c>
      <c r="B24" s="243"/>
      <c r="C24" s="12">
        <v>0.3</v>
      </c>
      <c r="D24" s="175">
        <v>0.185</v>
      </c>
      <c r="E24" s="422">
        <v>25</v>
      </c>
      <c r="F24" s="40">
        <v>0.25</v>
      </c>
      <c r="G24" s="267"/>
      <c r="H24" s="72">
        <v>0.85799999999999998</v>
      </c>
      <c r="I24" s="72">
        <f t="shared" si="25"/>
        <v>0.2145</v>
      </c>
      <c r="J24" s="72">
        <f t="shared" si="0"/>
        <v>0.64349999999999996</v>
      </c>
      <c r="K24" s="72">
        <f t="shared" si="1"/>
        <v>1.0725</v>
      </c>
      <c r="L24" s="72">
        <f t="shared" si="31"/>
        <v>0.25739999999999996</v>
      </c>
      <c r="M24" s="347">
        <f t="shared" si="32"/>
        <v>6.4349999999999991E-2</v>
      </c>
      <c r="N24" s="72">
        <f t="shared" si="33"/>
        <v>0.19304999999999997</v>
      </c>
      <c r="O24" s="297">
        <f t="shared" si="34"/>
        <v>0.32174999999999998</v>
      </c>
      <c r="P24" s="75"/>
      <c r="Q24" s="72">
        <v>0.71299999999999997</v>
      </c>
      <c r="R24" s="72">
        <f t="shared" si="26"/>
        <v>0.17824999999999999</v>
      </c>
      <c r="S24" s="72">
        <f t="shared" si="2"/>
        <v>0.53474999999999995</v>
      </c>
      <c r="T24" s="72">
        <f t="shared" si="3"/>
        <v>0.89124999999999999</v>
      </c>
      <c r="U24" s="72">
        <f t="shared" si="35"/>
        <v>0.21389999999999998</v>
      </c>
      <c r="V24" s="347">
        <f t="shared" si="36"/>
        <v>5.3474999999999995E-2</v>
      </c>
      <c r="W24" s="72">
        <f t="shared" si="37"/>
        <v>0.16042499999999998</v>
      </c>
      <c r="X24" s="297">
        <f t="shared" si="38"/>
        <v>0.26737499999999997</v>
      </c>
      <c r="Y24" s="75"/>
      <c r="Z24" s="72">
        <v>1.1299999999999999</v>
      </c>
      <c r="AA24" s="72">
        <f t="shared" si="27"/>
        <v>0.28249999999999997</v>
      </c>
      <c r="AB24" s="72">
        <f t="shared" si="4"/>
        <v>0.84749999999999992</v>
      </c>
      <c r="AC24" s="72">
        <f t="shared" si="5"/>
        <v>1.4124999999999999</v>
      </c>
      <c r="AD24" s="72">
        <f t="shared" si="39"/>
        <v>0.33899999999999997</v>
      </c>
      <c r="AE24" s="347">
        <f t="shared" si="40"/>
        <v>8.4749999999999992E-2</v>
      </c>
      <c r="AF24" s="72">
        <f t="shared" si="41"/>
        <v>0.25424999999999998</v>
      </c>
      <c r="AG24" s="297">
        <f t="shared" si="42"/>
        <v>0.42374999999999996</v>
      </c>
      <c r="AH24" s="75"/>
      <c r="AI24" s="72">
        <v>0.67100000000000004</v>
      </c>
      <c r="AJ24" s="72">
        <f t="shared" si="28"/>
        <v>0.16775000000000001</v>
      </c>
      <c r="AK24" s="72">
        <f t="shared" si="6"/>
        <v>0.50324999999999998</v>
      </c>
      <c r="AL24" s="72">
        <f t="shared" si="7"/>
        <v>0.83875000000000011</v>
      </c>
      <c r="AM24" s="72">
        <f t="shared" si="43"/>
        <v>0.20130000000000001</v>
      </c>
      <c r="AN24" s="347">
        <f t="shared" si="44"/>
        <v>5.0325000000000002E-2</v>
      </c>
      <c r="AO24" s="72">
        <f t="shared" si="45"/>
        <v>0.150975</v>
      </c>
      <c r="AP24" s="297">
        <f t="shared" si="46"/>
        <v>0.25162500000000004</v>
      </c>
      <c r="AQ24" s="75"/>
      <c r="AR24" s="72">
        <v>1.9</v>
      </c>
      <c r="AS24" s="72">
        <f t="shared" si="29"/>
        <v>0.47499999999999998</v>
      </c>
      <c r="AT24" s="72">
        <f t="shared" si="8"/>
        <v>1.4249999999999998</v>
      </c>
      <c r="AU24" s="72">
        <f t="shared" si="9"/>
        <v>2.375</v>
      </c>
      <c r="AV24" s="72">
        <f t="shared" si="47"/>
        <v>0.56999999999999995</v>
      </c>
      <c r="AW24" s="347">
        <f t="shared" si="48"/>
        <v>0.14249999999999999</v>
      </c>
      <c r="AX24" s="72">
        <f t="shared" si="49"/>
        <v>0.42749999999999994</v>
      </c>
      <c r="AY24" s="297">
        <f t="shared" si="50"/>
        <v>0.71250000000000002</v>
      </c>
      <c r="AZ24" s="75"/>
      <c r="BA24" s="72">
        <f t="shared" si="10"/>
        <v>1.0544</v>
      </c>
      <c r="BB24" s="72">
        <f t="shared" si="51"/>
        <v>0.2636</v>
      </c>
      <c r="BC24" s="72">
        <f t="shared" si="52"/>
        <v>0.79079999999999995</v>
      </c>
      <c r="BD24" s="72">
        <f t="shared" si="53"/>
        <v>1.3180000000000001</v>
      </c>
      <c r="BE24" s="72">
        <f t="shared" si="54"/>
        <v>0.31631999999999999</v>
      </c>
      <c r="BF24" s="347">
        <f t="shared" si="55"/>
        <v>7.9079999999999998E-2</v>
      </c>
      <c r="BG24" s="72">
        <f t="shared" si="56"/>
        <v>0.23723999999999998</v>
      </c>
      <c r="BH24" s="297">
        <f t="shared" si="57"/>
        <v>0.39540000000000003</v>
      </c>
      <c r="BI24" s="1371"/>
      <c r="BJ24" s="33">
        <v>1.32</v>
      </c>
      <c r="BK24" s="72">
        <f t="shared" si="58"/>
        <v>0.33</v>
      </c>
      <c r="BL24" s="72">
        <f t="shared" si="59"/>
        <v>0.99</v>
      </c>
      <c r="BM24" s="72">
        <f t="shared" si="60"/>
        <v>1.6500000000000001</v>
      </c>
      <c r="BN24" s="72">
        <f t="shared" si="61"/>
        <v>0.39600000000000002</v>
      </c>
      <c r="BO24" s="347">
        <f t="shared" si="62"/>
        <v>9.9000000000000005E-2</v>
      </c>
      <c r="BP24" s="72">
        <f t="shared" si="63"/>
        <v>0.29699999999999999</v>
      </c>
      <c r="BQ24" s="86">
        <f t="shared" si="64"/>
        <v>0.495</v>
      </c>
      <c r="BR24" s="191"/>
      <c r="BS24" s="72">
        <v>1.67</v>
      </c>
      <c r="BT24" s="72">
        <f t="shared" si="30"/>
        <v>0.41749999999999998</v>
      </c>
      <c r="BU24" s="72">
        <f t="shared" si="15"/>
        <v>1.2524999999999999</v>
      </c>
      <c r="BV24" s="72">
        <f t="shared" si="16"/>
        <v>2.0874999999999999</v>
      </c>
      <c r="BW24" s="72">
        <f t="shared" si="65"/>
        <v>0.501</v>
      </c>
      <c r="BX24" s="347">
        <f t="shared" si="66"/>
        <v>0.12525</v>
      </c>
      <c r="BY24" s="72">
        <f t="shared" si="67"/>
        <v>0.37574999999999997</v>
      </c>
      <c r="BZ24" s="86">
        <f t="shared" si="68"/>
        <v>0.62624999999999997</v>
      </c>
    </row>
    <row r="25" spans="1:78" x14ac:dyDescent="0.2">
      <c r="A25" s="511" t="s">
        <v>16</v>
      </c>
      <c r="B25" s="243"/>
      <c r="C25" s="12">
        <v>1</v>
      </c>
      <c r="D25" s="175">
        <v>6.5000000000000002E-2</v>
      </c>
      <c r="E25" s="422">
        <v>25</v>
      </c>
      <c r="F25" s="40">
        <v>0.25</v>
      </c>
      <c r="G25" s="267" t="s">
        <v>50</v>
      </c>
      <c r="H25" s="72">
        <v>6.0900000000000003E-2</v>
      </c>
      <c r="I25" s="72">
        <f t="shared" si="25"/>
        <v>1.5225000000000001E-2</v>
      </c>
      <c r="J25" s="72">
        <f t="shared" si="0"/>
        <v>4.5675E-2</v>
      </c>
      <c r="K25" s="72">
        <f t="shared" si="1"/>
        <v>7.6124999999999998E-2</v>
      </c>
      <c r="L25" s="72">
        <f t="shared" si="31"/>
        <v>6.0900000000000003E-2</v>
      </c>
      <c r="M25" s="347">
        <f t="shared" si="32"/>
        <v>1.5225000000000001E-2</v>
      </c>
      <c r="N25" s="72">
        <f t="shared" si="33"/>
        <v>4.5675E-2</v>
      </c>
      <c r="O25" s="297">
        <f t="shared" si="34"/>
        <v>7.6124999999999998E-2</v>
      </c>
      <c r="P25" s="75" t="s">
        <v>50</v>
      </c>
      <c r="Q25" s="72">
        <v>6.1100000000000002E-2</v>
      </c>
      <c r="R25" s="72">
        <f t="shared" si="26"/>
        <v>1.5275E-2</v>
      </c>
      <c r="S25" s="72">
        <f t="shared" si="2"/>
        <v>4.5825000000000005E-2</v>
      </c>
      <c r="T25" s="72">
        <f t="shared" si="3"/>
        <v>7.6374999999999998E-2</v>
      </c>
      <c r="U25" s="72">
        <f t="shared" si="35"/>
        <v>6.1100000000000002E-2</v>
      </c>
      <c r="V25" s="347">
        <f t="shared" si="36"/>
        <v>1.5275E-2</v>
      </c>
      <c r="W25" s="72">
        <f t="shared" si="37"/>
        <v>4.5825000000000005E-2</v>
      </c>
      <c r="X25" s="297">
        <f t="shared" si="38"/>
        <v>7.6374999999999998E-2</v>
      </c>
      <c r="Y25" s="75" t="s">
        <v>50</v>
      </c>
      <c r="Z25" s="72">
        <v>5.9700000000000003E-2</v>
      </c>
      <c r="AA25" s="72">
        <f t="shared" si="27"/>
        <v>1.4925000000000001E-2</v>
      </c>
      <c r="AB25" s="72">
        <f t="shared" si="4"/>
        <v>4.4775000000000002E-2</v>
      </c>
      <c r="AC25" s="72">
        <f t="shared" si="5"/>
        <v>7.4624999999999997E-2</v>
      </c>
      <c r="AD25" s="72">
        <f t="shared" si="39"/>
        <v>5.9700000000000003E-2</v>
      </c>
      <c r="AE25" s="347">
        <f t="shared" si="40"/>
        <v>1.4925000000000001E-2</v>
      </c>
      <c r="AF25" s="72">
        <f t="shared" si="41"/>
        <v>4.4775000000000002E-2</v>
      </c>
      <c r="AG25" s="297">
        <f t="shared" si="42"/>
        <v>7.4624999999999997E-2</v>
      </c>
      <c r="AH25" s="75" t="s">
        <v>50</v>
      </c>
      <c r="AI25" s="72">
        <v>6.2899999999999998E-2</v>
      </c>
      <c r="AJ25" s="72">
        <f t="shared" si="28"/>
        <v>1.5724999999999999E-2</v>
      </c>
      <c r="AK25" s="72">
        <f t="shared" si="6"/>
        <v>4.7174999999999995E-2</v>
      </c>
      <c r="AL25" s="72">
        <f t="shared" si="7"/>
        <v>7.8625E-2</v>
      </c>
      <c r="AM25" s="72">
        <f t="shared" si="43"/>
        <v>6.2899999999999998E-2</v>
      </c>
      <c r="AN25" s="347">
        <f t="shared" si="44"/>
        <v>1.5724999999999999E-2</v>
      </c>
      <c r="AO25" s="72">
        <f t="shared" si="45"/>
        <v>4.7174999999999995E-2</v>
      </c>
      <c r="AP25" s="297">
        <f t="shared" si="46"/>
        <v>7.8625E-2</v>
      </c>
      <c r="AQ25" s="75"/>
      <c r="AR25" s="72">
        <v>7.8600000000000003E-2</v>
      </c>
      <c r="AS25" s="72">
        <f t="shared" si="29"/>
        <v>1.9650000000000001E-2</v>
      </c>
      <c r="AT25" s="72">
        <f t="shared" si="8"/>
        <v>5.8950000000000002E-2</v>
      </c>
      <c r="AU25" s="72">
        <f t="shared" si="9"/>
        <v>9.8250000000000004E-2</v>
      </c>
      <c r="AV25" s="72">
        <f t="shared" si="47"/>
        <v>7.8600000000000003E-2</v>
      </c>
      <c r="AW25" s="347">
        <f t="shared" si="48"/>
        <v>1.9650000000000001E-2</v>
      </c>
      <c r="AX25" s="72">
        <f t="shared" si="49"/>
        <v>5.8950000000000002E-2</v>
      </c>
      <c r="AY25" s="297">
        <f t="shared" si="50"/>
        <v>9.8250000000000004E-2</v>
      </c>
      <c r="AZ25" s="75"/>
      <c r="BA25" s="72">
        <f t="shared" si="10"/>
        <v>6.4640000000000003E-2</v>
      </c>
      <c r="BB25" s="72">
        <f t="shared" si="51"/>
        <v>1.6160000000000001E-2</v>
      </c>
      <c r="BC25" s="72">
        <f t="shared" si="52"/>
        <v>4.8480000000000002E-2</v>
      </c>
      <c r="BD25" s="72">
        <f t="shared" si="53"/>
        <v>8.0800000000000011E-2</v>
      </c>
      <c r="BE25" s="72">
        <f t="shared" si="54"/>
        <v>6.4640000000000003E-2</v>
      </c>
      <c r="BF25" s="347">
        <f t="shared" si="55"/>
        <v>1.6160000000000001E-2</v>
      </c>
      <c r="BG25" s="72">
        <f t="shared" si="56"/>
        <v>4.8480000000000002E-2</v>
      </c>
      <c r="BH25" s="297">
        <f t="shared" si="57"/>
        <v>8.0800000000000011E-2</v>
      </c>
      <c r="BI25" s="1371" t="s">
        <v>50</v>
      </c>
      <c r="BJ25" s="1556">
        <v>6.25E-2</v>
      </c>
      <c r="BK25" s="72">
        <f t="shared" si="58"/>
        <v>1.5625E-2</v>
      </c>
      <c r="BL25" s="72">
        <f t="shared" si="59"/>
        <v>4.6875E-2</v>
      </c>
      <c r="BM25" s="72">
        <f t="shared" si="60"/>
        <v>7.8125E-2</v>
      </c>
      <c r="BN25" s="72">
        <f t="shared" si="61"/>
        <v>6.25E-2</v>
      </c>
      <c r="BO25" s="347">
        <f t="shared" si="62"/>
        <v>1.5625E-2</v>
      </c>
      <c r="BP25" s="72">
        <f t="shared" si="63"/>
        <v>4.6875E-2</v>
      </c>
      <c r="BQ25" s="86">
        <f t="shared" si="64"/>
        <v>7.8125E-2</v>
      </c>
      <c r="BR25" s="191"/>
      <c r="BS25" s="72">
        <v>6.3600000000000004E-2</v>
      </c>
      <c r="BT25" s="72">
        <f t="shared" si="30"/>
        <v>1.5900000000000001E-2</v>
      </c>
      <c r="BU25" s="72">
        <f t="shared" si="15"/>
        <v>4.7700000000000006E-2</v>
      </c>
      <c r="BV25" s="72">
        <f t="shared" si="16"/>
        <v>7.9500000000000001E-2</v>
      </c>
      <c r="BW25" s="72">
        <f t="shared" si="65"/>
        <v>6.3600000000000004E-2</v>
      </c>
      <c r="BX25" s="347">
        <f t="shared" si="66"/>
        <v>1.5900000000000001E-2</v>
      </c>
      <c r="BY25" s="72">
        <f t="shared" si="67"/>
        <v>4.7700000000000006E-2</v>
      </c>
      <c r="BZ25" s="86">
        <f t="shared" si="68"/>
        <v>7.9500000000000001E-2</v>
      </c>
    </row>
    <row r="26" spans="1:78" x14ac:dyDescent="0.2">
      <c r="A26" s="511" t="s">
        <v>23</v>
      </c>
      <c r="B26" s="243"/>
      <c r="C26" s="12">
        <v>0.1</v>
      </c>
      <c r="D26" s="175">
        <v>0.17499999999999999</v>
      </c>
      <c r="E26" s="422">
        <v>25</v>
      </c>
      <c r="F26" s="40">
        <v>0.25</v>
      </c>
      <c r="G26" s="267"/>
      <c r="H26" s="72">
        <v>1.1399999999999999</v>
      </c>
      <c r="I26" s="72">
        <f t="shared" si="25"/>
        <v>0.28499999999999998</v>
      </c>
      <c r="J26" s="72">
        <f t="shared" si="0"/>
        <v>0.85499999999999998</v>
      </c>
      <c r="K26" s="72">
        <f t="shared" si="1"/>
        <v>1.4249999999999998</v>
      </c>
      <c r="L26" s="72">
        <f t="shared" si="31"/>
        <v>0.11399999999999999</v>
      </c>
      <c r="M26" s="347">
        <f t="shared" si="32"/>
        <v>2.8499999999999998E-2</v>
      </c>
      <c r="N26" s="72">
        <f t="shared" si="33"/>
        <v>8.5500000000000007E-2</v>
      </c>
      <c r="O26" s="297">
        <f t="shared" si="34"/>
        <v>0.14249999999999999</v>
      </c>
      <c r="P26" s="75"/>
      <c r="Q26" s="72">
        <v>0.68400000000000005</v>
      </c>
      <c r="R26" s="72">
        <f t="shared" si="26"/>
        <v>0.17100000000000001</v>
      </c>
      <c r="S26" s="72">
        <f t="shared" si="2"/>
        <v>0.51300000000000001</v>
      </c>
      <c r="T26" s="72">
        <f t="shared" si="3"/>
        <v>0.85500000000000009</v>
      </c>
      <c r="U26" s="72">
        <f t="shared" si="35"/>
        <v>6.8400000000000002E-2</v>
      </c>
      <c r="V26" s="347">
        <f t="shared" si="36"/>
        <v>1.7100000000000001E-2</v>
      </c>
      <c r="W26" s="72">
        <f t="shared" si="37"/>
        <v>5.1300000000000005E-2</v>
      </c>
      <c r="X26" s="297">
        <f t="shared" si="38"/>
        <v>8.550000000000002E-2</v>
      </c>
      <c r="Y26" s="75"/>
      <c r="Z26" s="72">
        <v>0.874</v>
      </c>
      <c r="AA26" s="72">
        <f t="shared" si="27"/>
        <v>0.2185</v>
      </c>
      <c r="AB26" s="72">
        <f t="shared" si="4"/>
        <v>0.65549999999999997</v>
      </c>
      <c r="AC26" s="72">
        <f t="shared" si="5"/>
        <v>1.0925</v>
      </c>
      <c r="AD26" s="72">
        <f t="shared" si="39"/>
        <v>8.7400000000000005E-2</v>
      </c>
      <c r="AE26" s="347">
        <f t="shared" si="40"/>
        <v>2.1850000000000001E-2</v>
      </c>
      <c r="AF26" s="72">
        <f t="shared" si="41"/>
        <v>6.5549999999999997E-2</v>
      </c>
      <c r="AG26" s="297">
        <f t="shared" si="42"/>
        <v>0.10925000000000001</v>
      </c>
      <c r="AH26" s="75"/>
      <c r="AI26" s="72">
        <v>0.432</v>
      </c>
      <c r="AJ26" s="72">
        <f t="shared" si="28"/>
        <v>0.108</v>
      </c>
      <c r="AK26" s="72">
        <f t="shared" si="6"/>
        <v>0.32400000000000001</v>
      </c>
      <c r="AL26" s="72">
        <f t="shared" si="7"/>
        <v>0.54</v>
      </c>
      <c r="AM26" s="72">
        <f t="shared" si="43"/>
        <v>4.3200000000000002E-2</v>
      </c>
      <c r="AN26" s="347">
        <f t="shared" si="44"/>
        <v>1.0800000000000001E-2</v>
      </c>
      <c r="AO26" s="72">
        <f t="shared" si="45"/>
        <v>3.2400000000000005E-2</v>
      </c>
      <c r="AP26" s="297">
        <f t="shared" si="46"/>
        <v>5.4000000000000006E-2</v>
      </c>
      <c r="AQ26" s="75"/>
      <c r="AR26" s="72">
        <v>1.26</v>
      </c>
      <c r="AS26" s="72">
        <f t="shared" si="29"/>
        <v>0.315</v>
      </c>
      <c r="AT26" s="72">
        <f t="shared" si="8"/>
        <v>0.94500000000000006</v>
      </c>
      <c r="AU26" s="72">
        <f t="shared" si="9"/>
        <v>1.575</v>
      </c>
      <c r="AV26" s="72">
        <f t="shared" si="47"/>
        <v>0.126</v>
      </c>
      <c r="AW26" s="347">
        <f t="shared" si="48"/>
        <v>3.15E-2</v>
      </c>
      <c r="AX26" s="72">
        <f t="shared" si="49"/>
        <v>9.4500000000000015E-2</v>
      </c>
      <c r="AY26" s="297">
        <f t="shared" si="50"/>
        <v>0.1575</v>
      </c>
      <c r="AZ26" s="75"/>
      <c r="BA26" s="72">
        <f t="shared" si="10"/>
        <v>0.87799999999999989</v>
      </c>
      <c r="BB26" s="72">
        <f t="shared" si="51"/>
        <v>0.21949999999999997</v>
      </c>
      <c r="BC26" s="72">
        <f t="shared" si="52"/>
        <v>0.65849999999999986</v>
      </c>
      <c r="BD26" s="72">
        <f t="shared" si="53"/>
        <v>1.0974999999999999</v>
      </c>
      <c r="BE26" s="72">
        <f t="shared" si="54"/>
        <v>8.7799999999999989E-2</v>
      </c>
      <c r="BF26" s="347">
        <f t="shared" si="55"/>
        <v>2.1949999999999997E-2</v>
      </c>
      <c r="BG26" s="72">
        <f t="shared" si="56"/>
        <v>6.5849999999999992E-2</v>
      </c>
      <c r="BH26" s="297">
        <f t="shared" si="57"/>
        <v>0.10975</v>
      </c>
      <c r="BI26" s="1371"/>
      <c r="BJ26" s="33">
        <v>0.72</v>
      </c>
      <c r="BK26" s="72">
        <f t="shared" si="58"/>
        <v>0.18</v>
      </c>
      <c r="BL26" s="72">
        <f t="shared" si="59"/>
        <v>0.54</v>
      </c>
      <c r="BM26" s="72">
        <f t="shared" si="60"/>
        <v>0.89999999999999991</v>
      </c>
      <c r="BN26" s="72">
        <f t="shared" si="61"/>
        <v>7.1999999999999995E-2</v>
      </c>
      <c r="BO26" s="347">
        <f t="shared" si="62"/>
        <v>1.7999999999999999E-2</v>
      </c>
      <c r="BP26" s="72">
        <f t="shared" si="63"/>
        <v>5.4000000000000006E-2</v>
      </c>
      <c r="BQ26" s="86">
        <f t="shared" si="64"/>
        <v>0.09</v>
      </c>
      <c r="BR26" s="191"/>
      <c r="BS26" s="72">
        <v>1.52</v>
      </c>
      <c r="BT26" s="72">
        <f t="shared" si="30"/>
        <v>0.38</v>
      </c>
      <c r="BU26" s="72">
        <f t="shared" si="15"/>
        <v>1.1400000000000001</v>
      </c>
      <c r="BV26" s="72">
        <f t="shared" si="16"/>
        <v>1.9</v>
      </c>
      <c r="BW26" s="72">
        <f t="shared" si="65"/>
        <v>0.15200000000000002</v>
      </c>
      <c r="BX26" s="347">
        <f t="shared" si="66"/>
        <v>3.8000000000000006E-2</v>
      </c>
      <c r="BY26" s="72">
        <f t="shared" si="67"/>
        <v>0.11400000000000002</v>
      </c>
      <c r="BZ26" s="86">
        <f t="shared" si="68"/>
        <v>0.19</v>
      </c>
    </row>
    <row r="27" spans="1:78" x14ac:dyDescent="0.2">
      <c r="A27" s="511" t="s">
        <v>22</v>
      </c>
      <c r="B27" s="243"/>
      <c r="C27" s="12">
        <v>2.9999999999999997E-4</v>
      </c>
      <c r="D27" s="175">
        <v>1.95</v>
      </c>
      <c r="E27" s="422">
        <v>25</v>
      </c>
      <c r="F27" s="40">
        <v>0.25</v>
      </c>
      <c r="G27" s="267" t="s">
        <v>50</v>
      </c>
      <c r="H27" s="72">
        <v>1.86</v>
      </c>
      <c r="I27" s="72">
        <f t="shared" si="25"/>
        <v>0.46500000000000002</v>
      </c>
      <c r="J27" s="72">
        <f t="shared" si="0"/>
        <v>1.395</v>
      </c>
      <c r="K27" s="72">
        <f t="shared" si="1"/>
        <v>2.3250000000000002</v>
      </c>
      <c r="L27" s="72">
        <f t="shared" si="31"/>
        <v>5.5800000000000001E-4</v>
      </c>
      <c r="M27" s="347">
        <f t="shared" si="32"/>
        <v>1.395E-4</v>
      </c>
      <c r="N27" s="72">
        <f t="shared" si="33"/>
        <v>4.1849999999999998E-4</v>
      </c>
      <c r="O27" s="297">
        <f t="shared" si="34"/>
        <v>6.9749999999999999E-4</v>
      </c>
      <c r="P27" s="75" t="s">
        <v>50</v>
      </c>
      <c r="Q27" s="72">
        <v>1.86</v>
      </c>
      <c r="R27" s="72">
        <f t="shared" si="26"/>
        <v>0.46500000000000002</v>
      </c>
      <c r="S27" s="72">
        <f t="shared" si="2"/>
        <v>1.395</v>
      </c>
      <c r="T27" s="72">
        <f t="shared" si="3"/>
        <v>2.3250000000000002</v>
      </c>
      <c r="U27" s="72">
        <f t="shared" si="35"/>
        <v>5.5800000000000001E-4</v>
      </c>
      <c r="V27" s="347">
        <f t="shared" si="36"/>
        <v>1.395E-4</v>
      </c>
      <c r="W27" s="72">
        <f t="shared" si="37"/>
        <v>4.1849999999999998E-4</v>
      </c>
      <c r="X27" s="297">
        <f t="shared" si="38"/>
        <v>6.9749999999999999E-4</v>
      </c>
      <c r="Y27" s="75" t="s">
        <v>50</v>
      </c>
      <c r="Z27" s="72">
        <v>1.82</v>
      </c>
      <c r="AA27" s="72">
        <f t="shared" si="27"/>
        <v>0.45500000000000002</v>
      </c>
      <c r="AB27" s="72">
        <f t="shared" si="4"/>
        <v>1.365</v>
      </c>
      <c r="AC27" s="72">
        <f t="shared" si="5"/>
        <v>2.2749999999999999</v>
      </c>
      <c r="AD27" s="72">
        <f t="shared" si="39"/>
        <v>5.4599999999999994E-4</v>
      </c>
      <c r="AE27" s="347">
        <f t="shared" si="40"/>
        <v>1.3649999999999998E-4</v>
      </c>
      <c r="AF27" s="72">
        <f t="shared" si="41"/>
        <v>4.0949999999999998E-4</v>
      </c>
      <c r="AG27" s="297">
        <f t="shared" si="42"/>
        <v>6.8249999999999995E-4</v>
      </c>
      <c r="AH27" s="75" t="s">
        <v>50</v>
      </c>
      <c r="AI27" s="72">
        <v>1.92</v>
      </c>
      <c r="AJ27" s="72">
        <f t="shared" si="28"/>
        <v>0.48</v>
      </c>
      <c r="AK27" s="72">
        <f t="shared" si="6"/>
        <v>1.44</v>
      </c>
      <c r="AL27" s="72">
        <f t="shared" si="7"/>
        <v>2.4</v>
      </c>
      <c r="AM27" s="72">
        <f t="shared" si="43"/>
        <v>5.7599999999999991E-4</v>
      </c>
      <c r="AN27" s="347">
        <f t="shared" si="44"/>
        <v>1.4399999999999998E-4</v>
      </c>
      <c r="AO27" s="72">
        <f t="shared" si="45"/>
        <v>4.3199999999999993E-4</v>
      </c>
      <c r="AP27" s="297">
        <f t="shared" si="46"/>
        <v>7.1999999999999994E-4</v>
      </c>
      <c r="AQ27" s="75" t="s">
        <v>50</v>
      </c>
      <c r="AR27" s="72">
        <v>1.88</v>
      </c>
      <c r="AS27" s="72">
        <f t="shared" si="29"/>
        <v>0.47</v>
      </c>
      <c r="AT27" s="72">
        <f t="shared" si="8"/>
        <v>1.41</v>
      </c>
      <c r="AU27" s="72">
        <f t="shared" si="9"/>
        <v>2.3499999999999996</v>
      </c>
      <c r="AV27" s="72">
        <f t="shared" si="47"/>
        <v>5.6399999999999994E-4</v>
      </c>
      <c r="AW27" s="347">
        <f t="shared" si="48"/>
        <v>1.4099999999999998E-4</v>
      </c>
      <c r="AX27" s="72">
        <f t="shared" si="49"/>
        <v>4.2299999999999993E-4</v>
      </c>
      <c r="AY27" s="297">
        <f t="shared" si="50"/>
        <v>7.0499999999999979E-4</v>
      </c>
      <c r="AZ27" s="75"/>
      <c r="BA27" s="72">
        <f t="shared" si="10"/>
        <v>1.8679999999999999</v>
      </c>
      <c r="BB27" s="72">
        <f t="shared" si="51"/>
        <v>0.46699999999999997</v>
      </c>
      <c r="BC27" s="72">
        <f t="shared" si="52"/>
        <v>1.4009999999999998</v>
      </c>
      <c r="BD27" s="72">
        <f t="shared" si="53"/>
        <v>2.335</v>
      </c>
      <c r="BE27" s="72">
        <f t="shared" si="54"/>
        <v>5.6039999999999996E-4</v>
      </c>
      <c r="BF27" s="347">
        <f t="shared" si="55"/>
        <v>1.4009999999999999E-4</v>
      </c>
      <c r="BG27" s="72">
        <f t="shared" si="56"/>
        <v>4.2029999999999992E-4</v>
      </c>
      <c r="BH27" s="297">
        <f t="shared" si="57"/>
        <v>7.0049999999999995E-4</v>
      </c>
      <c r="BI27" s="1371" t="s">
        <v>50</v>
      </c>
      <c r="BJ27" s="1556">
        <v>1.91</v>
      </c>
      <c r="BK27" s="72">
        <f t="shared" si="58"/>
        <v>0.47749999999999998</v>
      </c>
      <c r="BL27" s="72">
        <f t="shared" si="59"/>
        <v>1.4324999999999999</v>
      </c>
      <c r="BM27" s="72">
        <f t="shared" si="60"/>
        <v>2.3874999999999997</v>
      </c>
      <c r="BN27" s="72">
        <f t="shared" si="61"/>
        <v>5.7299999999999994E-4</v>
      </c>
      <c r="BO27" s="347">
        <f t="shared" si="62"/>
        <v>1.4324999999999999E-4</v>
      </c>
      <c r="BP27" s="72">
        <f t="shared" si="63"/>
        <v>4.297499999999999E-4</v>
      </c>
      <c r="BQ27" s="86">
        <f t="shared" si="64"/>
        <v>7.1624999999999987E-4</v>
      </c>
      <c r="BR27" s="191" t="s">
        <v>50</v>
      </c>
      <c r="BS27" s="72">
        <v>1.82</v>
      </c>
      <c r="BT27" s="72">
        <f t="shared" si="30"/>
        <v>0.45500000000000002</v>
      </c>
      <c r="BU27" s="72">
        <f t="shared" si="15"/>
        <v>1.365</v>
      </c>
      <c r="BV27" s="72">
        <f t="shared" si="16"/>
        <v>2.2749999999999999</v>
      </c>
      <c r="BW27" s="72">
        <f t="shared" si="65"/>
        <v>5.4599999999999994E-4</v>
      </c>
      <c r="BX27" s="347">
        <f t="shared" si="66"/>
        <v>1.3649999999999998E-4</v>
      </c>
      <c r="BY27" s="72">
        <f t="shared" si="67"/>
        <v>4.0949999999999998E-4</v>
      </c>
      <c r="BZ27" s="86">
        <f t="shared" si="68"/>
        <v>6.8249999999999995E-4</v>
      </c>
    </row>
    <row r="28" spans="1:78" ht="17" thickBot="1" x14ac:dyDescent="0.25">
      <c r="A28" s="514" t="s">
        <v>32</v>
      </c>
      <c r="B28" s="244"/>
      <c r="C28" s="24">
        <v>2.9999999999999997E-4</v>
      </c>
      <c r="D28" s="246">
        <v>0.4</v>
      </c>
      <c r="E28" s="423">
        <v>25</v>
      </c>
      <c r="F28" s="247">
        <v>0.25</v>
      </c>
      <c r="G28" s="268" t="s">
        <v>50</v>
      </c>
      <c r="H28" s="88">
        <v>0.38500000000000001</v>
      </c>
      <c r="I28" s="88">
        <f t="shared" si="25"/>
        <v>9.6250000000000002E-2</v>
      </c>
      <c r="J28" s="88">
        <f t="shared" si="0"/>
        <v>0.28875000000000001</v>
      </c>
      <c r="K28" s="88">
        <f t="shared" si="1"/>
        <v>0.48125000000000001</v>
      </c>
      <c r="L28" s="88">
        <f t="shared" si="31"/>
        <v>1.1549999999999999E-4</v>
      </c>
      <c r="M28" s="348">
        <f t="shared" si="32"/>
        <v>2.8874999999999997E-5</v>
      </c>
      <c r="N28" s="88">
        <f t="shared" si="33"/>
        <v>8.6624999999999991E-5</v>
      </c>
      <c r="O28" s="318">
        <f t="shared" si="34"/>
        <v>1.44375E-4</v>
      </c>
      <c r="P28" s="233" t="s">
        <v>50</v>
      </c>
      <c r="Q28" s="260">
        <v>0.38600000000000001</v>
      </c>
      <c r="R28" s="260">
        <f t="shared" si="26"/>
        <v>9.6500000000000002E-2</v>
      </c>
      <c r="S28" s="260">
        <f t="shared" si="2"/>
        <v>0.28949999999999998</v>
      </c>
      <c r="T28" s="260">
        <f t="shared" si="3"/>
        <v>0.48250000000000004</v>
      </c>
      <c r="U28" s="260">
        <f t="shared" si="35"/>
        <v>1.158E-4</v>
      </c>
      <c r="V28" s="354">
        <f t="shared" si="36"/>
        <v>2.8949999999999999E-5</v>
      </c>
      <c r="W28" s="260">
        <f t="shared" si="37"/>
        <v>8.6849999999999983E-5</v>
      </c>
      <c r="X28" s="298">
        <f t="shared" si="38"/>
        <v>1.4474999999999999E-4</v>
      </c>
      <c r="Y28" s="233" t="s">
        <v>50</v>
      </c>
      <c r="Z28" s="260">
        <v>0.377</v>
      </c>
      <c r="AA28" s="260">
        <f t="shared" si="27"/>
        <v>9.425E-2</v>
      </c>
      <c r="AB28" s="260">
        <f t="shared" si="4"/>
        <v>0.28275</v>
      </c>
      <c r="AC28" s="260">
        <f t="shared" si="5"/>
        <v>0.47125</v>
      </c>
      <c r="AD28" s="260">
        <f t="shared" si="39"/>
        <v>1.1309999999999998E-4</v>
      </c>
      <c r="AE28" s="354">
        <f t="shared" si="40"/>
        <v>2.8274999999999996E-5</v>
      </c>
      <c r="AF28" s="260">
        <f t="shared" si="41"/>
        <v>8.4824999999999988E-5</v>
      </c>
      <c r="AG28" s="298">
        <f t="shared" si="42"/>
        <v>1.4137499999999998E-4</v>
      </c>
      <c r="AH28" s="233" t="s">
        <v>50</v>
      </c>
      <c r="AI28" s="260">
        <v>0.39700000000000002</v>
      </c>
      <c r="AJ28" s="260">
        <f t="shared" si="28"/>
        <v>9.9250000000000005E-2</v>
      </c>
      <c r="AK28" s="260">
        <f t="shared" si="6"/>
        <v>0.29775000000000001</v>
      </c>
      <c r="AL28" s="260">
        <f t="shared" si="7"/>
        <v>0.49625000000000002</v>
      </c>
      <c r="AM28" s="260">
        <f t="shared" si="43"/>
        <v>1.1909999999999999E-4</v>
      </c>
      <c r="AN28" s="354">
        <f t="shared" si="44"/>
        <v>2.9774999999999999E-5</v>
      </c>
      <c r="AO28" s="260">
        <f t="shared" si="45"/>
        <v>8.9325000000000003E-5</v>
      </c>
      <c r="AP28" s="298">
        <f t="shared" si="46"/>
        <v>1.48875E-4</v>
      </c>
      <c r="AQ28" s="233" t="s">
        <v>50</v>
      </c>
      <c r="AR28" s="260">
        <v>0.38800000000000001</v>
      </c>
      <c r="AS28" s="260">
        <f t="shared" si="29"/>
        <v>9.7000000000000003E-2</v>
      </c>
      <c r="AT28" s="260">
        <f t="shared" si="8"/>
        <v>0.29100000000000004</v>
      </c>
      <c r="AU28" s="260">
        <f t="shared" si="9"/>
        <v>0.48499999999999999</v>
      </c>
      <c r="AV28" s="260">
        <f t="shared" si="47"/>
        <v>1.164E-4</v>
      </c>
      <c r="AW28" s="354">
        <f t="shared" si="48"/>
        <v>2.9099999999999999E-5</v>
      </c>
      <c r="AX28" s="260">
        <f t="shared" si="49"/>
        <v>8.7300000000000008E-5</v>
      </c>
      <c r="AY28" s="298">
        <f t="shared" si="50"/>
        <v>1.4549999999999999E-4</v>
      </c>
      <c r="AZ28" s="233"/>
      <c r="BA28" s="260">
        <f t="shared" si="10"/>
        <v>0.38660000000000005</v>
      </c>
      <c r="BB28" s="260">
        <f t="shared" si="51"/>
        <v>9.6650000000000014E-2</v>
      </c>
      <c r="BC28" s="260">
        <f t="shared" si="52"/>
        <v>0.28995000000000004</v>
      </c>
      <c r="BD28" s="260">
        <f t="shared" si="53"/>
        <v>0.48325000000000007</v>
      </c>
      <c r="BE28" s="260">
        <f t="shared" si="54"/>
        <v>1.1598000000000001E-4</v>
      </c>
      <c r="BF28" s="354">
        <f t="shared" si="55"/>
        <v>2.8995000000000003E-5</v>
      </c>
      <c r="BG28" s="260">
        <f t="shared" si="56"/>
        <v>8.6985000000000008E-5</v>
      </c>
      <c r="BH28" s="298">
        <f t="shared" si="57"/>
        <v>1.4497500000000001E-4</v>
      </c>
      <c r="BI28" s="1372" t="s">
        <v>50</v>
      </c>
      <c r="BJ28" s="1557">
        <v>0.39500000000000002</v>
      </c>
      <c r="BK28" s="88">
        <f t="shared" si="58"/>
        <v>9.8750000000000004E-2</v>
      </c>
      <c r="BL28" s="88">
        <f t="shared" si="59"/>
        <v>0.29625000000000001</v>
      </c>
      <c r="BM28" s="88">
        <f t="shared" si="60"/>
        <v>0.49375000000000002</v>
      </c>
      <c r="BN28" s="88">
        <f>BJ28*C28</f>
        <v>1.1849999999999999E-4</v>
      </c>
      <c r="BO28" s="348">
        <f t="shared" si="62"/>
        <v>2.9624999999999998E-5</v>
      </c>
      <c r="BP28" s="88">
        <f t="shared" si="63"/>
        <v>8.8874999999999992E-5</v>
      </c>
      <c r="BQ28" s="89">
        <f t="shared" si="64"/>
        <v>1.4812499999999998E-4</v>
      </c>
      <c r="BR28" s="192" t="s">
        <v>50</v>
      </c>
      <c r="BS28" s="88">
        <v>0.377</v>
      </c>
      <c r="BT28" s="88">
        <f t="shared" si="30"/>
        <v>9.425E-2</v>
      </c>
      <c r="BU28" s="88">
        <f t="shared" si="15"/>
        <v>0.28275</v>
      </c>
      <c r="BV28" s="88">
        <f t="shared" si="16"/>
        <v>0.47125</v>
      </c>
      <c r="BW28" s="88">
        <f t="shared" si="65"/>
        <v>1.1309999999999998E-4</v>
      </c>
      <c r="BX28" s="348">
        <f t="shared" si="66"/>
        <v>2.8274999999999996E-5</v>
      </c>
      <c r="BY28" s="88">
        <f t="shared" si="67"/>
        <v>8.4824999999999988E-5</v>
      </c>
      <c r="BZ28" s="89">
        <f t="shared" si="68"/>
        <v>1.4137499999999998E-4</v>
      </c>
    </row>
    <row r="29" spans="1:78" ht="32" x14ac:dyDescent="0.2">
      <c r="A29" s="128" t="s">
        <v>63</v>
      </c>
      <c r="B29" s="506"/>
      <c r="C29" s="117"/>
      <c r="D29" s="127"/>
      <c r="E29" s="127"/>
      <c r="F29" s="289"/>
      <c r="G29" s="596"/>
      <c r="H29" s="528"/>
      <c r="I29" s="528"/>
      <c r="J29" s="528"/>
      <c r="K29" s="528"/>
      <c r="L29" s="528">
        <f>ROUND(SUM(L32:L44),1)</f>
        <v>0.7</v>
      </c>
      <c r="M29" s="528">
        <f t="shared" ref="M29" si="69">ROUND(SUM(M32:M44),1)</f>
        <v>0.2</v>
      </c>
      <c r="N29" s="528">
        <f>L29-M29</f>
        <v>0.49999999999999994</v>
      </c>
      <c r="O29" s="528">
        <f>L29+M29</f>
        <v>0.89999999999999991</v>
      </c>
      <c r="P29" s="529"/>
      <c r="Q29" s="528"/>
      <c r="R29" s="528"/>
      <c r="S29" s="528"/>
      <c r="T29" s="528"/>
      <c r="U29" s="528">
        <f>ROUND(SUM(U32:U44),1)</f>
        <v>0.7</v>
      </c>
      <c r="V29" s="528">
        <f t="shared" ref="V29" si="70">ROUND(SUM(V32:V44),1)</f>
        <v>0.2</v>
      </c>
      <c r="W29" s="528">
        <f>U29-V29</f>
        <v>0.49999999999999994</v>
      </c>
      <c r="X29" s="528">
        <f>U29+V29</f>
        <v>0.89999999999999991</v>
      </c>
      <c r="Y29" s="529"/>
      <c r="Z29" s="528"/>
      <c r="AA29" s="528"/>
      <c r="AB29" s="528"/>
      <c r="AC29" s="528"/>
      <c r="AD29" s="528">
        <f>ROUND(SUM(AD32:AD44),1)</f>
        <v>0.7</v>
      </c>
      <c r="AE29" s="528">
        <f t="shared" ref="AE29" si="71">ROUND(SUM(AE32:AE44),1)</f>
        <v>0.2</v>
      </c>
      <c r="AF29" s="528">
        <f>AD29-AE29</f>
        <v>0.49999999999999994</v>
      </c>
      <c r="AG29" s="528">
        <f>AD29+AE29</f>
        <v>0.89999999999999991</v>
      </c>
      <c r="AH29" s="529"/>
      <c r="AI29" s="528"/>
      <c r="AJ29" s="528"/>
      <c r="AK29" s="528"/>
      <c r="AL29" s="528"/>
      <c r="AM29" s="528">
        <f>ROUND(SUM(AM32:AM44),1)</f>
        <v>0.7</v>
      </c>
      <c r="AN29" s="528">
        <f t="shared" ref="AN29" si="72">ROUND(SUM(AN32:AN44),1)</f>
        <v>0.2</v>
      </c>
      <c r="AO29" s="528">
        <f>AM29-AN29</f>
        <v>0.49999999999999994</v>
      </c>
      <c r="AP29" s="528">
        <f>AM29+AN29</f>
        <v>0.89999999999999991</v>
      </c>
      <c r="AQ29" s="529"/>
      <c r="AR29" s="528"/>
      <c r="AS29" s="528"/>
      <c r="AT29" s="528"/>
      <c r="AU29" s="528"/>
      <c r="AV29" s="528">
        <f>ROUND(SUM(AV32:AV44),1)</f>
        <v>0.7</v>
      </c>
      <c r="AW29" s="528">
        <f t="shared" ref="AW29" si="73">ROUND(SUM(AW32:AW44),1)</f>
        <v>0.2</v>
      </c>
      <c r="AX29" s="528">
        <f>AV29-AW29</f>
        <v>0.49999999999999994</v>
      </c>
      <c r="AY29" s="528">
        <f>AV29+AW29</f>
        <v>0.89999999999999991</v>
      </c>
      <c r="AZ29" s="529"/>
      <c r="BA29" s="528"/>
      <c r="BB29" s="528"/>
      <c r="BC29" s="528"/>
      <c r="BD29" s="528"/>
      <c r="BE29" s="528">
        <f>ROUND(SUM(BE32:BE44),1)</f>
        <v>0.7</v>
      </c>
      <c r="BF29" s="528">
        <f t="shared" ref="BF29" si="74">ROUND(SUM(BF32:BF44),1)</f>
        <v>0.2</v>
      </c>
      <c r="BG29" s="528">
        <f>BE29-BF29</f>
        <v>0.49999999999999994</v>
      </c>
      <c r="BH29" s="528">
        <f>BE29+BF29</f>
        <v>0.89999999999999991</v>
      </c>
      <c r="BI29" s="530"/>
      <c r="BJ29" s="531"/>
      <c r="BK29" s="531"/>
      <c r="BL29" s="531"/>
      <c r="BM29" s="531"/>
      <c r="BN29" s="531">
        <f>ROUND(SUM(BN32:BN44),1)</f>
        <v>0.7</v>
      </c>
      <c r="BO29" s="531">
        <f t="shared" ref="BO29" si="75">ROUND(SUM(BO32:BO44),1)</f>
        <v>0.2</v>
      </c>
      <c r="BP29" s="531">
        <f>BN29-BO29</f>
        <v>0.49999999999999994</v>
      </c>
      <c r="BQ29" s="531">
        <f>BN29+BO29</f>
        <v>0.89999999999999991</v>
      </c>
      <c r="BR29" s="529"/>
      <c r="BS29" s="528"/>
      <c r="BT29" s="528"/>
      <c r="BU29" s="528"/>
      <c r="BV29" s="528"/>
      <c r="BW29" s="528">
        <f>ROUND(SUM(BW32:BW44),1)</f>
        <v>0.7</v>
      </c>
      <c r="BX29" s="528">
        <f t="shared" ref="BX29" si="76">ROUND(SUM(BX32:BX44),1)</f>
        <v>0.2</v>
      </c>
      <c r="BY29" s="528">
        <f>BW29-BX29</f>
        <v>0.49999999999999994</v>
      </c>
      <c r="BZ29" s="592">
        <f>BW29+BX29</f>
        <v>0.89999999999999991</v>
      </c>
    </row>
    <row r="30" spans="1:78" x14ac:dyDescent="0.2">
      <c r="A30" s="998" t="s">
        <v>168</v>
      </c>
      <c r="B30" s="867"/>
      <c r="C30" s="868"/>
      <c r="D30" s="869"/>
      <c r="E30" s="869"/>
      <c r="F30" s="996"/>
      <c r="G30" s="997"/>
      <c r="H30" s="531"/>
      <c r="I30" s="531"/>
      <c r="J30" s="531"/>
      <c r="K30" s="531"/>
      <c r="L30" s="531"/>
      <c r="M30" s="531"/>
      <c r="N30" s="531"/>
      <c r="O30" s="590"/>
      <c r="P30" s="530"/>
      <c r="Q30" s="531"/>
      <c r="R30" s="531"/>
      <c r="S30" s="531"/>
      <c r="T30" s="531"/>
      <c r="U30" s="531"/>
      <c r="V30" s="531"/>
      <c r="W30" s="531"/>
      <c r="X30" s="590"/>
      <c r="Y30" s="530"/>
      <c r="Z30" s="531"/>
      <c r="AA30" s="531"/>
      <c r="AB30" s="531"/>
      <c r="AC30" s="531"/>
      <c r="AD30" s="531"/>
      <c r="AE30" s="531"/>
      <c r="AF30" s="531"/>
      <c r="AG30" s="590"/>
      <c r="AH30" s="530"/>
      <c r="AI30" s="531"/>
      <c r="AJ30" s="531"/>
      <c r="AK30" s="531"/>
      <c r="AL30" s="531"/>
      <c r="AM30" s="531"/>
      <c r="AN30" s="531"/>
      <c r="AO30" s="531"/>
      <c r="AP30" s="590"/>
      <c r="AQ30" s="530"/>
      <c r="AR30" s="531"/>
      <c r="AS30" s="531"/>
      <c r="AT30" s="531"/>
      <c r="AU30" s="531"/>
      <c r="AV30" s="531"/>
      <c r="AW30" s="531"/>
      <c r="AX30" s="531"/>
      <c r="AY30" s="590"/>
      <c r="AZ30" s="530"/>
      <c r="BA30" s="531"/>
      <c r="BB30" s="531"/>
      <c r="BC30" s="531"/>
      <c r="BD30" s="531"/>
      <c r="BE30" s="72"/>
      <c r="BF30" s="347"/>
      <c r="BG30" s="72"/>
      <c r="BH30" s="86"/>
      <c r="BI30" s="530"/>
      <c r="BJ30" s="531"/>
      <c r="BK30" s="531"/>
      <c r="BL30" s="531"/>
      <c r="BM30" s="531"/>
      <c r="BN30" s="531"/>
      <c r="BO30" s="531"/>
      <c r="BP30" s="531"/>
      <c r="BQ30" s="590"/>
      <c r="BR30" s="530"/>
      <c r="BS30" s="531"/>
      <c r="BT30" s="531"/>
      <c r="BU30" s="531"/>
      <c r="BV30" s="531"/>
      <c r="BW30" s="531"/>
      <c r="BX30" s="531"/>
      <c r="BY30" s="531"/>
      <c r="BZ30" s="875"/>
    </row>
    <row r="31" spans="1:78" x14ac:dyDescent="0.2">
      <c r="A31" s="999" t="s">
        <v>153</v>
      </c>
      <c r="B31" s="867"/>
      <c r="C31" s="868"/>
      <c r="D31" s="869"/>
      <c r="E31" s="869"/>
      <c r="F31" s="996"/>
      <c r="G31" s="997"/>
      <c r="H31" s="531"/>
      <c r="I31" s="531"/>
      <c r="J31" s="531"/>
      <c r="K31" s="531"/>
      <c r="L31" s="531"/>
      <c r="M31" s="531"/>
      <c r="N31" s="531"/>
      <c r="O31" s="590"/>
      <c r="P31" s="530"/>
      <c r="Q31" s="531"/>
      <c r="R31" s="531"/>
      <c r="S31" s="531"/>
      <c r="T31" s="531"/>
      <c r="U31" s="531"/>
      <c r="V31" s="531"/>
      <c r="W31" s="531"/>
      <c r="X31" s="590"/>
      <c r="Y31" s="530"/>
      <c r="Z31" s="531"/>
      <c r="AA31" s="531"/>
      <c r="AB31" s="531"/>
      <c r="AC31" s="531"/>
      <c r="AD31" s="531"/>
      <c r="AE31" s="531"/>
      <c r="AF31" s="531"/>
      <c r="AG31" s="590"/>
      <c r="AH31" s="530"/>
      <c r="AI31" s="531"/>
      <c r="AJ31" s="531"/>
      <c r="AK31" s="531"/>
      <c r="AL31" s="531"/>
      <c r="AM31" s="531"/>
      <c r="AN31" s="531"/>
      <c r="AO31" s="531"/>
      <c r="AP31" s="590"/>
      <c r="AQ31" s="530"/>
      <c r="AR31" s="531"/>
      <c r="AS31" s="531"/>
      <c r="AT31" s="531"/>
      <c r="AU31" s="531"/>
      <c r="AV31" s="531"/>
      <c r="AW31" s="531"/>
      <c r="AX31" s="531"/>
      <c r="AY31" s="590"/>
      <c r="AZ31" s="530"/>
      <c r="BA31" s="531"/>
      <c r="BB31" s="531"/>
      <c r="BC31" s="531"/>
      <c r="BD31" s="531"/>
      <c r="BE31" s="72"/>
      <c r="BF31" s="347"/>
      <c r="BG31" s="72"/>
      <c r="BH31" s="86"/>
      <c r="BI31" s="530"/>
      <c r="BJ31" s="531"/>
      <c r="BK31" s="531"/>
      <c r="BL31" s="531"/>
      <c r="BM31" s="531"/>
      <c r="BN31" s="531"/>
      <c r="BO31" s="531"/>
      <c r="BP31" s="531"/>
      <c r="BQ31" s="590"/>
      <c r="BR31" s="530"/>
      <c r="BS31" s="531"/>
      <c r="BT31" s="531"/>
      <c r="BU31" s="531"/>
      <c r="BV31" s="531"/>
      <c r="BW31" s="531"/>
      <c r="BX31" s="531"/>
      <c r="BY31" s="531"/>
      <c r="BZ31" s="875"/>
    </row>
    <row r="32" spans="1:78" x14ac:dyDescent="0.2">
      <c r="A32" s="508" t="s">
        <v>51</v>
      </c>
      <c r="B32" s="243"/>
      <c r="C32" s="390">
        <v>1E-4</v>
      </c>
      <c r="D32" s="11">
        <v>1</v>
      </c>
      <c r="E32" s="422">
        <v>25</v>
      </c>
      <c r="F32" s="40">
        <v>0.25</v>
      </c>
      <c r="G32" s="267"/>
      <c r="H32" s="139">
        <v>9.5</v>
      </c>
      <c r="I32" s="139">
        <f t="shared" si="25"/>
        <v>2.375</v>
      </c>
      <c r="J32" s="139">
        <f t="shared" si="0"/>
        <v>7.125</v>
      </c>
      <c r="K32" s="139">
        <f t="shared" si="1"/>
        <v>11.875</v>
      </c>
      <c r="L32" s="72">
        <f>C32*H32</f>
        <v>9.5E-4</v>
      </c>
      <c r="M32" s="347">
        <f t="shared" si="32"/>
        <v>2.375E-4</v>
      </c>
      <c r="N32" s="72">
        <f t="shared" si="33"/>
        <v>7.1250000000000003E-4</v>
      </c>
      <c r="O32" s="297">
        <f t="shared" si="34"/>
        <v>1.1875E-3</v>
      </c>
      <c r="P32" s="75"/>
      <c r="Q32" s="139">
        <v>7.4</v>
      </c>
      <c r="R32" s="139">
        <f t="shared" si="26"/>
        <v>1.85</v>
      </c>
      <c r="S32" s="139">
        <f>Q32+R32</f>
        <v>9.25</v>
      </c>
      <c r="T32" s="139">
        <f t="shared" si="3"/>
        <v>9.25</v>
      </c>
      <c r="U32" s="72">
        <f>C32*Q32</f>
        <v>7.400000000000001E-4</v>
      </c>
      <c r="V32" s="347">
        <f t="shared" si="36"/>
        <v>1.8500000000000002E-4</v>
      </c>
      <c r="W32" s="72">
        <f t="shared" si="37"/>
        <v>9.2500000000000004E-4</v>
      </c>
      <c r="X32" s="297">
        <f t="shared" si="38"/>
        <v>9.2500000000000004E-4</v>
      </c>
      <c r="Y32" s="75"/>
      <c r="Z32" s="139">
        <v>4</v>
      </c>
      <c r="AA32" s="139">
        <f t="shared" si="27"/>
        <v>1</v>
      </c>
      <c r="AB32" s="139">
        <f t="shared" si="4"/>
        <v>3</v>
      </c>
      <c r="AC32" s="139">
        <f t="shared" si="5"/>
        <v>5</v>
      </c>
      <c r="AD32" s="72">
        <f>C32*Z32</f>
        <v>4.0000000000000002E-4</v>
      </c>
      <c r="AE32" s="347">
        <f t="shared" si="40"/>
        <v>1E-4</v>
      </c>
      <c r="AF32" s="72">
        <f t="shared" si="41"/>
        <v>3.0000000000000003E-4</v>
      </c>
      <c r="AG32" s="297">
        <f t="shared" si="42"/>
        <v>5.0000000000000001E-4</v>
      </c>
      <c r="AH32" s="75"/>
      <c r="AI32" s="139">
        <v>6.2</v>
      </c>
      <c r="AJ32" s="139">
        <f t="shared" si="28"/>
        <v>1.55</v>
      </c>
      <c r="AK32" s="139">
        <f t="shared" si="6"/>
        <v>4.6500000000000004</v>
      </c>
      <c r="AL32" s="139">
        <f t="shared" si="7"/>
        <v>7.75</v>
      </c>
      <c r="AM32" s="72">
        <f>C32*AI32</f>
        <v>6.2E-4</v>
      </c>
      <c r="AN32" s="347">
        <f t="shared" si="44"/>
        <v>1.55E-4</v>
      </c>
      <c r="AO32" s="72">
        <f t="shared" si="45"/>
        <v>4.6500000000000008E-4</v>
      </c>
      <c r="AP32" s="297">
        <f t="shared" si="46"/>
        <v>7.7500000000000008E-4</v>
      </c>
      <c r="AQ32" s="75"/>
      <c r="AR32" s="139">
        <v>6</v>
      </c>
      <c r="AS32" s="139">
        <f t="shared" si="29"/>
        <v>1.5</v>
      </c>
      <c r="AT32" s="139">
        <f t="shared" si="8"/>
        <v>4.5</v>
      </c>
      <c r="AU32" s="139">
        <f t="shared" si="9"/>
        <v>7.5</v>
      </c>
      <c r="AV32" s="72">
        <f>C32*AR32</f>
        <v>6.0000000000000006E-4</v>
      </c>
      <c r="AW32" s="347">
        <f t="shared" si="48"/>
        <v>1.5000000000000001E-4</v>
      </c>
      <c r="AX32" s="72">
        <f t="shared" si="49"/>
        <v>4.5000000000000004E-4</v>
      </c>
      <c r="AY32" s="297">
        <f t="shared" si="50"/>
        <v>7.5000000000000002E-4</v>
      </c>
      <c r="AZ32" s="75"/>
      <c r="BA32" s="139">
        <f t="shared" si="10"/>
        <v>6.6199999999999992</v>
      </c>
      <c r="BB32" s="139">
        <f>BA32*F32</f>
        <v>1.6549999999999998</v>
      </c>
      <c r="BC32" s="139">
        <f>BA32-BB32</f>
        <v>4.9649999999999999</v>
      </c>
      <c r="BD32" s="139">
        <f>BA32+BB32</f>
        <v>8.2749999999999986</v>
      </c>
      <c r="BE32" s="72">
        <f t="shared" si="54"/>
        <v>6.6199999999999994E-4</v>
      </c>
      <c r="BF32" s="347">
        <f t="shared" si="55"/>
        <v>1.6549999999999998E-4</v>
      </c>
      <c r="BG32" s="72">
        <f t="shared" si="56"/>
        <v>4.9649999999999998E-4</v>
      </c>
      <c r="BH32" s="86">
        <f t="shared" si="57"/>
        <v>8.2749999999999989E-4</v>
      </c>
      <c r="BI32" s="75"/>
      <c r="BJ32" s="139">
        <v>6.7</v>
      </c>
      <c r="BK32" s="139">
        <f t="shared" ref="BK32:BK53" si="77">BJ32*F32</f>
        <v>1.675</v>
      </c>
      <c r="BL32" s="139">
        <f t="shared" si="13"/>
        <v>5.0250000000000004</v>
      </c>
      <c r="BM32" s="139">
        <f t="shared" si="14"/>
        <v>8.375</v>
      </c>
      <c r="BN32" s="72">
        <f>C32*BJ32</f>
        <v>6.7000000000000002E-4</v>
      </c>
      <c r="BO32" s="347">
        <f>BK32*C32</f>
        <v>1.6750000000000001E-4</v>
      </c>
      <c r="BP32" s="72">
        <f>BL32*C32</f>
        <v>5.0250000000000002E-4</v>
      </c>
      <c r="BQ32" s="297">
        <f>BM32*C32</f>
        <v>8.3750000000000003E-4</v>
      </c>
      <c r="BR32" s="75"/>
      <c r="BS32" s="139">
        <v>7.9</v>
      </c>
      <c r="BT32" s="139">
        <f t="shared" si="30"/>
        <v>1.9750000000000001</v>
      </c>
      <c r="BU32" s="139">
        <f t="shared" si="15"/>
        <v>5.9250000000000007</v>
      </c>
      <c r="BV32" s="139">
        <f t="shared" si="16"/>
        <v>9.875</v>
      </c>
      <c r="BW32" s="72">
        <f>C32*BS32</f>
        <v>7.9000000000000012E-4</v>
      </c>
      <c r="BX32" s="347">
        <f t="shared" si="66"/>
        <v>1.9750000000000003E-4</v>
      </c>
      <c r="BY32" s="72">
        <f t="shared" si="67"/>
        <v>5.9250000000000014E-4</v>
      </c>
      <c r="BZ32" s="86">
        <f t="shared" si="68"/>
        <v>9.875000000000001E-4</v>
      </c>
    </row>
    <row r="33" spans="1:78" x14ac:dyDescent="0.2">
      <c r="A33" s="508" t="s">
        <v>52</v>
      </c>
      <c r="B33" s="243"/>
      <c r="C33" s="390">
        <v>2.9999999999999997E-4</v>
      </c>
      <c r="D33" s="11">
        <v>5</v>
      </c>
      <c r="E33" s="422">
        <v>25</v>
      </c>
      <c r="F33" s="40">
        <v>0.25</v>
      </c>
      <c r="G33" s="267" t="s">
        <v>50</v>
      </c>
      <c r="H33" s="139">
        <v>5</v>
      </c>
      <c r="I33" s="139">
        <f t="shared" si="25"/>
        <v>1.25</v>
      </c>
      <c r="J33" s="139">
        <f t="shared" si="0"/>
        <v>3.75</v>
      </c>
      <c r="K33" s="139">
        <f t="shared" si="1"/>
        <v>6.25</v>
      </c>
      <c r="L33" s="72">
        <f t="shared" ref="L33:L44" si="78">C33*H33</f>
        <v>1.4999999999999998E-3</v>
      </c>
      <c r="M33" s="347">
        <f t="shared" si="32"/>
        <v>3.7499999999999995E-4</v>
      </c>
      <c r="N33" s="72">
        <f t="shared" si="33"/>
        <v>1.1249999999999999E-3</v>
      </c>
      <c r="O33" s="297">
        <f t="shared" si="34"/>
        <v>1.8749999999999999E-3</v>
      </c>
      <c r="P33" s="75" t="s">
        <v>50</v>
      </c>
      <c r="Q33" s="139">
        <v>5</v>
      </c>
      <c r="R33" s="139">
        <f t="shared" si="26"/>
        <v>1.25</v>
      </c>
      <c r="S33" s="139">
        <f t="shared" si="2"/>
        <v>3.75</v>
      </c>
      <c r="T33" s="139">
        <f t="shared" si="3"/>
        <v>6.25</v>
      </c>
      <c r="U33" s="72">
        <f t="shared" ref="U33:U44" si="79">C33*Q33</f>
        <v>1.4999999999999998E-3</v>
      </c>
      <c r="V33" s="347">
        <f t="shared" si="36"/>
        <v>3.7499999999999995E-4</v>
      </c>
      <c r="W33" s="72">
        <f t="shared" si="37"/>
        <v>1.1249999999999999E-3</v>
      </c>
      <c r="X33" s="297">
        <f t="shared" si="38"/>
        <v>1.8749999999999999E-3</v>
      </c>
      <c r="Y33" s="75" t="s">
        <v>50</v>
      </c>
      <c r="Z33" s="139">
        <v>5</v>
      </c>
      <c r="AA33" s="139">
        <f t="shared" si="27"/>
        <v>1.25</v>
      </c>
      <c r="AB33" s="139">
        <f t="shared" si="4"/>
        <v>3.75</v>
      </c>
      <c r="AC33" s="139">
        <f t="shared" si="5"/>
        <v>6.25</v>
      </c>
      <c r="AD33" s="72">
        <f t="shared" ref="AD33:AD44" si="80">C33*Z33</f>
        <v>1.4999999999999998E-3</v>
      </c>
      <c r="AE33" s="347">
        <f t="shared" si="40"/>
        <v>3.7499999999999995E-4</v>
      </c>
      <c r="AF33" s="72">
        <f t="shared" si="41"/>
        <v>1.1249999999999999E-3</v>
      </c>
      <c r="AG33" s="297">
        <f t="shared" si="42"/>
        <v>1.8749999999999999E-3</v>
      </c>
      <c r="AH33" s="75" t="s">
        <v>50</v>
      </c>
      <c r="AI33" s="139">
        <v>5</v>
      </c>
      <c r="AJ33" s="139">
        <f t="shared" si="28"/>
        <v>1.25</v>
      </c>
      <c r="AK33" s="139">
        <f t="shared" si="6"/>
        <v>3.75</v>
      </c>
      <c r="AL33" s="139">
        <f t="shared" si="7"/>
        <v>6.25</v>
      </c>
      <c r="AM33" s="72">
        <f t="shared" ref="AM33:AM44" si="81">C33*AI33</f>
        <v>1.4999999999999998E-3</v>
      </c>
      <c r="AN33" s="347">
        <f t="shared" si="44"/>
        <v>3.7499999999999995E-4</v>
      </c>
      <c r="AO33" s="72">
        <f t="shared" si="45"/>
        <v>1.1249999999999999E-3</v>
      </c>
      <c r="AP33" s="297">
        <f t="shared" si="46"/>
        <v>1.8749999999999999E-3</v>
      </c>
      <c r="AQ33" s="75" t="s">
        <v>50</v>
      </c>
      <c r="AR33" s="139">
        <v>5</v>
      </c>
      <c r="AS33" s="139">
        <f t="shared" si="29"/>
        <v>1.25</v>
      </c>
      <c r="AT33" s="139">
        <f t="shared" si="8"/>
        <v>3.75</v>
      </c>
      <c r="AU33" s="139">
        <f t="shared" si="9"/>
        <v>6.25</v>
      </c>
      <c r="AV33" s="72">
        <f t="shared" ref="AV33:AV44" si="82">C33*AR33</f>
        <v>1.4999999999999998E-3</v>
      </c>
      <c r="AW33" s="347">
        <f t="shared" si="48"/>
        <v>3.7499999999999995E-4</v>
      </c>
      <c r="AX33" s="72">
        <f t="shared" si="49"/>
        <v>1.1249999999999999E-3</v>
      </c>
      <c r="AY33" s="297">
        <f t="shared" si="50"/>
        <v>1.8749999999999999E-3</v>
      </c>
      <c r="AZ33" s="75"/>
      <c r="BA33" s="139">
        <f t="shared" si="10"/>
        <v>5</v>
      </c>
      <c r="BB33" s="139">
        <f t="shared" ref="BB33:BB44" si="83">BA33*F33</f>
        <v>1.25</v>
      </c>
      <c r="BC33" s="139">
        <f t="shared" ref="BC33:BC44" si="84">BA33-BB33</f>
        <v>3.75</v>
      </c>
      <c r="BD33" s="139">
        <f t="shared" ref="BD33:BD44" si="85">BA33+BB33</f>
        <v>6.25</v>
      </c>
      <c r="BE33" s="72">
        <f t="shared" si="54"/>
        <v>1.4999999999999998E-3</v>
      </c>
      <c r="BF33" s="347">
        <f t="shared" si="55"/>
        <v>3.7499999999999995E-4</v>
      </c>
      <c r="BG33" s="72">
        <f t="shared" si="56"/>
        <v>1.1249999999999999E-3</v>
      </c>
      <c r="BH33" s="86">
        <f t="shared" si="57"/>
        <v>1.8749999999999999E-3</v>
      </c>
      <c r="BI33" s="75" t="s">
        <v>50</v>
      </c>
      <c r="BJ33" s="139">
        <v>5</v>
      </c>
      <c r="BK33" s="139">
        <f t="shared" si="77"/>
        <v>1.25</v>
      </c>
      <c r="BL33" s="139">
        <f t="shared" si="13"/>
        <v>3.75</v>
      </c>
      <c r="BM33" s="139">
        <f t="shared" si="14"/>
        <v>6.25</v>
      </c>
      <c r="BN33" s="72">
        <f t="shared" ref="BN33:BN44" si="86">C33*BJ33</f>
        <v>1.4999999999999998E-3</v>
      </c>
      <c r="BO33" s="347">
        <f t="shared" ref="BO33:BO44" si="87">BK33*C33</f>
        <v>3.7499999999999995E-4</v>
      </c>
      <c r="BP33" s="72">
        <f t="shared" ref="BP33:BP44" si="88">BL33*C33</f>
        <v>1.1249999999999999E-3</v>
      </c>
      <c r="BQ33" s="297">
        <f t="shared" ref="BQ33:BQ44" si="89">BM33*C33</f>
        <v>1.8749999999999999E-3</v>
      </c>
      <c r="BR33" s="75" t="s">
        <v>50</v>
      </c>
      <c r="BS33" s="139">
        <v>5</v>
      </c>
      <c r="BT33" s="139">
        <f t="shared" si="30"/>
        <v>1.25</v>
      </c>
      <c r="BU33" s="139">
        <f t="shared" si="15"/>
        <v>3.75</v>
      </c>
      <c r="BV33" s="139">
        <f t="shared" si="16"/>
        <v>6.25</v>
      </c>
      <c r="BW33" s="72">
        <f t="shared" ref="BW33:BW44" si="90">C33*BS33</f>
        <v>1.4999999999999998E-3</v>
      </c>
      <c r="BX33" s="347">
        <f t="shared" si="66"/>
        <v>3.7499999999999995E-4</v>
      </c>
      <c r="BY33" s="72">
        <f t="shared" si="67"/>
        <v>1.1249999999999999E-3</v>
      </c>
      <c r="BZ33" s="86">
        <f t="shared" si="68"/>
        <v>1.8749999999999999E-3</v>
      </c>
    </row>
    <row r="34" spans="1:78" x14ac:dyDescent="0.2">
      <c r="A34" s="508" t="s">
        <v>53</v>
      </c>
      <c r="B34" s="243"/>
      <c r="C34" s="390">
        <v>0.1</v>
      </c>
      <c r="D34" s="11">
        <v>5</v>
      </c>
      <c r="E34" s="422">
        <v>25</v>
      </c>
      <c r="F34" s="40">
        <v>0.25</v>
      </c>
      <c r="G34" s="267" t="s">
        <v>50</v>
      </c>
      <c r="H34" s="139">
        <v>5</v>
      </c>
      <c r="I34" s="139">
        <f t="shared" si="25"/>
        <v>1.25</v>
      </c>
      <c r="J34" s="139">
        <f t="shared" si="0"/>
        <v>3.75</v>
      </c>
      <c r="K34" s="139">
        <f t="shared" si="1"/>
        <v>6.25</v>
      </c>
      <c r="L34" s="72">
        <f t="shared" si="78"/>
        <v>0.5</v>
      </c>
      <c r="M34" s="347">
        <f t="shared" si="32"/>
        <v>0.125</v>
      </c>
      <c r="N34" s="72">
        <f t="shared" si="33"/>
        <v>0.375</v>
      </c>
      <c r="O34" s="297">
        <f t="shared" si="34"/>
        <v>0.625</v>
      </c>
      <c r="P34" s="75" t="s">
        <v>50</v>
      </c>
      <c r="Q34" s="139">
        <v>5</v>
      </c>
      <c r="R34" s="139">
        <f t="shared" si="26"/>
        <v>1.25</v>
      </c>
      <c r="S34" s="139">
        <f t="shared" si="2"/>
        <v>3.75</v>
      </c>
      <c r="T34" s="139">
        <f t="shared" si="3"/>
        <v>6.25</v>
      </c>
      <c r="U34" s="72">
        <f t="shared" si="79"/>
        <v>0.5</v>
      </c>
      <c r="V34" s="347">
        <f t="shared" si="36"/>
        <v>0.125</v>
      </c>
      <c r="W34" s="72">
        <f t="shared" si="37"/>
        <v>0.375</v>
      </c>
      <c r="X34" s="297">
        <f t="shared" si="38"/>
        <v>0.625</v>
      </c>
      <c r="Y34" s="75" t="s">
        <v>50</v>
      </c>
      <c r="Z34" s="139">
        <v>5</v>
      </c>
      <c r="AA34" s="139">
        <f t="shared" si="27"/>
        <v>1.25</v>
      </c>
      <c r="AB34" s="139">
        <f t="shared" si="4"/>
        <v>3.75</v>
      </c>
      <c r="AC34" s="139">
        <f t="shared" si="5"/>
        <v>6.25</v>
      </c>
      <c r="AD34" s="72">
        <f t="shared" si="80"/>
        <v>0.5</v>
      </c>
      <c r="AE34" s="347">
        <f t="shared" si="40"/>
        <v>0.125</v>
      </c>
      <c r="AF34" s="72">
        <f t="shared" si="41"/>
        <v>0.375</v>
      </c>
      <c r="AG34" s="297">
        <f t="shared" si="42"/>
        <v>0.625</v>
      </c>
      <c r="AH34" s="75" t="s">
        <v>50</v>
      </c>
      <c r="AI34" s="139">
        <v>5</v>
      </c>
      <c r="AJ34" s="139">
        <f t="shared" si="28"/>
        <v>1.25</v>
      </c>
      <c r="AK34" s="139">
        <f t="shared" si="6"/>
        <v>3.75</v>
      </c>
      <c r="AL34" s="139">
        <f t="shared" si="7"/>
        <v>6.25</v>
      </c>
      <c r="AM34" s="72">
        <f t="shared" si="81"/>
        <v>0.5</v>
      </c>
      <c r="AN34" s="347">
        <f t="shared" si="44"/>
        <v>0.125</v>
      </c>
      <c r="AO34" s="72">
        <f t="shared" si="45"/>
        <v>0.375</v>
      </c>
      <c r="AP34" s="297">
        <f t="shared" si="46"/>
        <v>0.625</v>
      </c>
      <c r="AQ34" s="75" t="s">
        <v>50</v>
      </c>
      <c r="AR34" s="139">
        <v>5</v>
      </c>
      <c r="AS34" s="139">
        <f t="shared" si="29"/>
        <v>1.25</v>
      </c>
      <c r="AT34" s="139">
        <f t="shared" si="8"/>
        <v>3.75</v>
      </c>
      <c r="AU34" s="139">
        <f t="shared" si="9"/>
        <v>6.25</v>
      </c>
      <c r="AV34" s="72">
        <f t="shared" si="82"/>
        <v>0.5</v>
      </c>
      <c r="AW34" s="347">
        <f t="shared" si="48"/>
        <v>0.125</v>
      </c>
      <c r="AX34" s="72">
        <f t="shared" si="49"/>
        <v>0.375</v>
      </c>
      <c r="AY34" s="297">
        <f t="shared" si="50"/>
        <v>0.625</v>
      </c>
      <c r="AZ34" s="75"/>
      <c r="BA34" s="139">
        <f t="shared" si="10"/>
        <v>5</v>
      </c>
      <c r="BB34" s="139">
        <f t="shared" si="83"/>
        <v>1.25</v>
      </c>
      <c r="BC34" s="139">
        <f t="shared" si="84"/>
        <v>3.75</v>
      </c>
      <c r="BD34" s="139">
        <f t="shared" si="85"/>
        <v>6.25</v>
      </c>
      <c r="BE34" s="72">
        <f t="shared" si="54"/>
        <v>0.5</v>
      </c>
      <c r="BF34" s="347">
        <f t="shared" si="55"/>
        <v>0.125</v>
      </c>
      <c r="BG34" s="72">
        <f t="shared" si="56"/>
        <v>0.375</v>
      </c>
      <c r="BH34" s="86">
        <f t="shared" si="57"/>
        <v>0.625</v>
      </c>
      <c r="BI34" s="75" t="s">
        <v>50</v>
      </c>
      <c r="BJ34" s="139">
        <v>5</v>
      </c>
      <c r="BK34" s="139">
        <f t="shared" si="77"/>
        <v>1.25</v>
      </c>
      <c r="BL34" s="139">
        <f t="shared" si="13"/>
        <v>3.75</v>
      </c>
      <c r="BM34" s="139">
        <f t="shared" si="14"/>
        <v>6.25</v>
      </c>
      <c r="BN34" s="72">
        <f t="shared" si="86"/>
        <v>0.5</v>
      </c>
      <c r="BO34" s="347">
        <f t="shared" si="87"/>
        <v>0.125</v>
      </c>
      <c r="BP34" s="72">
        <f t="shared" si="88"/>
        <v>0.375</v>
      </c>
      <c r="BQ34" s="297">
        <f t="shared" si="89"/>
        <v>0.625</v>
      </c>
      <c r="BR34" s="75" t="s">
        <v>50</v>
      </c>
      <c r="BS34" s="139">
        <v>5</v>
      </c>
      <c r="BT34" s="139">
        <f t="shared" si="30"/>
        <v>1.25</v>
      </c>
      <c r="BU34" s="139">
        <f t="shared" si="15"/>
        <v>3.75</v>
      </c>
      <c r="BV34" s="139">
        <f t="shared" si="16"/>
        <v>6.25</v>
      </c>
      <c r="BW34" s="72">
        <f t="shared" si="90"/>
        <v>0.5</v>
      </c>
      <c r="BX34" s="347">
        <f t="shared" si="66"/>
        <v>0.125</v>
      </c>
      <c r="BY34" s="72">
        <f t="shared" si="67"/>
        <v>0.375</v>
      </c>
      <c r="BZ34" s="86">
        <f t="shared" si="68"/>
        <v>0.625</v>
      </c>
    </row>
    <row r="35" spans="1:78" x14ac:dyDescent="0.2">
      <c r="A35" s="508" t="s">
        <v>54</v>
      </c>
      <c r="B35" s="243"/>
      <c r="C35" s="390">
        <v>0.03</v>
      </c>
      <c r="D35" s="11">
        <v>5</v>
      </c>
      <c r="E35" s="422">
        <v>25</v>
      </c>
      <c r="F35" s="40">
        <v>0.25</v>
      </c>
      <c r="G35" s="267" t="s">
        <v>50</v>
      </c>
      <c r="H35" s="139">
        <v>5</v>
      </c>
      <c r="I35" s="139">
        <f t="shared" si="25"/>
        <v>1.25</v>
      </c>
      <c r="J35" s="139">
        <f t="shared" si="0"/>
        <v>3.75</v>
      </c>
      <c r="K35" s="139">
        <f t="shared" si="1"/>
        <v>6.25</v>
      </c>
      <c r="L35" s="72">
        <f t="shared" si="78"/>
        <v>0.15</v>
      </c>
      <c r="M35" s="347">
        <f t="shared" si="32"/>
        <v>3.7499999999999999E-2</v>
      </c>
      <c r="N35" s="72">
        <f t="shared" si="33"/>
        <v>0.11249999999999999</v>
      </c>
      <c r="O35" s="297">
        <f t="shared" si="34"/>
        <v>0.1875</v>
      </c>
      <c r="P35" s="75" t="s">
        <v>50</v>
      </c>
      <c r="Q35" s="139">
        <v>5</v>
      </c>
      <c r="R35" s="139">
        <f t="shared" si="26"/>
        <v>1.25</v>
      </c>
      <c r="S35" s="139">
        <f t="shared" si="2"/>
        <v>3.75</v>
      </c>
      <c r="T35" s="139">
        <f t="shared" si="3"/>
        <v>6.25</v>
      </c>
      <c r="U35" s="72">
        <f t="shared" si="79"/>
        <v>0.15</v>
      </c>
      <c r="V35" s="347">
        <f t="shared" si="36"/>
        <v>3.7499999999999999E-2</v>
      </c>
      <c r="W35" s="72">
        <f t="shared" si="37"/>
        <v>0.11249999999999999</v>
      </c>
      <c r="X35" s="297">
        <f t="shared" si="38"/>
        <v>0.1875</v>
      </c>
      <c r="Y35" s="75" t="s">
        <v>50</v>
      </c>
      <c r="Z35" s="139">
        <v>5</v>
      </c>
      <c r="AA35" s="139">
        <f t="shared" si="27"/>
        <v>1.25</v>
      </c>
      <c r="AB35" s="139">
        <f t="shared" si="4"/>
        <v>3.75</v>
      </c>
      <c r="AC35" s="139">
        <f t="shared" si="5"/>
        <v>6.25</v>
      </c>
      <c r="AD35" s="72">
        <f t="shared" si="80"/>
        <v>0.15</v>
      </c>
      <c r="AE35" s="347">
        <f t="shared" si="40"/>
        <v>3.7499999999999999E-2</v>
      </c>
      <c r="AF35" s="72">
        <f t="shared" si="41"/>
        <v>0.11249999999999999</v>
      </c>
      <c r="AG35" s="297">
        <f t="shared" si="42"/>
        <v>0.1875</v>
      </c>
      <c r="AH35" s="75" t="s">
        <v>50</v>
      </c>
      <c r="AI35" s="139">
        <v>5</v>
      </c>
      <c r="AJ35" s="139">
        <f t="shared" si="28"/>
        <v>1.25</v>
      </c>
      <c r="AK35" s="139">
        <f t="shared" si="6"/>
        <v>3.75</v>
      </c>
      <c r="AL35" s="139">
        <f t="shared" si="7"/>
        <v>6.25</v>
      </c>
      <c r="AM35" s="72">
        <f t="shared" si="81"/>
        <v>0.15</v>
      </c>
      <c r="AN35" s="347">
        <f t="shared" si="44"/>
        <v>3.7499999999999999E-2</v>
      </c>
      <c r="AO35" s="72">
        <f t="shared" si="45"/>
        <v>0.11249999999999999</v>
      </c>
      <c r="AP35" s="297">
        <f t="shared" si="46"/>
        <v>0.1875</v>
      </c>
      <c r="AQ35" s="75" t="s">
        <v>50</v>
      </c>
      <c r="AR35" s="139">
        <v>5</v>
      </c>
      <c r="AS35" s="139">
        <f t="shared" si="29"/>
        <v>1.25</v>
      </c>
      <c r="AT35" s="139">
        <f t="shared" si="8"/>
        <v>3.75</v>
      </c>
      <c r="AU35" s="139">
        <f t="shared" si="9"/>
        <v>6.25</v>
      </c>
      <c r="AV35" s="72">
        <f t="shared" si="82"/>
        <v>0.15</v>
      </c>
      <c r="AW35" s="347">
        <f t="shared" si="48"/>
        <v>3.7499999999999999E-2</v>
      </c>
      <c r="AX35" s="72">
        <f t="shared" si="49"/>
        <v>0.11249999999999999</v>
      </c>
      <c r="AY35" s="297">
        <f t="shared" si="50"/>
        <v>0.1875</v>
      </c>
      <c r="AZ35" s="191"/>
      <c r="BA35" s="139">
        <f t="shared" si="10"/>
        <v>5</v>
      </c>
      <c r="BB35" s="139">
        <f t="shared" si="83"/>
        <v>1.25</v>
      </c>
      <c r="BC35" s="139">
        <f t="shared" si="84"/>
        <v>3.75</v>
      </c>
      <c r="BD35" s="139">
        <f t="shared" si="85"/>
        <v>6.25</v>
      </c>
      <c r="BE35" s="72">
        <f t="shared" si="54"/>
        <v>0.15</v>
      </c>
      <c r="BF35" s="347">
        <f t="shared" si="55"/>
        <v>3.7499999999999999E-2</v>
      </c>
      <c r="BG35" s="72">
        <f t="shared" si="56"/>
        <v>0.11249999999999999</v>
      </c>
      <c r="BH35" s="86">
        <f t="shared" si="57"/>
        <v>0.1875</v>
      </c>
      <c r="BI35" s="75" t="s">
        <v>50</v>
      </c>
      <c r="BJ35" s="139">
        <v>5</v>
      </c>
      <c r="BK35" s="139">
        <f t="shared" si="77"/>
        <v>1.25</v>
      </c>
      <c r="BL35" s="139">
        <f t="shared" si="13"/>
        <v>3.75</v>
      </c>
      <c r="BM35" s="139">
        <f t="shared" si="14"/>
        <v>6.25</v>
      </c>
      <c r="BN35" s="72">
        <f t="shared" si="86"/>
        <v>0.15</v>
      </c>
      <c r="BO35" s="347">
        <f t="shared" si="87"/>
        <v>3.7499999999999999E-2</v>
      </c>
      <c r="BP35" s="72">
        <f t="shared" si="88"/>
        <v>0.11249999999999999</v>
      </c>
      <c r="BQ35" s="297">
        <f t="shared" si="89"/>
        <v>0.1875</v>
      </c>
      <c r="BR35" s="75" t="s">
        <v>50</v>
      </c>
      <c r="BS35" s="139">
        <v>5</v>
      </c>
      <c r="BT35" s="139">
        <f t="shared" si="30"/>
        <v>1.25</v>
      </c>
      <c r="BU35" s="139">
        <f t="shared" si="15"/>
        <v>3.75</v>
      </c>
      <c r="BV35" s="139">
        <f t="shared" si="16"/>
        <v>6.25</v>
      </c>
      <c r="BW35" s="72">
        <f t="shared" si="90"/>
        <v>0.15</v>
      </c>
      <c r="BX35" s="347">
        <f t="shared" si="66"/>
        <v>3.7499999999999999E-2</v>
      </c>
      <c r="BY35" s="72">
        <f t="shared" si="67"/>
        <v>0.11249999999999999</v>
      </c>
      <c r="BZ35" s="86">
        <f t="shared" si="68"/>
        <v>0.1875</v>
      </c>
    </row>
    <row r="36" spans="1:78" x14ac:dyDescent="0.2">
      <c r="A36" s="877" t="s">
        <v>154</v>
      </c>
      <c r="B36" s="243"/>
      <c r="C36" s="390"/>
      <c r="D36" s="11"/>
      <c r="E36" s="422"/>
      <c r="F36" s="40"/>
      <c r="G36" s="267"/>
      <c r="H36" s="139"/>
      <c r="I36" s="139"/>
      <c r="J36" s="139"/>
      <c r="K36" s="139"/>
      <c r="L36" s="72"/>
      <c r="M36" s="347"/>
      <c r="N36" s="72"/>
      <c r="O36" s="297"/>
      <c r="P36" s="75"/>
      <c r="Q36" s="139"/>
      <c r="R36" s="139"/>
      <c r="S36" s="139"/>
      <c r="T36" s="139"/>
      <c r="U36" s="72"/>
      <c r="V36" s="347"/>
      <c r="W36" s="72"/>
      <c r="X36" s="297"/>
      <c r="Y36" s="75"/>
      <c r="Z36" s="139"/>
      <c r="AA36" s="139"/>
      <c r="AB36" s="139"/>
      <c r="AC36" s="139"/>
      <c r="AD36" s="72"/>
      <c r="AE36" s="347"/>
      <c r="AF36" s="72"/>
      <c r="AG36" s="297"/>
      <c r="AH36" s="75"/>
      <c r="AI36" s="139"/>
      <c r="AJ36" s="139"/>
      <c r="AK36" s="139"/>
      <c r="AL36" s="139"/>
      <c r="AM36" s="72"/>
      <c r="AN36" s="347"/>
      <c r="AO36" s="72"/>
      <c r="AP36" s="297"/>
      <c r="AQ36" s="75"/>
      <c r="AR36" s="139"/>
      <c r="AS36" s="139"/>
      <c r="AT36" s="139"/>
      <c r="AU36" s="139"/>
      <c r="AV36" s="72"/>
      <c r="AW36" s="347"/>
      <c r="AX36" s="72"/>
      <c r="AY36" s="297"/>
      <c r="AZ36" s="191"/>
      <c r="BA36" s="139"/>
      <c r="BB36" s="139"/>
      <c r="BC36" s="139"/>
      <c r="BD36" s="139"/>
      <c r="BE36" s="72"/>
      <c r="BF36" s="347"/>
      <c r="BG36" s="72"/>
      <c r="BH36" s="86"/>
      <c r="BI36" s="75"/>
      <c r="BJ36" s="139"/>
      <c r="BK36" s="139"/>
      <c r="BL36" s="139"/>
      <c r="BM36" s="139"/>
      <c r="BN36" s="72"/>
      <c r="BO36" s="347"/>
      <c r="BP36" s="72"/>
      <c r="BQ36" s="297"/>
      <c r="BR36" s="75"/>
      <c r="BS36" s="139"/>
      <c r="BT36" s="139"/>
      <c r="BU36" s="139"/>
      <c r="BV36" s="139"/>
      <c r="BW36" s="72"/>
      <c r="BX36" s="347"/>
      <c r="BY36" s="72"/>
      <c r="BZ36" s="86"/>
    </row>
    <row r="37" spans="1:78" x14ac:dyDescent="0.2">
      <c r="A37" s="508" t="s">
        <v>55</v>
      </c>
      <c r="B37" s="243"/>
      <c r="C37" s="390">
        <v>3.0000000000000001E-5</v>
      </c>
      <c r="D37" s="11">
        <v>5</v>
      </c>
      <c r="E37" s="422">
        <v>25</v>
      </c>
      <c r="F37" s="40">
        <v>0.25</v>
      </c>
      <c r="G37" s="267"/>
      <c r="H37" s="139">
        <v>190</v>
      </c>
      <c r="I37" s="139">
        <f t="shared" si="25"/>
        <v>47.5</v>
      </c>
      <c r="J37" s="139">
        <f t="shared" si="0"/>
        <v>142.5</v>
      </c>
      <c r="K37" s="139">
        <f t="shared" si="1"/>
        <v>237.5</v>
      </c>
      <c r="L37" s="72">
        <f t="shared" si="78"/>
        <v>5.7000000000000002E-3</v>
      </c>
      <c r="M37" s="347">
        <f t="shared" si="32"/>
        <v>1.4250000000000001E-3</v>
      </c>
      <c r="N37" s="72">
        <f t="shared" si="33"/>
        <v>4.2750000000000002E-3</v>
      </c>
      <c r="O37" s="297">
        <f t="shared" si="34"/>
        <v>7.1250000000000003E-3</v>
      </c>
      <c r="P37" s="75"/>
      <c r="Q37" s="139">
        <v>240</v>
      </c>
      <c r="R37" s="139">
        <f t="shared" si="26"/>
        <v>60</v>
      </c>
      <c r="S37" s="139">
        <f t="shared" si="2"/>
        <v>180</v>
      </c>
      <c r="T37" s="139">
        <f t="shared" si="3"/>
        <v>300</v>
      </c>
      <c r="U37" s="72">
        <f t="shared" si="79"/>
        <v>7.1999999999999998E-3</v>
      </c>
      <c r="V37" s="347">
        <f t="shared" si="36"/>
        <v>1.8E-3</v>
      </c>
      <c r="W37" s="72">
        <f t="shared" si="37"/>
        <v>5.4000000000000003E-3</v>
      </c>
      <c r="X37" s="297">
        <f t="shared" si="38"/>
        <v>9.0000000000000011E-3</v>
      </c>
      <c r="Y37" s="75"/>
      <c r="Z37" s="139">
        <v>190</v>
      </c>
      <c r="AA37" s="139">
        <f t="shared" si="27"/>
        <v>47.5</v>
      </c>
      <c r="AB37" s="139">
        <f t="shared" si="4"/>
        <v>142.5</v>
      </c>
      <c r="AC37" s="139">
        <f t="shared" si="5"/>
        <v>237.5</v>
      </c>
      <c r="AD37" s="72">
        <f t="shared" si="80"/>
        <v>5.7000000000000002E-3</v>
      </c>
      <c r="AE37" s="347">
        <f t="shared" si="40"/>
        <v>1.4250000000000001E-3</v>
      </c>
      <c r="AF37" s="72">
        <f t="shared" si="41"/>
        <v>4.2750000000000002E-3</v>
      </c>
      <c r="AG37" s="297">
        <f t="shared" si="42"/>
        <v>7.1250000000000003E-3</v>
      </c>
      <c r="AH37" s="75"/>
      <c r="AI37" s="139">
        <v>310</v>
      </c>
      <c r="AJ37" s="139">
        <f t="shared" si="28"/>
        <v>77.5</v>
      </c>
      <c r="AK37" s="139">
        <f t="shared" si="6"/>
        <v>232.5</v>
      </c>
      <c r="AL37" s="139">
        <f t="shared" si="7"/>
        <v>387.5</v>
      </c>
      <c r="AM37" s="72">
        <f t="shared" si="81"/>
        <v>9.300000000000001E-3</v>
      </c>
      <c r="AN37" s="347">
        <f t="shared" si="44"/>
        <v>2.3250000000000002E-3</v>
      </c>
      <c r="AO37" s="72">
        <f t="shared" si="45"/>
        <v>6.9750000000000003E-3</v>
      </c>
      <c r="AP37" s="297">
        <f t="shared" si="46"/>
        <v>1.1625E-2</v>
      </c>
      <c r="AQ37" s="75"/>
      <c r="AR37" s="139">
        <v>380</v>
      </c>
      <c r="AS37" s="139">
        <f t="shared" si="29"/>
        <v>95</v>
      </c>
      <c r="AT37" s="139">
        <f t="shared" si="8"/>
        <v>285</v>
      </c>
      <c r="AU37" s="139">
        <f t="shared" si="9"/>
        <v>475</v>
      </c>
      <c r="AV37" s="72">
        <f t="shared" si="82"/>
        <v>1.14E-2</v>
      </c>
      <c r="AW37" s="347">
        <f t="shared" si="48"/>
        <v>2.8500000000000001E-3</v>
      </c>
      <c r="AX37" s="72">
        <f t="shared" si="49"/>
        <v>8.5500000000000003E-3</v>
      </c>
      <c r="AY37" s="297">
        <f t="shared" si="50"/>
        <v>1.4250000000000001E-2</v>
      </c>
      <c r="AZ37" s="75"/>
      <c r="BA37" s="139">
        <f t="shared" si="10"/>
        <v>262</v>
      </c>
      <c r="BB37" s="139">
        <f t="shared" si="83"/>
        <v>65.5</v>
      </c>
      <c r="BC37" s="139">
        <f t="shared" si="84"/>
        <v>196.5</v>
      </c>
      <c r="BD37" s="139">
        <f t="shared" si="85"/>
        <v>327.5</v>
      </c>
      <c r="BE37" s="72">
        <f t="shared" si="54"/>
        <v>7.8600000000000007E-3</v>
      </c>
      <c r="BF37" s="347">
        <f t="shared" si="55"/>
        <v>1.9650000000000002E-3</v>
      </c>
      <c r="BG37" s="72">
        <f t="shared" si="56"/>
        <v>5.8950000000000001E-3</v>
      </c>
      <c r="BH37" s="86">
        <f t="shared" si="57"/>
        <v>9.8250000000000004E-3</v>
      </c>
      <c r="BI37" s="75"/>
      <c r="BJ37" s="139">
        <v>300</v>
      </c>
      <c r="BK37" s="139">
        <f t="shared" si="77"/>
        <v>75</v>
      </c>
      <c r="BL37" s="139">
        <f t="shared" si="13"/>
        <v>225</v>
      </c>
      <c r="BM37" s="139">
        <f t="shared" si="14"/>
        <v>375</v>
      </c>
      <c r="BN37" s="72">
        <f t="shared" si="86"/>
        <v>9.0000000000000011E-3</v>
      </c>
      <c r="BO37" s="347">
        <f t="shared" si="87"/>
        <v>2.2500000000000003E-3</v>
      </c>
      <c r="BP37" s="72">
        <f t="shared" si="88"/>
        <v>6.7499999999999999E-3</v>
      </c>
      <c r="BQ37" s="297">
        <f t="shared" si="89"/>
        <v>1.125E-2</v>
      </c>
      <c r="BR37" s="75"/>
      <c r="BS37" s="139">
        <v>470</v>
      </c>
      <c r="BT37" s="139">
        <f t="shared" si="30"/>
        <v>117.5</v>
      </c>
      <c r="BU37" s="139">
        <f t="shared" si="15"/>
        <v>352.5</v>
      </c>
      <c r="BV37" s="139">
        <f t="shared" si="16"/>
        <v>587.5</v>
      </c>
      <c r="BW37" s="72">
        <f t="shared" si="90"/>
        <v>1.41E-2</v>
      </c>
      <c r="BX37" s="347">
        <f t="shared" si="66"/>
        <v>3.5249999999999999E-3</v>
      </c>
      <c r="BY37" s="72">
        <f t="shared" si="67"/>
        <v>1.0575000000000001E-2</v>
      </c>
      <c r="BZ37" s="86">
        <f t="shared" si="68"/>
        <v>1.7625000000000002E-2</v>
      </c>
    </row>
    <row r="38" spans="1:78" x14ac:dyDescent="0.2">
      <c r="A38" s="508" t="s">
        <v>56</v>
      </c>
      <c r="B38" s="243"/>
      <c r="C38" s="390">
        <v>3.0000000000000001E-5</v>
      </c>
      <c r="D38" s="11">
        <v>5</v>
      </c>
      <c r="E38" s="422">
        <v>25</v>
      </c>
      <c r="F38" s="40">
        <v>0.25</v>
      </c>
      <c r="G38" s="267"/>
      <c r="H38" s="139">
        <v>9.9</v>
      </c>
      <c r="I38" s="139">
        <f t="shared" si="25"/>
        <v>2.4750000000000001</v>
      </c>
      <c r="J38" s="139">
        <f t="shared" si="0"/>
        <v>7.4250000000000007</v>
      </c>
      <c r="K38" s="139">
        <f t="shared" si="1"/>
        <v>12.375</v>
      </c>
      <c r="L38" s="72">
        <f t="shared" si="78"/>
        <v>2.9700000000000001E-4</v>
      </c>
      <c r="M38" s="347">
        <f t="shared" si="32"/>
        <v>7.4250000000000002E-5</v>
      </c>
      <c r="N38" s="72">
        <f t="shared" si="33"/>
        <v>2.2275000000000002E-4</v>
      </c>
      <c r="O38" s="297">
        <f t="shared" si="34"/>
        <v>3.7125E-4</v>
      </c>
      <c r="P38" s="75"/>
      <c r="Q38" s="139">
        <v>11</v>
      </c>
      <c r="R38" s="139">
        <f t="shared" si="26"/>
        <v>2.75</v>
      </c>
      <c r="S38" s="139">
        <f t="shared" si="2"/>
        <v>8.25</v>
      </c>
      <c r="T38" s="139">
        <f t="shared" si="3"/>
        <v>13.75</v>
      </c>
      <c r="U38" s="72">
        <f t="shared" si="79"/>
        <v>3.3E-4</v>
      </c>
      <c r="V38" s="347">
        <f t="shared" si="36"/>
        <v>8.25E-5</v>
      </c>
      <c r="W38" s="72">
        <f t="shared" si="37"/>
        <v>2.475E-4</v>
      </c>
      <c r="X38" s="297">
        <f t="shared" si="38"/>
        <v>4.125E-4</v>
      </c>
      <c r="Y38" s="75"/>
      <c r="Z38" s="139">
        <v>9.1999999999999993</v>
      </c>
      <c r="AA38" s="139">
        <f t="shared" si="27"/>
        <v>2.2999999999999998</v>
      </c>
      <c r="AB38" s="139">
        <f t="shared" si="4"/>
        <v>6.8999999999999995</v>
      </c>
      <c r="AC38" s="139">
        <f t="shared" si="5"/>
        <v>11.5</v>
      </c>
      <c r="AD38" s="72">
        <f t="shared" si="80"/>
        <v>2.7599999999999999E-4</v>
      </c>
      <c r="AE38" s="347">
        <f t="shared" si="40"/>
        <v>6.8999999999999997E-5</v>
      </c>
      <c r="AF38" s="72">
        <f t="shared" si="41"/>
        <v>2.0699999999999999E-4</v>
      </c>
      <c r="AG38" s="297">
        <f t="shared" si="42"/>
        <v>3.4499999999999998E-4</v>
      </c>
      <c r="AH38" s="75"/>
      <c r="AI38" s="139">
        <v>14</v>
      </c>
      <c r="AJ38" s="139">
        <f t="shared" si="28"/>
        <v>3.5</v>
      </c>
      <c r="AK38" s="139">
        <f t="shared" si="6"/>
        <v>10.5</v>
      </c>
      <c r="AL38" s="139">
        <f t="shared" si="7"/>
        <v>17.5</v>
      </c>
      <c r="AM38" s="72">
        <f t="shared" si="81"/>
        <v>4.2000000000000002E-4</v>
      </c>
      <c r="AN38" s="347">
        <f t="shared" si="44"/>
        <v>1.05E-4</v>
      </c>
      <c r="AO38" s="72">
        <f t="shared" si="45"/>
        <v>3.1500000000000001E-4</v>
      </c>
      <c r="AP38" s="297">
        <f t="shared" si="46"/>
        <v>5.2499999999999997E-4</v>
      </c>
      <c r="AQ38" s="75"/>
      <c r="AR38" s="139">
        <v>18</v>
      </c>
      <c r="AS38" s="139">
        <f t="shared" si="29"/>
        <v>4.5</v>
      </c>
      <c r="AT38" s="139">
        <f t="shared" si="8"/>
        <v>13.5</v>
      </c>
      <c r="AU38" s="139">
        <f t="shared" si="9"/>
        <v>22.5</v>
      </c>
      <c r="AV38" s="72">
        <f t="shared" si="82"/>
        <v>5.4000000000000001E-4</v>
      </c>
      <c r="AW38" s="347">
        <f t="shared" si="48"/>
        <v>1.35E-4</v>
      </c>
      <c r="AX38" s="72">
        <f t="shared" si="49"/>
        <v>4.0500000000000003E-4</v>
      </c>
      <c r="AY38" s="297">
        <f t="shared" si="50"/>
        <v>6.7500000000000004E-4</v>
      </c>
      <c r="AZ38" s="75"/>
      <c r="BA38" s="139">
        <f t="shared" si="10"/>
        <v>12.419999999999998</v>
      </c>
      <c r="BB38" s="139">
        <f t="shared" si="83"/>
        <v>3.1049999999999995</v>
      </c>
      <c r="BC38" s="139">
        <f t="shared" si="84"/>
        <v>9.3149999999999977</v>
      </c>
      <c r="BD38" s="139">
        <f t="shared" si="85"/>
        <v>15.524999999999999</v>
      </c>
      <c r="BE38" s="72">
        <f t="shared" si="54"/>
        <v>3.7259999999999995E-4</v>
      </c>
      <c r="BF38" s="347">
        <f t="shared" si="55"/>
        <v>9.3149999999999987E-5</v>
      </c>
      <c r="BG38" s="72">
        <f t="shared" si="56"/>
        <v>2.7944999999999993E-4</v>
      </c>
      <c r="BH38" s="86">
        <f t="shared" si="57"/>
        <v>4.6574999999999996E-4</v>
      </c>
      <c r="BI38" s="75"/>
      <c r="BJ38" s="139">
        <v>16</v>
      </c>
      <c r="BK38" s="139">
        <f t="shared" si="77"/>
        <v>4</v>
      </c>
      <c r="BL38" s="139">
        <f t="shared" si="13"/>
        <v>12</v>
      </c>
      <c r="BM38" s="139">
        <f t="shared" si="14"/>
        <v>20</v>
      </c>
      <c r="BN38" s="72">
        <f t="shared" si="86"/>
        <v>4.8000000000000001E-4</v>
      </c>
      <c r="BO38" s="347">
        <f t="shared" si="87"/>
        <v>1.2E-4</v>
      </c>
      <c r="BP38" s="72">
        <f t="shared" si="88"/>
        <v>3.6000000000000002E-4</v>
      </c>
      <c r="BQ38" s="297">
        <f t="shared" si="89"/>
        <v>6.0000000000000006E-4</v>
      </c>
      <c r="BR38" s="75"/>
      <c r="BS38" s="139">
        <v>18</v>
      </c>
      <c r="BT38" s="139">
        <f t="shared" si="30"/>
        <v>4.5</v>
      </c>
      <c r="BU38" s="139">
        <f t="shared" si="15"/>
        <v>13.5</v>
      </c>
      <c r="BV38" s="139">
        <f t="shared" si="16"/>
        <v>22.5</v>
      </c>
      <c r="BW38" s="72">
        <f t="shared" si="90"/>
        <v>5.4000000000000001E-4</v>
      </c>
      <c r="BX38" s="347">
        <f t="shared" si="66"/>
        <v>1.35E-4</v>
      </c>
      <c r="BY38" s="72">
        <f t="shared" si="67"/>
        <v>4.0500000000000003E-4</v>
      </c>
      <c r="BZ38" s="86">
        <f t="shared" si="68"/>
        <v>6.7500000000000004E-4</v>
      </c>
    </row>
    <row r="39" spans="1:78" x14ac:dyDescent="0.2">
      <c r="A39" s="508" t="s">
        <v>57</v>
      </c>
      <c r="B39" s="243"/>
      <c r="C39" s="390">
        <v>3.0000000000000001E-5</v>
      </c>
      <c r="D39" s="11">
        <v>5</v>
      </c>
      <c r="E39" s="422">
        <v>25</v>
      </c>
      <c r="F39" s="40">
        <v>0.25</v>
      </c>
      <c r="G39" s="267"/>
      <c r="H39" s="139">
        <v>570</v>
      </c>
      <c r="I39" s="139">
        <f t="shared" si="25"/>
        <v>142.5</v>
      </c>
      <c r="J39" s="139">
        <f t="shared" si="0"/>
        <v>427.5</v>
      </c>
      <c r="K39" s="139">
        <f t="shared" si="1"/>
        <v>712.5</v>
      </c>
      <c r="L39" s="72">
        <f t="shared" si="78"/>
        <v>1.7100000000000001E-2</v>
      </c>
      <c r="M39" s="347">
        <f t="shared" si="32"/>
        <v>4.2750000000000002E-3</v>
      </c>
      <c r="N39" s="72">
        <f t="shared" si="33"/>
        <v>1.2825E-2</v>
      </c>
      <c r="O39" s="297">
        <f t="shared" si="34"/>
        <v>2.1375000000000002E-2</v>
      </c>
      <c r="P39" s="75"/>
      <c r="Q39" s="139">
        <v>640</v>
      </c>
      <c r="R39" s="139">
        <f t="shared" si="26"/>
        <v>160</v>
      </c>
      <c r="S39" s="139">
        <f t="shared" si="2"/>
        <v>480</v>
      </c>
      <c r="T39" s="139">
        <f t="shared" si="3"/>
        <v>800</v>
      </c>
      <c r="U39" s="72">
        <f t="shared" si="79"/>
        <v>1.9200000000000002E-2</v>
      </c>
      <c r="V39" s="347">
        <f t="shared" si="36"/>
        <v>4.8000000000000004E-3</v>
      </c>
      <c r="W39" s="72">
        <f t="shared" si="37"/>
        <v>1.44E-2</v>
      </c>
      <c r="X39" s="297">
        <f t="shared" si="38"/>
        <v>2.4E-2</v>
      </c>
      <c r="Y39" s="75"/>
      <c r="Z39" s="139">
        <v>510</v>
      </c>
      <c r="AA39" s="139">
        <f t="shared" si="27"/>
        <v>127.5</v>
      </c>
      <c r="AB39" s="139">
        <f t="shared" si="4"/>
        <v>382.5</v>
      </c>
      <c r="AC39" s="139">
        <f t="shared" si="5"/>
        <v>637.5</v>
      </c>
      <c r="AD39" s="72">
        <f t="shared" si="80"/>
        <v>1.5300000000000001E-2</v>
      </c>
      <c r="AE39" s="347">
        <f t="shared" si="40"/>
        <v>3.8250000000000003E-3</v>
      </c>
      <c r="AF39" s="72">
        <f t="shared" si="41"/>
        <v>1.1475000000000001E-2</v>
      </c>
      <c r="AG39" s="297">
        <f t="shared" si="42"/>
        <v>1.9125E-2</v>
      </c>
      <c r="AH39" s="75"/>
      <c r="AI39" s="139">
        <v>810</v>
      </c>
      <c r="AJ39" s="139">
        <f t="shared" si="28"/>
        <v>202.5</v>
      </c>
      <c r="AK39" s="139">
        <f t="shared" si="6"/>
        <v>607.5</v>
      </c>
      <c r="AL39" s="139">
        <f t="shared" si="7"/>
        <v>1012.5</v>
      </c>
      <c r="AM39" s="72">
        <f t="shared" si="81"/>
        <v>2.4300000000000002E-2</v>
      </c>
      <c r="AN39" s="347">
        <f t="shared" si="44"/>
        <v>6.0750000000000005E-3</v>
      </c>
      <c r="AO39" s="72">
        <f t="shared" si="45"/>
        <v>1.8225000000000002E-2</v>
      </c>
      <c r="AP39" s="297">
        <f t="shared" si="46"/>
        <v>3.0374999999999999E-2</v>
      </c>
      <c r="AQ39" s="75"/>
      <c r="AR39" s="139">
        <v>990</v>
      </c>
      <c r="AS39" s="139">
        <f t="shared" si="29"/>
        <v>247.5</v>
      </c>
      <c r="AT39" s="139">
        <f t="shared" si="8"/>
        <v>742.5</v>
      </c>
      <c r="AU39" s="139">
        <f t="shared" si="9"/>
        <v>1237.5</v>
      </c>
      <c r="AV39" s="72">
        <f t="shared" si="82"/>
        <v>2.9700000000000001E-2</v>
      </c>
      <c r="AW39" s="347">
        <f t="shared" si="48"/>
        <v>7.4250000000000002E-3</v>
      </c>
      <c r="AX39" s="72">
        <f t="shared" si="49"/>
        <v>2.2275E-2</v>
      </c>
      <c r="AY39" s="297">
        <f t="shared" si="50"/>
        <v>3.7124999999999998E-2</v>
      </c>
      <c r="AZ39" s="75"/>
      <c r="BA39" s="139">
        <f t="shared" si="10"/>
        <v>704</v>
      </c>
      <c r="BB39" s="139">
        <f t="shared" si="83"/>
        <v>176</v>
      </c>
      <c r="BC39" s="139">
        <f t="shared" si="84"/>
        <v>528</v>
      </c>
      <c r="BD39" s="139">
        <f t="shared" si="85"/>
        <v>880</v>
      </c>
      <c r="BE39" s="72">
        <f t="shared" si="54"/>
        <v>2.112E-2</v>
      </c>
      <c r="BF39" s="347">
        <f t="shared" si="55"/>
        <v>5.28E-3</v>
      </c>
      <c r="BG39" s="72">
        <f t="shared" si="56"/>
        <v>1.584E-2</v>
      </c>
      <c r="BH39" s="86">
        <f t="shared" si="57"/>
        <v>2.64E-2</v>
      </c>
      <c r="BI39" s="75"/>
      <c r="BJ39" s="139">
        <v>840</v>
      </c>
      <c r="BK39" s="139">
        <f t="shared" si="77"/>
        <v>210</v>
      </c>
      <c r="BL39" s="139">
        <f t="shared" si="13"/>
        <v>630</v>
      </c>
      <c r="BM39" s="139">
        <f t="shared" si="14"/>
        <v>1050</v>
      </c>
      <c r="BN39" s="72">
        <f t="shared" si="86"/>
        <v>2.52E-2</v>
      </c>
      <c r="BO39" s="347">
        <f t="shared" si="87"/>
        <v>6.3E-3</v>
      </c>
      <c r="BP39" s="72">
        <f t="shared" si="88"/>
        <v>1.89E-2</v>
      </c>
      <c r="BQ39" s="297">
        <f t="shared" si="89"/>
        <v>3.15E-2</v>
      </c>
      <c r="BR39" s="75"/>
      <c r="BS39" s="139">
        <v>1000</v>
      </c>
      <c r="BT39" s="139">
        <f t="shared" si="30"/>
        <v>250</v>
      </c>
      <c r="BU39" s="139">
        <f t="shared" si="15"/>
        <v>750</v>
      </c>
      <c r="BV39" s="139">
        <f t="shared" si="16"/>
        <v>1250</v>
      </c>
      <c r="BW39" s="72">
        <f t="shared" si="90"/>
        <v>3.0000000000000002E-2</v>
      </c>
      <c r="BX39" s="347">
        <f t="shared" si="66"/>
        <v>7.5000000000000006E-3</v>
      </c>
      <c r="BY39" s="72">
        <f t="shared" si="67"/>
        <v>2.2499999999999999E-2</v>
      </c>
      <c r="BZ39" s="86">
        <f t="shared" si="68"/>
        <v>3.7499999999999999E-2</v>
      </c>
    </row>
    <row r="40" spans="1:78" x14ac:dyDescent="0.2">
      <c r="A40" s="508" t="s">
        <v>58</v>
      </c>
      <c r="B40" s="243"/>
      <c r="C40" s="390">
        <v>3.0000000000000001E-5</v>
      </c>
      <c r="D40" s="11">
        <v>5</v>
      </c>
      <c r="E40" s="422">
        <v>25</v>
      </c>
      <c r="F40" s="40">
        <v>0.25</v>
      </c>
      <c r="G40" s="267"/>
      <c r="H40" s="139">
        <v>10</v>
      </c>
      <c r="I40" s="139">
        <f t="shared" si="25"/>
        <v>2.5</v>
      </c>
      <c r="J40" s="139">
        <f t="shared" si="0"/>
        <v>7.5</v>
      </c>
      <c r="K40" s="139">
        <f t="shared" si="1"/>
        <v>12.5</v>
      </c>
      <c r="L40" s="72">
        <f t="shared" si="78"/>
        <v>3.0000000000000003E-4</v>
      </c>
      <c r="M40" s="347">
        <f t="shared" si="32"/>
        <v>7.5000000000000007E-5</v>
      </c>
      <c r="N40" s="72">
        <f t="shared" si="33"/>
        <v>2.2499999999999999E-4</v>
      </c>
      <c r="O40" s="297">
        <f t="shared" si="34"/>
        <v>3.7500000000000001E-4</v>
      </c>
      <c r="P40" s="75"/>
      <c r="Q40" s="139">
        <v>8.1999999999999993</v>
      </c>
      <c r="R40" s="139">
        <f t="shared" si="26"/>
        <v>2.0499999999999998</v>
      </c>
      <c r="S40" s="139">
        <f t="shared" si="2"/>
        <v>6.1499999999999995</v>
      </c>
      <c r="T40" s="139">
        <f t="shared" si="3"/>
        <v>10.25</v>
      </c>
      <c r="U40" s="72">
        <f t="shared" si="79"/>
        <v>2.4599999999999996E-4</v>
      </c>
      <c r="V40" s="347">
        <f t="shared" si="36"/>
        <v>6.1499999999999991E-5</v>
      </c>
      <c r="W40" s="72">
        <f t="shared" si="37"/>
        <v>1.8449999999999999E-4</v>
      </c>
      <c r="X40" s="297">
        <f t="shared" si="38"/>
        <v>3.0749999999999999E-4</v>
      </c>
      <c r="Y40" s="75"/>
      <c r="Z40" s="139">
        <v>6.5</v>
      </c>
      <c r="AA40" s="139">
        <f t="shared" si="27"/>
        <v>1.625</v>
      </c>
      <c r="AB40" s="139">
        <f t="shared" si="4"/>
        <v>4.875</v>
      </c>
      <c r="AC40" s="139">
        <f t="shared" si="5"/>
        <v>8.125</v>
      </c>
      <c r="AD40" s="72">
        <f t="shared" si="80"/>
        <v>1.95E-4</v>
      </c>
      <c r="AE40" s="347">
        <f t="shared" si="40"/>
        <v>4.8749999999999999E-5</v>
      </c>
      <c r="AF40" s="72">
        <f t="shared" si="41"/>
        <v>1.4625E-4</v>
      </c>
      <c r="AG40" s="297">
        <f t="shared" si="42"/>
        <v>2.4375000000000002E-4</v>
      </c>
      <c r="AH40" s="75"/>
      <c r="AI40" s="139">
        <v>11</v>
      </c>
      <c r="AJ40" s="139">
        <f t="shared" si="28"/>
        <v>2.75</v>
      </c>
      <c r="AK40" s="139">
        <f t="shared" si="6"/>
        <v>8.25</v>
      </c>
      <c r="AL40" s="139">
        <f t="shared" si="7"/>
        <v>13.75</v>
      </c>
      <c r="AM40" s="72">
        <f t="shared" si="81"/>
        <v>3.3E-4</v>
      </c>
      <c r="AN40" s="347">
        <f t="shared" si="44"/>
        <v>8.25E-5</v>
      </c>
      <c r="AO40" s="72">
        <f t="shared" si="45"/>
        <v>2.475E-4</v>
      </c>
      <c r="AP40" s="297">
        <f t="shared" si="46"/>
        <v>4.125E-4</v>
      </c>
      <c r="AQ40" s="75"/>
      <c r="AR40" s="139">
        <v>15</v>
      </c>
      <c r="AS40" s="139">
        <f t="shared" si="29"/>
        <v>3.75</v>
      </c>
      <c r="AT40" s="139">
        <f t="shared" si="8"/>
        <v>11.25</v>
      </c>
      <c r="AU40" s="139">
        <f t="shared" si="9"/>
        <v>18.75</v>
      </c>
      <c r="AV40" s="72">
        <f t="shared" si="82"/>
        <v>4.4999999999999999E-4</v>
      </c>
      <c r="AW40" s="347">
        <f t="shared" si="48"/>
        <v>1.125E-4</v>
      </c>
      <c r="AX40" s="72">
        <f t="shared" si="49"/>
        <v>3.3750000000000002E-4</v>
      </c>
      <c r="AY40" s="297">
        <f t="shared" si="50"/>
        <v>5.6250000000000007E-4</v>
      </c>
      <c r="AZ40" s="75"/>
      <c r="BA40" s="139">
        <f t="shared" si="10"/>
        <v>10.14</v>
      </c>
      <c r="BB40" s="139">
        <f t="shared" si="83"/>
        <v>2.5350000000000001</v>
      </c>
      <c r="BC40" s="139">
        <f t="shared" si="84"/>
        <v>7.6050000000000004</v>
      </c>
      <c r="BD40" s="139">
        <f t="shared" si="85"/>
        <v>12.675000000000001</v>
      </c>
      <c r="BE40" s="72">
        <f t="shared" si="54"/>
        <v>3.0420000000000002E-4</v>
      </c>
      <c r="BF40" s="347">
        <f t="shared" si="55"/>
        <v>7.6050000000000005E-5</v>
      </c>
      <c r="BG40" s="72">
        <f t="shared" si="56"/>
        <v>2.2815000000000002E-4</v>
      </c>
      <c r="BH40" s="86">
        <f t="shared" si="57"/>
        <v>3.8025000000000005E-4</v>
      </c>
      <c r="BI40" s="75"/>
      <c r="BJ40" s="139">
        <v>11</v>
      </c>
      <c r="BK40" s="139">
        <f t="shared" si="77"/>
        <v>2.75</v>
      </c>
      <c r="BL40" s="139">
        <f t="shared" si="13"/>
        <v>8.25</v>
      </c>
      <c r="BM40" s="139">
        <f t="shared" si="14"/>
        <v>13.75</v>
      </c>
      <c r="BN40" s="72">
        <f t="shared" si="86"/>
        <v>3.3E-4</v>
      </c>
      <c r="BO40" s="347">
        <f t="shared" si="87"/>
        <v>8.25E-5</v>
      </c>
      <c r="BP40" s="72">
        <f t="shared" si="88"/>
        <v>2.475E-4</v>
      </c>
      <c r="BQ40" s="297">
        <f t="shared" si="89"/>
        <v>4.125E-4</v>
      </c>
      <c r="BR40" s="75"/>
      <c r="BS40" s="139">
        <v>13</v>
      </c>
      <c r="BT40" s="139">
        <f t="shared" si="30"/>
        <v>3.25</v>
      </c>
      <c r="BU40" s="139">
        <f t="shared" si="15"/>
        <v>9.75</v>
      </c>
      <c r="BV40" s="139">
        <f t="shared" si="16"/>
        <v>16.25</v>
      </c>
      <c r="BW40" s="72">
        <f t="shared" si="90"/>
        <v>3.8999999999999999E-4</v>
      </c>
      <c r="BX40" s="347">
        <f t="shared" si="66"/>
        <v>9.7499999999999998E-5</v>
      </c>
      <c r="BY40" s="72">
        <f t="shared" si="67"/>
        <v>2.9250000000000001E-4</v>
      </c>
      <c r="BZ40" s="86">
        <f t="shared" si="68"/>
        <v>4.8750000000000003E-4</v>
      </c>
    </row>
    <row r="41" spans="1:78" x14ac:dyDescent="0.2">
      <c r="A41" s="508" t="s">
        <v>59</v>
      </c>
      <c r="B41" s="243"/>
      <c r="C41" s="390">
        <v>3.0000000000000001E-5</v>
      </c>
      <c r="D41" s="11">
        <v>5</v>
      </c>
      <c r="E41" s="422">
        <v>25</v>
      </c>
      <c r="F41" s="40">
        <v>0.25</v>
      </c>
      <c r="G41" s="267"/>
      <c r="H41" s="139">
        <v>61</v>
      </c>
      <c r="I41" s="139">
        <f t="shared" si="25"/>
        <v>15.25</v>
      </c>
      <c r="J41" s="139">
        <f t="shared" si="0"/>
        <v>45.75</v>
      </c>
      <c r="K41" s="139">
        <f t="shared" si="1"/>
        <v>76.25</v>
      </c>
      <c r="L41" s="72">
        <f t="shared" si="78"/>
        <v>1.83E-3</v>
      </c>
      <c r="M41" s="347">
        <f t="shared" si="32"/>
        <v>4.5750000000000001E-4</v>
      </c>
      <c r="N41" s="72">
        <f t="shared" si="33"/>
        <v>1.3725E-3</v>
      </c>
      <c r="O41" s="297">
        <f t="shared" si="34"/>
        <v>2.2875E-3</v>
      </c>
      <c r="P41" s="75"/>
      <c r="Q41" s="139">
        <v>78</v>
      </c>
      <c r="R41" s="139">
        <f t="shared" si="26"/>
        <v>19.5</v>
      </c>
      <c r="S41" s="139">
        <f t="shared" si="2"/>
        <v>58.5</v>
      </c>
      <c r="T41" s="139">
        <f t="shared" si="3"/>
        <v>97.5</v>
      </c>
      <c r="U41" s="72">
        <f t="shared" si="79"/>
        <v>2.3400000000000001E-3</v>
      </c>
      <c r="V41" s="347">
        <f t="shared" si="36"/>
        <v>5.8500000000000002E-4</v>
      </c>
      <c r="W41" s="72">
        <f t="shared" si="37"/>
        <v>1.755E-3</v>
      </c>
      <c r="X41" s="297">
        <f t="shared" si="38"/>
        <v>2.9250000000000001E-3</v>
      </c>
      <c r="Y41" s="75"/>
      <c r="Z41" s="139">
        <v>59</v>
      </c>
      <c r="AA41" s="139">
        <f t="shared" si="27"/>
        <v>14.75</v>
      </c>
      <c r="AB41" s="139">
        <f t="shared" si="4"/>
        <v>44.25</v>
      </c>
      <c r="AC41" s="139">
        <f t="shared" si="5"/>
        <v>73.75</v>
      </c>
      <c r="AD41" s="72">
        <f t="shared" si="80"/>
        <v>1.7700000000000001E-3</v>
      </c>
      <c r="AE41" s="347">
        <f t="shared" si="40"/>
        <v>4.4250000000000002E-4</v>
      </c>
      <c r="AF41" s="72">
        <f t="shared" si="41"/>
        <v>1.3275000000000001E-3</v>
      </c>
      <c r="AG41" s="297">
        <f t="shared" si="42"/>
        <v>2.2125000000000001E-3</v>
      </c>
      <c r="AH41" s="75"/>
      <c r="AI41" s="139">
        <v>100</v>
      </c>
      <c r="AJ41" s="139">
        <f t="shared" si="28"/>
        <v>25</v>
      </c>
      <c r="AK41" s="139">
        <f t="shared" si="6"/>
        <v>75</v>
      </c>
      <c r="AL41" s="139">
        <f t="shared" si="7"/>
        <v>125</v>
      </c>
      <c r="AM41" s="72">
        <f t="shared" si="81"/>
        <v>3.0000000000000001E-3</v>
      </c>
      <c r="AN41" s="347">
        <f t="shared" si="44"/>
        <v>7.5000000000000002E-4</v>
      </c>
      <c r="AO41" s="72">
        <f t="shared" si="45"/>
        <v>2.2500000000000003E-3</v>
      </c>
      <c r="AP41" s="297">
        <f t="shared" si="46"/>
        <v>3.7500000000000003E-3</v>
      </c>
      <c r="AQ41" s="75"/>
      <c r="AR41" s="139">
        <v>120</v>
      </c>
      <c r="AS41" s="139">
        <f t="shared" si="29"/>
        <v>30</v>
      </c>
      <c r="AT41" s="139">
        <f t="shared" si="8"/>
        <v>90</v>
      </c>
      <c r="AU41" s="139">
        <f t="shared" si="9"/>
        <v>150</v>
      </c>
      <c r="AV41" s="72">
        <f t="shared" si="82"/>
        <v>3.5999999999999999E-3</v>
      </c>
      <c r="AW41" s="347">
        <f t="shared" si="48"/>
        <v>8.9999999999999998E-4</v>
      </c>
      <c r="AX41" s="72">
        <f t="shared" si="49"/>
        <v>2.7000000000000001E-3</v>
      </c>
      <c r="AY41" s="297">
        <f t="shared" si="50"/>
        <v>4.5000000000000005E-3</v>
      </c>
      <c r="AZ41" s="75"/>
      <c r="BA41" s="139">
        <f t="shared" si="10"/>
        <v>83.6</v>
      </c>
      <c r="BB41" s="139">
        <f t="shared" si="83"/>
        <v>20.9</v>
      </c>
      <c r="BC41" s="139">
        <f t="shared" si="84"/>
        <v>62.699999999999996</v>
      </c>
      <c r="BD41" s="139">
        <f t="shared" si="85"/>
        <v>104.5</v>
      </c>
      <c r="BE41" s="72">
        <f t="shared" si="54"/>
        <v>2.5079999999999998E-3</v>
      </c>
      <c r="BF41" s="347">
        <f t="shared" si="55"/>
        <v>6.2699999999999995E-4</v>
      </c>
      <c r="BG41" s="72">
        <f t="shared" si="56"/>
        <v>1.8809999999999999E-3</v>
      </c>
      <c r="BH41" s="86">
        <f t="shared" si="57"/>
        <v>3.1350000000000002E-3</v>
      </c>
      <c r="BI41" s="75"/>
      <c r="BJ41" s="139">
        <v>120</v>
      </c>
      <c r="BK41" s="139">
        <f t="shared" si="77"/>
        <v>30</v>
      </c>
      <c r="BL41" s="139">
        <f t="shared" si="13"/>
        <v>90</v>
      </c>
      <c r="BM41" s="139">
        <f t="shared" si="14"/>
        <v>150</v>
      </c>
      <c r="BN41" s="72">
        <f t="shared" si="86"/>
        <v>3.5999999999999999E-3</v>
      </c>
      <c r="BO41" s="347">
        <f t="shared" si="87"/>
        <v>8.9999999999999998E-4</v>
      </c>
      <c r="BP41" s="72">
        <f t="shared" si="88"/>
        <v>2.7000000000000001E-3</v>
      </c>
      <c r="BQ41" s="297">
        <f t="shared" si="89"/>
        <v>4.5000000000000005E-3</v>
      </c>
      <c r="BR41" s="75"/>
      <c r="BS41" s="139">
        <v>110</v>
      </c>
      <c r="BT41" s="139">
        <f t="shared" si="30"/>
        <v>27.5</v>
      </c>
      <c r="BU41" s="139">
        <f t="shared" si="15"/>
        <v>82.5</v>
      </c>
      <c r="BV41" s="139">
        <f t="shared" si="16"/>
        <v>137.5</v>
      </c>
      <c r="BW41" s="72">
        <f t="shared" si="90"/>
        <v>3.3E-3</v>
      </c>
      <c r="BX41" s="347">
        <f t="shared" si="66"/>
        <v>8.25E-4</v>
      </c>
      <c r="BY41" s="72">
        <f t="shared" si="67"/>
        <v>2.4750000000000002E-3</v>
      </c>
      <c r="BZ41" s="86">
        <f t="shared" si="68"/>
        <v>4.1250000000000002E-3</v>
      </c>
    </row>
    <row r="42" spans="1:78" x14ac:dyDescent="0.2">
      <c r="A42" s="508" t="s">
        <v>60</v>
      </c>
      <c r="B42" s="243"/>
      <c r="C42" s="390">
        <v>3.0000000000000001E-5</v>
      </c>
      <c r="D42" s="11">
        <v>5</v>
      </c>
      <c r="E42" s="422">
        <v>25</v>
      </c>
      <c r="F42" s="40">
        <v>0.25</v>
      </c>
      <c r="G42" s="267"/>
      <c r="H42" s="139">
        <v>18</v>
      </c>
      <c r="I42" s="139">
        <f t="shared" si="25"/>
        <v>4.5</v>
      </c>
      <c r="J42" s="139">
        <f t="shared" si="0"/>
        <v>13.5</v>
      </c>
      <c r="K42" s="139">
        <f t="shared" si="1"/>
        <v>22.5</v>
      </c>
      <c r="L42" s="72">
        <f t="shared" si="78"/>
        <v>5.4000000000000001E-4</v>
      </c>
      <c r="M42" s="347">
        <f t="shared" si="32"/>
        <v>1.35E-4</v>
      </c>
      <c r="N42" s="72">
        <f t="shared" si="33"/>
        <v>4.0500000000000003E-4</v>
      </c>
      <c r="O42" s="297">
        <f t="shared" si="34"/>
        <v>6.7500000000000004E-4</v>
      </c>
      <c r="P42" s="75"/>
      <c r="Q42" s="139">
        <v>21</v>
      </c>
      <c r="R42" s="139">
        <f t="shared" si="26"/>
        <v>5.25</v>
      </c>
      <c r="S42" s="139">
        <f t="shared" si="2"/>
        <v>15.75</v>
      </c>
      <c r="T42" s="139">
        <f t="shared" si="3"/>
        <v>26.25</v>
      </c>
      <c r="U42" s="72">
        <f t="shared" si="79"/>
        <v>6.3000000000000003E-4</v>
      </c>
      <c r="V42" s="347">
        <f t="shared" si="36"/>
        <v>1.5750000000000001E-4</v>
      </c>
      <c r="W42" s="72">
        <f t="shared" si="37"/>
        <v>4.7249999999999999E-4</v>
      </c>
      <c r="X42" s="297">
        <f t="shared" si="38"/>
        <v>7.8750000000000001E-4</v>
      </c>
      <c r="Y42" s="75"/>
      <c r="Z42" s="139">
        <v>16</v>
      </c>
      <c r="AA42" s="139">
        <f t="shared" si="27"/>
        <v>4</v>
      </c>
      <c r="AB42" s="139">
        <f t="shared" si="4"/>
        <v>12</v>
      </c>
      <c r="AC42" s="139">
        <f t="shared" si="5"/>
        <v>20</v>
      </c>
      <c r="AD42" s="72">
        <f t="shared" si="80"/>
        <v>4.8000000000000001E-4</v>
      </c>
      <c r="AE42" s="347">
        <f t="shared" si="40"/>
        <v>1.2E-4</v>
      </c>
      <c r="AF42" s="72">
        <f t="shared" si="41"/>
        <v>3.6000000000000002E-4</v>
      </c>
      <c r="AG42" s="297">
        <f t="shared" si="42"/>
        <v>6.0000000000000006E-4</v>
      </c>
      <c r="AH42" s="75"/>
      <c r="AI42" s="139">
        <v>28</v>
      </c>
      <c r="AJ42" s="139">
        <f t="shared" si="28"/>
        <v>7</v>
      </c>
      <c r="AK42" s="139">
        <f t="shared" si="6"/>
        <v>21</v>
      </c>
      <c r="AL42" s="139">
        <f t="shared" si="7"/>
        <v>35</v>
      </c>
      <c r="AM42" s="72">
        <f t="shared" si="81"/>
        <v>8.4000000000000003E-4</v>
      </c>
      <c r="AN42" s="347">
        <f t="shared" si="44"/>
        <v>2.1000000000000001E-4</v>
      </c>
      <c r="AO42" s="72">
        <f t="shared" si="45"/>
        <v>6.3000000000000003E-4</v>
      </c>
      <c r="AP42" s="297">
        <f t="shared" si="46"/>
        <v>1.0499999999999999E-3</v>
      </c>
      <c r="AQ42" s="75"/>
      <c r="AR42" s="139">
        <v>34</v>
      </c>
      <c r="AS42" s="139">
        <f t="shared" si="29"/>
        <v>8.5</v>
      </c>
      <c r="AT42" s="139">
        <f t="shared" si="8"/>
        <v>25.5</v>
      </c>
      <c r="AU42" s="139">
        <f t="shared" si="9"/>
        <v>42.5</v>
      </c>
      <c r="AV42" s="72">
        <f t="shared" si="82"/>
        <v>1.0200000000000001E-3</v>
      </c>
      <c r="AW42" s="347">
        <f t="shared" si="48"/>
        <v>2.5500000000000002E-4</v>
      </c>
      <c r="AX42" s="72">
        <f t="shared" si="49"/>
        <v>7.6500000000000005E-4</v>
      </c>
      <c r="AY42" s="297">
        <f t="shared" si="50"/>
        <v>1.2750000000000001E-3</v>
      </c>
      <c r="AZ42" s="75"/>
      <c r="BA42" s="139">
        <f t="shared" si="10"/>
        <v>23.4</v>
      </c>
      <c r="BB42" s="139">
        <f t="shared" si="83"/>
        <v>5.85</v>
      </c>
      <c r="BC42" s="139">
        <f t="shared" si="84"/>
        <v>17.549999999999997</v>
      </c>
      <c r="BD42" s="139">
        <f t="shared" si="85"/>
        <v>29.25</v>
      </c>
      <c r="BE42" s="72">
        <f t="shared" si="54"/>
        <v>7.0199999999999993E-4</v>
      </c>
      <c r="BF42" s="347">
        <f t="shared" si="55"/>
        <v>1.7549999999999998E-4</v>
      </c>
      <c r="BG42" s="72">
        <f t="shared" si="56"/>
        <v>5.2649999999999995E-4</v>
      </c>
      <c r="BH42" s="86">
        <f t="shared" si="57"/>
        <v>8.7750000000000002E-4</v>
      </c>
      <c r="BI42" s="75"/>
      <c r="BJ42" s="139">
        <v>30</v>
      </c>
      <c r="BK42" s="139">
        <f t="shared" si="77"/>
        <v>7.5</v>
      </c>
      <c r="BL42" s="139">
        <f t="shared" si="13"/>
        <v>22.5</v>
      </c>
      <c r="BM42" s="139">
        <f t="shared" si="14"/>
        <v>37.5</v>
      </c>
      <c r="BN42" s="72">
        <f t="shared" si="86"/>
        <v>8.9999999999999998E-4</v>
      </c>
      <c r="BO42" s="347">
        <f t="shared" si="87"/>
        <v>2.2499999999999999E-4</v>
      </c>
      <c r="BP42" s="72">
        <f t="shared" si="88"/>
        <v>6.7500000000000004E-4</v>
      </c>
      <c r="BQ42" s="297">
        <f t="shared" si="89"/>
        <v>1.1250000000000001E-3</v>
      </c>
      <c r="BR42" s="75"/>
      <c r="BS42" s="139">
        <v>32</v>
      </c>
      <c r="BT42" s="139">
        <f t="shared" si="30"/>
        <v>8</v>
      </c>
      <c r="BU42" s="139">
        <f t="shared" si="15"/>
        <v>24</v>
      </c>
      <c r="BV42" s="139">
        <f t="shared" si="16"/>
        <v>40</v>
      </c>
      <c r="BW42" s="72">
        <f t="shared" si="90"/>
        <v>9.6000000000000002E-4</v>
      </c>
      <c r="BX42" s="347">
        <f t="shared" si="66"/>
        <v>2.4000000000000001E-4</v>
      </c>
      <c r="BY42" s="72">
        <f t="shared" si="67"/>
        <v>7.2000000000000005E-4</v>
      </c>
      <c r="BZ42" s="86">
        <f t="shared" si="68"/>
        <v>1.2000000000000001E-3</v>
      </c>
    </row>
    <row r="43" spans="1:78" x14ac:dyDescent="0.2">
      <c r="A43" s="508" t="s">
        <v>61</v>
      </c>
      <c r="B43" s="243"/>
      <c r="C43" s="390">
        <v>3.0000000000000001E-5</v>
      </c>
      <c r="D43" s="11">
        <v>5</v>
      </c>
      <c r="E43" s="422">
        <v>25</v>
      </c>
      <c r="F43" s="40">
        <v>0.25</v>
      </c>
      <c r="G43" s="267"/>
      <c r="H43" s="139">
        <v>42</v>
      </c>
      <c r="I43" s="139">
        <f t="shared" si="25"/>
        <v>10.5</v>
      </c>
      <c r="J43" s="139">
        <f t="shared" si="0"/>
        <v>31.5</v>
      </c>
      <c r="K43" s="139">
        <f t="shared" si="1"/>
        <v>52.5</v>
      </c>
      <c r="L43" s="72">
        <f t="shared" si="78"/>
        <v>1.2600000000000001E-3</v>
      </c>
      <c r="M43" s="347">
        <f t="shared" si="32"/>
        <v>3.1500000000000001E-4</v>
      </c>
      <c r="N43" s="72">
        <f t="shared" si="33"/>
        <v>9.4499999999999998E-4</v>
      </c>
      <c r="O43" s="297">
        <f t="shared" si="34"/>
        <v>1.575E-3</v>
      </c>
      <c r="P43" s="75"/>
      <c r="Q43" s="139">
        <v>43</v>
      </c>
      <c r="R43" s="139">
        <f t="shared" si="26"/>
        <v>10.75</v>
      </c>
      <c r="S43" s="139">
        <f t="shared" si="2"/>
        <v>32.25</v>
      </c>
      <c r="T43" s="139">
        <f t="shared" si="3"/>
        <v>53.75</v>
      </c>
      <c r="U43" s="72">
        <f t="shared" si="79"/>
        <v>1.2900000000000001E-3</v>
      </c>
      <c r="V43" s="347">
        <f t="shared" si="36"/>
        <v>3.2250000000000003E-4</v>
      </c>
      <c r="W43" s="72">
        <f t="shared" si="37"/>
        <v>9.6750000000000004E-4</v>
      </c>
      <c r="X43" s="297">
        <f t="shared" si="38"/>
        <v>1.6125E-3</v>
      </c>
      <c r="Y43" s="75"/>
      <c r="Z43" s="139">
        <v>31</v>
      </c>
      <c r="AA43" s="139">
        <f t="shared" si="27"/>
        <v>7.75</v>
      </c>
      <c r="AB43" s="139">
        <f t="shared" si="4"/>
        <v>23.25</v>
      </c>
      <c r="AC43" s="139">
        <f t="shared" si="5"/>
        <v>38.75</v>
      </c>
      <c r="AD43" s="72">
        <f t="shared" si="80"/>
        <v>9.3000000000000005E-4</v>
      </c>
      <c r="AE43" s="347">
        <f t="shared" si="40"/>
        <v>2.3250000000000001E-4</v>
      </c>
      <c r="AF43" s="72">
        <f t="shared" si="41"/>
        <v>6.9749999999999999E-4</v>
      </c>
      <c r="AG43" s="297">
        <f t="shared" si="42"/>
        <v>1.1625000000000001E-3</v>
      </c>
      <c r="AH43" s="75"/>
      <c r="AI43" s="139">
        <v>49</v>
      </c>
      <c r="AJ43" s="139">
        <f t="shared" si="28"/>
        <v>12.25</v>
      </c>
      <c r="AK43" s="139">
        <f t="shared" si="6"/>
        <v>36.75</v>
      </c>
      <c r="AL43" s="139">
        <f t="shared" si="7"/>
        <v>61.25</v>
      </c>
      <c r="AM43" s="72">
        <f t="shared" si="81"/>
        <v>1.47E-3</v>
      </c>
      <c r="AN43" s="347">
        <f t="shared" si="44"/>
        <v>3.6749999999999999E-4</v>
      </c>
      <c r="AO43" s="72">
        <f t="shared" si="45"/>
        <v>1.1025E-3</v>
      </c>
      <c r="AP43" s="297">
        <f t="shared" si="46"/>
        <v>1.8374999999999999E-3</v>
      </c>
      <c r="AQ43" s="75"/>
      <c r="AR43" s="139">
        <v>60</v>
      </c>
      <c r="AS43" s="139">
        <f t="shared" si="29"/>
        <v>15</v>
      </c>
      <c r="AT43" s="139">
        <f t="shared" si="8"/>
        <v>45</v>
      </c>
      <c r="AU43" s="139">
        <f t="shared" si="9"/>
        <v>75</v>
      </c>
      <c r="AV43" s="72">
        <f t="shared" si="82"/>
        <v>1.8E-3</v>
      </c>
      <c r="AW43" s="347">
        <f t="shared" si="48"/>
        <v>4.4999999999999999E-4</v>
      </c>
      <c r="AX43" s="72">
        <f t="shared" si="49"/>
        <v>1.3500000000000001E-3</v>
      </c>
      <c r="AY43" s="297">
        <f t="shared" si="50"/>
        <v>2.2500000000000003E-3</v>
      </c>
      <c r="AZ43" s="75"/>
      <c r="BA43" s="139">
        <f t="shared" si="10"/>
        <v>45</v>
      </c>
      <c r="BB43" s="139">
        <f t="shared" si="83"/>
        <v>11.25</v>
      </c>
      <c r="BC43" s="139">
        <f t="shared" si="84"/>
        <v>33.75</v>
      </c>
      <c r="BD43" s="139">
        <f t="shared" si="85"/>
        <v>56.25</v>
      </c>
      <c r="BE43" s="72">
        <f t="shared" si="54"/>
        <v>1.3500000000000001E-3</v>
      </c>
      <c r="BF43" s="347">
        <f t="shared" si="55"/>
        <v>3.3750000000000002E-4</v>
      </c>
      <c r="BG43" s="72">
        <f t="shared" si="56"/>
        <v>1.0124999999999999E-3</v>
      </c>
      <c r="BH43" s="86">
        <f t="shared" si="57"/>
        <v>1.6875E-3</v>
      </c>
      <c r="BI43" s="75"/>
      <c r="BJ43" s="139">
        <v>52</v>
      </c>
      <c r="BK43" s="139">
        <f t="shared" si="77"/>
        <v>13</v>
      </c>
      <c r="BL43" s="139">
        <f t="shared" si="13"/>
        <v>39</v>
      </c>
      <c r="BM43" s="139">
        <f t="shared" si="14"/>
        <v>65</v>
      </c>
      <c r="BN43" s="72">
        <f t="shared" si="86"/>
        <v>1.56E-3</v>
      </c>
      <c r="BO43" s="347">
        <f t="shared" si="87"/>
        <v>3.8999999999999999E-4</v>
      </c>
      <c r="BP43" s="72">
        <f t="shared" si="88"/>
        <v>1.17E-3</v>
      </c>
      <c r="BQ43" s="297">
        <f t="shared" si="89"/>
        <v>1.9500000000000001E-3</v>
      </c>
      <c r="BR43" s="75"/>
      <c r="BS43" s="139">
        <v>57</v>
      </c>
      <c r="BT43" s="139">
        <f t="shared" si="30"/>
        <v>14.25</v>
      </c>
      <c r="BU43" s="139">
        <f t="shared" si="15"/>
        <v>42.75</v>
      </c>
      <c r="BV43" s="139">
        <f t="shared" si="16"/>
        <v>71.25</v>
      </c>
      <c r="BW43" s="72">
        <f t="shared" si="90"/>
        <v>1.7100000000000001E-3</v>
      </c>
      <c r="BX43" s="347">
        <f t="shared" si="66"/>
        <v>4.2750000000000004E-4</v>
      </c>
      <c r="BY43" s="72">
        <f t="shared" si="67"/>
        <v>1.2825E-3</v>
      </c>
      <c r="BZ43" s="86">
        <f t="shared" si="68"/>
        <v>2.1375000000000001E-3</v>
      </c>
    </row>
    <row r="44" spans="1:78" ht="17" thickBot="1" x14ac:dyDescent="0.25">
      <c r="A44" s="509" t="s">
        <v>62</v>
      </c>
      <c r="B44" s="244"/>
      <c r="C44" s="390">
        <v>3.0000000000000001E-5</v>
      </c>
      <c r="D44" s="118">
        <v>5</v>
      </c>
      <c r="E44" s="422">
        <v>25</v>
      </c>
      <c r="F44" s="40">
        <v>0.25</v>
      </c>
      <c r="G44" s="268"/>
      <c r="H44" s="140">
        <v>5.5</v>
      </c>
      <c r="I44" s="140">
        <f t="shared" si="25"/>
        <v>1.375</v>
      </c>
      <c r="J44" s="140">
        <f t="shared" si="0"/>
        <v>4.125</v>
      </c>
      <c r="K44" s="140">
        <f t="shared" si="1"/>
        <v>6.875</v>
      </c>
      <c r="L44" s="88">
        <f t="shared" si="78"/>
        <v>1.65E-4</v>
      </c>
      <c r="M44" s="348">
        <f t="shared" si="32"/>
        <v>4.125E-5</v>
      </c>
      <c r="N44" s="88">
        <f t="shared" si="33"/>
        <v>1.2375E-4</v>
      </c>
      <c r="O44" s="318">
        <f t="shared" si="34"/>
        <v>2.0625E-4</v>
      </c>
      <c r="P44" s="233"/>
      <c r="Q44" s="259">
        <v>7.7</v>
      </c>
      <c r="R44" s="259">
        <f t="shared" si="26"/>
        <v>1.925</v>
      </c>
      <c r="S44" s="259">
        <f t="shared" si="2"/>
        <v>5.7750000000000004</v>
      </c>
      <c r="T44" s="259">
        <f t="shared" si="3"/>
        <v>9.625</v>
      </c>
      <c r="U44" s="260">
        <f t="shared" si="79"/>
        <v>2.31E-4</v>
      </c>
      <c r="V44" s="354">
        <f t="shared" si="36"/>
        <v>5.7750000000000001E-5</v>
      </c>
      <c r="W44" s="260">
        <f t="shared" si="37"/>
        <v>1.7325000000000001E-4</v>
      </c>
      <c r="X44" s="298">
        <f t="shared" si="38"/>
        <v>2.8875E-4</v>
      </c>
      <c r="Y44" s="233"/>
      <c r="Z44" s="259">
        <v>5.5</v>
      </c>
      <c r="AA44" s="259">
        <f t="shared" si="27"/>
        <v>1.375</v>
      </c>
      <c r="AB44" s="259">
        <f t="shared" si="4"/>
        <v>4.125</v>
      </c>
      <c r="AC44" s="259">
        <f t="shared" si="5"/>
        <v>6.875</v>
      </c>
      <c r="AD44" s="260">
        <f t="shared" si="80"/>
        <v>1.65E-4</v>
      </c>
      <c r="AE44" s="354">
        <f t="shared" si="40"/>
        <v>4.125E-5</v>
      </c>
      <c r="AF44" s="260">
        <f t="shared" si="41"/>
        <v>1.2375E-4</v>
      </c>
      <c r="AG44" s="298">
        <f t="shared" si="42"/>
        <v>2.0625E-4</v>
      </c>
      <c r="AH44" s="233"/>
      <c r="AI44" s="259">
        <v>9.8000000000000007</v>
      </c>
      <c r="AJ44" s="259">
        <f t="shared" si="28"/>
        <v>2.4500000000000002</v>
      </c>
      <c r="AK44" s="259">
        <f t="shared" si="6"/>
        <v>7.3500000000000005</v>
      </c>
      <c r="AL44" s="259">
        <f t="shared" si="7"/>
        <v>12.25</v>
      </c>
      <c r="AM44" s="260">
        <f t="shared" si="81"/>
        <v>2.9400000000000004E-4</v>
      </c>
      <c r="AN44" s="354">
        <f t="shared" si="44"/>
        <v>7.3500000000000011E-5</v>
      </c>
      <c r="AO44" s="260">
        <f t="shared" si="45"/>
        <v>2.2050000000000002E-4</v>
      </c>
      <c r="AP44" s="298">
        <f t="shared" si="46"/>
        <v>3.6749999999999999E-4</v>
      </c>
      <c r="AQ44" s="233"/>
      <c r="AR44" s="259">
        <v>12</v>
      </c>
      <c r="AS44" s="259">
        <f t="shared" si="29"/>
        <v>3</v>
      </c>
      <c r="AT44" s="259">
        <f t="shared" si="8"/>
        <v>9</v>
      </c>
      <c r="AU44" s="259">
        <f t="shared" si="9"/>
        <v>15</v>
      </c>
      <c r="AV44" s="260">
        <f t="shared" si="82"/>
        <v>3.6000000000000002E-4</v>
      </c>
      <c r="AW44" s="354">
        <f t="shared" si="48"/>
        <v>9.0000000000000006E-5</v>
      </c>
      <c r="AX44" s="260">
        <f t="shared" si="49"/>
        <v>2.7E-4</v>
      </c>
      <c r="AY44" s="298">
        <f t="shared" si="50"/>
        <v>4.4999999999999999E-4</v>
      </c>
      <c r="AZ44" s="77"/>
      <c r="BA44" s="140">
        <f t="shared" si="10"/>
        <v>8.1</v>
      </c>
      <c r="BB44" s="140">
        <f t="shared" si="83"/>
        <v>2.0249999999999999</v>
      </c>
      <c r="BC44" s="140">
        <f t="shared" si="84"/>
        <v>6.0749999999999993</v>
      </c>
      <c r="BD44" s="140">
        <f t="shared" si="85"/>
        <v>10.125</v>
      </c>
      <c r="BE44" s="88">
        <f t="shared" si="54"/>
        <v>2.43E-4</v>
      </c>
      <c r="BF44" s="348">
        <f t="shared" si="55"/>
        <v>6.0749999999999999E-5</v>
      </c>
      <c r="BG44" s="88">
        <f t="shared" si="56"/>
        <v>1.8224999999999998E-4</v>
      </c>
      <c r="BH44" s="89">
        <f t="shared" si="57"/>
        <v>3.0374999999999998E-4</v>
      </c>
      <c r="BI44" s="233"/>
      <c r="BJ44" s="259">
        <v>11</v>
      </c>
      <c r="BK44" s="259">
        <f t="shared" si="77"/>
        <v>2.75</v>
      </c>
      <c r="BL44" s="259">
        <f t="shared" si="13"/>
        <v>8.25</v>
      </c>
      <c r="BM44" s="259">
        <f t="shared" si="14"/>
        <v>13.75</v>
      </c>
      <c r="BN44" s="260">
        <f t="shared" si="86"/>
        <v>3.3E-4</v>
      </c>
      <c r="BO44" s="354">
        <f t="shared" si="87"/>
        <v>8.25E-5</v>
      </c>
      <c r="BP44" s="260">
        <f t="shared" si="88"/>
        <v>2.475E-4</v>
      </c>
      <c r="BQ44" s="298">
        <f t="shared" si="89"/>
        <v>4.125E-4</v>
      </c>
      <c r="BR44" s="77"/>
      <c r="BS44" s="140">
        <v>8.4</v>
      </c>
      <c r="BT44" s="140">
        <f t="shared" si="30"/>
        <v>2.1</v>
      </c>
      <c r="BU44" s="140">
        <f t="shared" si="15"/>
        <v>6.3000000000000007</v>
      </c>
      <c r="BV44" s="140">
        <f t="shared" si="16"/>
        <v>10.5</v>
      </c>
      <c r="BW44" s="88">
        <f t="shared" si="90"/>
        <v>2.52E-4</v>
      </c>
      <c r="BX44" s="348">
        <f t="shared" si="66"/>
        <v>6.3E-5</v>
      </c>
      <c r="BY44" s="88">
        <f t="shared" si="67"/>
        <v>1.8900000000000001E-4</v>
      </c>
      <c r="BZ44" s="89">
        <f t="shared" si="68"/>
        <v>3.1500000000000001E-4</v>
      </c>
    </row>
    <row r="45" spans="1:78" ht="65" thickBot="1" x14ac:dyDescent="0.25">
      <c r="A45" s="515" t="s">
        <v>64</v>
      </c>
      <c r="B45" s="487">
        <v>6.5</v>
      </c>
      <c r="C45" s="273"/>
      <c r="D45" s="273"/>
      <c r="E45" s="273"/>
      <c r="F45" s="274"/>
      <c r="G45" s="597"/>
      <c r="H45" s="543"/>
      <c r="I45" s="543"/>
      <c r="J45" s="543"/>
      <c r="K45" s="543"/>
      <c r="L45" s="544">
        <f>SUM(L11,L29)</f>
        <v>1.2999999999999998</v>
      </c>
      <c r="M45" s="543">
        <f>SUM(M11,M29)</f>
        <v>0.4</v>
      </c>
      <c r="N45" s="544">
        <f>SUM(N11,N29)</f>
        <v>0.89999999999999991</v>
      </c>
      <c r="O45" s="598">
        <f>SUM(O11,O29)</f>
        <v>1.7</v>
      </c>
      <c r="P45" s="539"/>
      <c r="Q45" s="540"/>
      <c r="R45" s="540"/>
      <c r="S45" s="540"/>
      <c r="T45" s="540"/>
      <c r="U45" s="541">
        <f>SUM(U11,U29)</f>
        <v>1.2</v>
      </c>
      <c r="V45" s="540">
        <f>SUM(V11,V29)</f>
        <v>0.30000000000000004</v>
      </c>
      <c r="W45" s="541">
        <f>SUM(W11,W29)</f>
        <v>0.89999999999999991</v>
      </c>
      <c r="X45" s="542">
        <f>SUM(X11,X29)</f>
        <v>1.5</v>
      </c>
      <c r="Y45" s="539"/>
      <c r="Z45" s="540"/>
      <c r="AA45" s="540"/>
      <c r="AB45" s="540"/>
      <c r="AC45" s="540"/>
      <c r="AD45" s="541">
        <f>SUM(AD11,AD29)</f>
        <v>1.4</v>
      </c>
      <c r="AE45" s="540">
        <f>SUM(AE11,AE29)</f>
        <v>0.4</v>
      </c>
      <c r="AF45" s="541">
        <f>AD45-AE45</f>
        <v>0.99999999999999989</v>
      </c>
      <c r="AG45" s="542">
        <f>AD45+AE45</f>
        <v>1.7999999999999998</v>
      </c>
      <c r="AH45" s="539"/>
      <c r="AI45" s="540"/>
      <c r="AJ45" s="540"/>
      <c r="AK45" s="540"/>
      <c r="AL45" s="540"/>
      <c r="AM45" s="541">
        <f>SUM(AM11,AM29)</f>
        <v>1.2</v>
      </c>
      <c r="AN45" s="540">
        <f>SUM(AN11,AN29)</f>
        <v>0.30000000000000004</v>
      </c>
      <c r="AO45" s="541">
        <f>AM45-AN45</f>
        <v>0.89999999999999991</v>
      </c>
      <c r="AP45" s="542">
        <f>AM45+AN45</f>
        <v>1.5</v>
      </c>
      <c r="AQ45" s="539"/>
      <c r="AR45" s="540"/>
      <c r="AS45" s="540"/>
      <c r="AT45" s="540"/>
      <c r="AU45" s="540"/>
      <c r="AV45" s="541">
        <f>SUM(AV11,AV29)</f>
        <v>1.9</v>
      </c>
      <c r="AW45" s="540">
        <f>SUM(AW11,AW29)</f>
        <v>0.5</v>
      </c>
      <c r="AX45" s="540">
        <f>SUM(AX11,AX29)</f>
        <v>1.4</v>
      </c>
      <c r="AY45" s="542">
        <f>SUM(AY11,AY29)</f>
        <v>2.4</v>
      </c>
      <c r="AZ45" s="539"/>
      <c r="BA45" s="540"/>
      <c r="BB45" s="540"/>
      <c r="BC45" s="540"/>
      <c r="BD45" s="540"/>
      <c r="BE45" s="541">
        <f>SUM(BE11,BE29)</f>
        <v>1.4</v>
      </c>
      <c r="BF45" s="540">
        <f>SUM(BF11,BF29)</f>
        <v>0.4</v>
      </c>
      <c r="BG45" s="541">
        <f>SUM(BG11,BG29)</f>
        <v>0.99999999999999989</v>
      </c>
      <c r="BH45" s="542">
        <f>SUM(BH11,BH29)</f>
        <v>1.7999999999999998</v>
      </c>
      <c r="BI45" s="539"/>
      <c r="BJ45" s="540"/>
      <c r="BK45" s="540"/>
      <c r="BL45" s="540"/>
      <c r="BM45" s="540"/>
      <c r="BN45" s="541">
        <f>SUM(BN11,BN29)</f>
        <v>1.6</v>
      </c>
      <c r="BO45" s="540">
        <f t="shared" ref="BO45:BQ45" si="91">SUM(BO11,BO29)</f>
        <v>0.4</v>
      </c>
      <c r="BP45" s="541">
        <f t="shared" si="91"/>
        <v>1.2</v>
      </c>
      <c r="BQ45" s="541">
        <f t="shared" si="91"/>
        <v>2</v>
      </c>
      <c r="BR45" s="538"/>
      <c r="BS45" s="536"/>
      <c r="BT45" s="536"/>
      <c r="BU45" s="536"/>
      <c r="BV45" s="536"/>
      <c r="BW45" s="537">
        <f>SUM(BW11,BW29)</f>
        <v>1.7</v>
      </c>
      <c r="BX45" s="536">
        <f>SUM(BX11,BX29)</f>
        <v>0.4</v>
      </c>
      <c r="BY45" s="537">
        <f>SUM(BY11,BY29)</f>
        <v>1.3</v>
      </c>
      <c r="BZ45" s="599">
        <f>SUM(BZ11,BZ29)</f>
        <v>2.0999999999999996</v>
      </c>
    </row>
    <row r="46" spans="1:78" ht="32" x14ac:dyDescent="0.2">
      <c r="A46" s="501" t="s">
        <v>39</v>
      </c>
      <c r="B46" s="504">
        <v>75</v>
      </c>
      <c r="C46" s="127"/>
      <c r="D46" s="132"/>
      <c r="E46" s="132"/>
      <c r="F46" s="217"/>
      <c r="G46" s="600"/>
      <c r="H46" s="550">
        <f>ROUND(SUM(H48:H53),0)</f>
        <v>3</v>
      </c>
      <c r="I46" s="551">
        <f t="shared" ref="I46" si="92">ROUND(SUM(I48:I53),0)</f>
        <v>1</v>
      </c>
      <c r="J46" s="550">
        <f>H46-I46</f>
        <v>2</v>
      </c>
      <c r="K46" s="550">
        <f>H46+I46</f>
        <v>4</v>
      </c>
      <c r="L46" s="551"/>
      <c r="M46" s="551"/>
      <c r="N46" s="551"/>
      <c r="O46" s="552"/>
      <c r="P46" s="549"/>
      <c r="Q46" s="550">
        <f>ROUND(SUM(Q48:Q53),0)</f>
        <v>4</v>
      </c>
      <c r="R46" s="551">
        <f t="shared" ref="R46" si="93">ROUND(SUM(R48:R53),0)</f>
        <v>1</v>
      </c>
      <c r="S46" s="550">
        <f>Q46-R46</f>
        <v>3</v>
      </c>
      <c r="T46" s="550">
        <f>Q46+R46</f>
        <v>5</v>
      </c>
      <c r="U46" s="551"/>
      <c r="V46" s="551"/>
      <c r="W46" s="551"/>
      <c r="X46" s="552"/>
      <c r="Y46" s="549"/>
      <c r="Z46" s="550">
        <f>ROUND(SUM(Z48:Z53),0)</f>
        <v>3</v>
      </c>
      <c r="AA46" s="551">
        <f t="shared" ref="AA46" si="94">ROUND(SUM(AA48:AA53),0)</f>
        <v>1</v>
      </c>
      <c r="AB46" s="550">
        <f>Z46-AA46</f>
        <v>2</v>
      </c>
      <c r="AC46" s="550">
        <f>Z46+AA46</f>
        <v>4</v>
      </c>
      <c r="AD46" s="551"/>
      <c r="AE46" s="551"/>
      <c r="AF46" s="551"/>
      <c r="AG46" s="552"/>
      <c r="AH46" s="549"/>
      <c r="AI46" s="550">
        <f>ROUND(SUM(AI48:AI53),0)</f>
        <v>5</v>
      </c>
      <c r="AJ46" s="551">
        <f t="shared" ref="AJ46" si="95">ROUND(SUM(AJ48:AJ53),0)</f>
        <v>1</v>
      </c>
      <c r="AK46" s="550">
        <f>AI46-AJ46</f>
        <v>4</v>
      </c>
      <c r="AL46" s="550">
        <f>AI46+AJ46</f>
        <v>6</v>
      </c>
      <c r="AM46" s="551"/>
      <c r="AN46" s="551"/>
      <c r="AO46" s="551"/>
      <c r="AP46" s="552"/>
      <c r="AQ46" s="549"/>
      <c r="AR46" s="550">
        <f>ROUND(SUM(AR48:AR53),0)</f>
        <v>6</v>
      </c>
      <c r="AS46" s="551">
        <f t="shared" ref="AS46" si="96">ROUND(SUM(AS48:AS53),0)</f>
        <v>2</v>
      </c>
      <c r="AT46" s="550">
        <f>AR46-AS46</f>
        <v>4</v>
      </c>
      <c r="AU46" s="550">
        <f>AR46+AS46</f>
        <v>8</v>
      </c>
      <c r="AV46" s="551"/>
      <c r="AW46" s="551"/>
      <c r="AX46" s="551"/>
      <c r="AY46" s="552"/>
      <c r="AZ46" s="549"/>
      <c r="BA46" s="550">
        <f>ROUND(SUM(BA48:BA53),0)</f>
        <v>4</v>
      </c>
      <c r="BB46" s="551">
        <f t="shared" ref="BB46" si="97">ROUND(SUM(BB48:BB53),0)</f>
        <v>1</v>
      </c>
      <c r="BC46" s="550">
        <f>BA46-BB46</f>
        <v>3</v>
      </c>
      <c r="BD46" s="550">
        <f>BA46+BB46</f>
        <v>5</v>
      </c>
      <c r="BE46" s="551"/>
      <c r="BF46" s="551"/>
      <c r="BG46" s="551"/>
      <c r="BH46" s="552"/>
      <c r="BI46" s="549"/>
      <c r="BJ46" s="550">
        <f>ROUND(SUM(BJ48:BJ53),0)</f>
        <v>6</v>
      </c>
      <c r="BK46" s="551">
        <f t="shared" ref="BK46" si="98">ROUND(SUM(BK48:BK53),0)</f>
        <v>1</v>
      </c>
      <c r="BL46" s="550">
        <f>BJ46-BK46</f>
        <v>5</v>
      </c>
      <c r="BM46" s="550">
        <f>BJ46+BK46</f>
        <v>7</v>
      </c>
      <c r="BN46" s="551"/>
      <c r="BO46" s="551"/>
      <c r="BP46" s="551"/>
      <c r="BQ46" s="552"/>
      <c r="BR46" s="549"/>
      <c r="BS46" s="550">
        <f>ROUND(SUM(BS48:BS53),0)</f>
        <v>6</v>
      </c>
      <c r="BT46" s="551">
        <f t="shared" ref="BT46" si="99">ROUND(SUM(BT48:BT53),0)</f>
        <v>2</v>
      </c>
      <c r="BU46" s="550">
        <f>BS46-BT46</f>
        <v>4</v>
      </c>
      <c r="BV46" s="550">
        <f>BS46+BT46</f>
        <v>8</v>
      </c>
      <c r="BW46" s="551"/>
      <c r="BX46" s="551"/>
      <c r="BY46" s="551"/>
      <c r="BZ46" s="554"/>
    </row>
    <row r="47" spans="1:78" x14ac:dyDescent="0.2">
      <c r="A47" s="922" t="s">
        <v>168</v>
      </c>
      <c r="B47" s="921"/>
      <c r="C47" s="869"/>
      <c r="D47" s="915"/>
      <c r="E47" s="915"/>
      <c r="F47" s="1000"/>
      <c r="G47" s="1001"/>
      <c r="H47" s="547"/>
      <c r="I47" s="547"/>
      <c r="J47" s="547"/>
      <c r="K47" s="547"/>
      <c r="L47" s="547"/>
      <c r="M47" s="547"/>
      <c r="N47" s="547"/>
      <c r="O47" s="548"/>
      <c r="P47" s="553"/>
      <c r="Q47" s="547"/>
      <c r="R47" s="547"/>
      <c r="S47" s="547"/>
      <c r="T47" s="547"/>
      <c r="U47" s="547"/>
      <c r="V47" s="547"/>
      <c r="W47" s="547"/>
      <c r="X47" s="548"/>
      <c r="Y47" s="553"/>
      <c r="Z47" s="547"/>
      <c r="AA47" s="547"/>
      <c r="AB47" s="547"/>
      <c r="AC47" s="547"/>
      <c r="AD47" s="547"/>
      <c r="AE47" s="547"/>
      <c r="AF47" s="547"/>
      <c r="AG47" s="548"/>
      <c r="AH47" s="553"/>
      <c r="AI47" s="547"/>
      <c r="AJ47" s="547"/>
      <c r="AK47" s="547"/>
      <c r="AL47" s="547"/>
      <c r="AM47" s="547"/>
      <c r="AN47" s="547"/>
      <c r="AO47" s="547"/>
      <c r="AP47" s="548"/>
      <c r="AQ47" s="553"/>
      <c r="AR47" s="547"/>
      <c r="AS47" s="547"/>
      <c r="AT47" s="547"/>
      <c r="AU47" s="547"/>
      <c r="AV47" s="547"/>
      <c r="AW47" s="547"/>
      <c r="AX47" s="547"/>
      <c r="AY47" s="548"/>
      <c r="AZ47" s="553"/>
      <c r="BA47" s="547"/>
      <c r="BB47" s="547"/>
      <c r="BC47" s="547"/>
      <c r="BD47" s="547"/>
      <c r="BE47" s="547"/>
      <c r="BF47" s="547"/>
      <c r="BG47" s="547"/>
      <c r="BH47" s="548"/>
      <c r="BI47" s="553"/>
      <c r="BJ47" s="547"/>
      <c r="BK47" s="547"/>
      <c r="BL47" s="547"/>
      <c r="BM47" s="547"/>
      <c r="BN47" s="547"/>
      <c r="BO47" s="547"/>
      <c r="BP47" s="547"/>
      <c r="BQ47" s="548"/>
      <c r="BR47" s="553"/>
      <c r="BS47" s="547"/>
      <c r="BT47" s="547"/>
      <c r="BU47" s="547"/>
      <c r="BV47" s="547"/>
      <c r="BW47" s="547"/>
      <c r="BX47" s="547"/>
      <c r="BY47" s="547"/>
      <c r="BZ47" s="920"/>
    </row>
    <row r="48" spans="1:78" x14ac:dyDescent="0.2">
      <c r="A48" s="143" t="s">
        <v>33</v>
      </c>
      <c r="B48" s="197"/>
      <c r="C48" s="12"/>
      <c r="D48" s="31">
        <v>0.2</v>
      </c>
      <c r="E48" s="366">
        <v>25</v>
      </c>
      <c r="F48" s="159">
        <v>0.25</v>
      </c>
      <c r="G48" s="63" t="s">
        <v>50</v>
      </c>
      <c r="H48" s="139">
        <v>0.2</v>
      </c>
      <c r="I48" s="139">
        <f t="shared" si="25"/>
        <v>0.05</v>
      </c>
      <c r="J48" s="139">
        <f t="shared" si="0"/>
        <v>0.15000000000000002</v>
      </c>
      <c r="K48" s="139">
        <f t="shared" si="1"/>
        <v>0.25</v>
      </c>
      <c r="L48" s="139"/>
      <c r="M48" s="139"/>
      <c r="N48" s="139"/>
      <c r="O48" s="60"/>
      <c r="P48" s="35" t="s">
        <v>50</v>
      </c>
      <c r="Q48" s="139">
        <v>0.2</v>
      </c>
      <c r="R48" s="139">
        <f t="shared" si="26"/>
        <v>0.05</v>
      </c>
      <c r="S48" s="139">
        <f t="shared" si="2"/>
        <v>0.15000000000000002</v>
      </c>
      <c r="T48" s="139">
        <f t="shared" si="3"/>
        <v>0.25</v>
      </c>
      <c r="U48" s="139"/>
      <c r="V48" s="139"/>
      <c r="W48" s="139"/>
      <c r="X48" s="60"/>
      <c r="Y48" s="35" t="s">
        <v>50</v>
      </c>
      <c r="Z48" s="139">
        <v>0.2</v>
      </c>
      <c r="AA48" s="139">
        <f t="shared" si="27"/>
        <v>0.05</v>
      </c>
      <c r="AB48" s="139">
        <f t="shared" si="4"/>
        <v>0.15000000000000002</v>
      </c>
      <c r="AC48" s="139">
        <f t="shared" si="5"/>
        <v>0.25</v>
      </c>
      <c r="AD48" s="139"/>
      <c r="AE48" s="139"/>
      <c r="AF48" s="139"/>
      <c r="AG48" s="60"/>
      <c r="AH48" s="35" t="s">
        <v>50</v>
      </c>
      <c r="AI48" s="139">
        <v>0.2</v>
      </c>
      <c r="AJ48" s="139">
        <f t="shared" si="28"/>
        <v>0.05</v>
      </c>
      <c r="AK48" s="139">
        <f t="shared" si="6"/>
        <v>0.15000000000000002</v>
      </c>
      <c r="AL48" s="139">
        <f t="shared" si="7"/>
        <v>0.25</v>
      </c>
      <c r="AM48" s="139"/>
      <c r="AN48" s="139"/>
      <c r="AO48" s="139"/>
      <c r="AP48" s="60"/>
      <c r="AQ48" s="35" t="s">
        <v>50</v>
      </c>
      <c r="AR48" s="139">
        <v>0.2</v>
      </c>
      <c r="AS48" s="139">
        <f t="shared" si="29"/>
        <v>0.05</v>
      </c>
      <c r="AT48" s="139">
        <f t="shared" si="8"/>
        <v>0.15000000000000002</v>
      </c>
      <c r="AU48" s="139">
        <f t="shared" si="9"/>
        <v>0.25</v>
      </c>
      <c r="AV48" s="139"/>
      <c r="AW48" s="72"/>
      <c r="AX48" s="72"/>
      <c r="AY48" s="60"/>
      <c r="AZ48" s="35"/>
      <c r="BA48" s="139">
        <f>SUM(H48,Q48,Z48,AI48,AR48)/5</f>
        <v>0.2</v>
      </c>
      <c r="BB48" s="139">
        <f>BA48*F48</f>
        <v>0.05</v>
      </c>
      <c r="BC48" s="139">
        <f>BA48-BB48</f>
        <v>0.15000000000000002</v>
      </c>
      <c r="BD48" s="139">
        <f>BA48+BB48</f>
        <v>0.25</v>
      </c>
      <c r="BE48" s="139"/>
      <c r="BF48" s="139"/>
      <c r="BG48" s="139"/>
      <c r="BH48" s="60"/>
      <c r="BI48" s="35" t="s">
        <v>50</v>
      </c>
      <c r="BJ48" s="139">
        <v>0.2</v>
      </c>
      <c r="BK48" s="139">
        <f t="shared" si="77"/>
        <v>0.05</v>
      </c>
      <c r="BL48" s="139">
        <f t="shared" si="13"/>
        <v>0.15000000000000002</v>
      </c>
      <c r="BM48" s="139">
        <f t="shared" si="14"/>
        <v>0.25</v>
      </c>
      <c r="BN48" s="139"/>
      <c r="BO48" s="139"/>
      <c r="BP48" s="139"/>
      <c r="BQ48" s="60"/>
      <c r="BR48" s="35" t="s">
        <v>50</v>
      </c>
      <c r="BS48" s="139">
        <v>0.2</v>
      </c>
      <c r="BT48" s="139">
        <f t="shared" si="30"/>
        <v>0.05</v>
      </c>
      <c r="BU48" s="139">
        <f t="shared" si="15"/>
        <v>0.15000000000000002</v>
      </c>
      <c r="BV48" s="139">
        <f t="shared" si="16"/>
        <v>0.25</v>
      </c>
      <c r="BW48" s="139"/>
      <c r="BX48" s="139"/>
      <c r="BY48" s="139"/>
      <c r="BZ48" s="56"/>
    </row>
    <row r="49" spans="1:97" x14ac:dyDescent="0.2">
      <c r="A49" s="143" t="s">
        <v>34</v>
      </c>
      <c r="B49" s="197"/>
      <c r="C49" s="12"/>
      <c r="D49" s="31">
        <v>0.2</v>
      </c>
      <c r="E49" s="366">
        <v>25</v>
      </c>
      <c r="F49" s="159">
        <v>0.25</v>
      </c>
      <c r="G49" s="63" t="s">
        <v>50</v>
      </c>
      <c r="H49" s="139">
        <v>0.2</v>
      </c>
      <c r="I49" s="139">
        <f t="shared" si="25"/>
        <v>0.05</v>
      </c>
      <c r="J49" s="139">
        <f t="shared" si="0"/>
        <v>0.15000000000000002</v>
      </c>
      <c r="K49" s="139">
        <f t="shared" si="1"/>
        <v>0.25</v>
      </c>
      <c r="L49" s="139"/>
      <c r="M49" s="139"/>
      <c r="N49" s="139"/>
      <c r="O49" s="60"/>
      <c r="P49" s="35" t="s">
        <v>50</v>
      </c>
      <c r="Q49" s="139">
        <v>0.2</v>
      </c>
      <c r="R49" s="139">
        <f t="shared" si="26"/>
        <v>0.05</v>
      </c>
      <c r="S49" s="139">
        <f t="shared" si="2"/>
        <v>0.15000000000000002</v>
      </c>
      <c r="T49" s="139">
        <f t="shared" si="3"/>
        <v>0.25</v>
      </c>
      <c r="U49" s="139"/>
      <c r="V49" s="139"/>
      <c r="W49" s="139"/>
      <c r="X49" s="60"/>
      <c r="Y49" s="35" t="s">
        <v>50</v>
      </c>
      <c r="Z49" s="139">
        <v>0.2</v>
      </c>
      <c r="AA49" s="139">
        <f t="shared" si="27"/>
        <v>0.05</v>
      </c>
      <c r="AB49" s="139">
        <f t="shared" si="4"/>
        <v>0.15000000000000002</v>
      </c>
      <c r="AC49" s="139">
        <f t="shared" si="5"/>
        <v>0.25</v>
      </c>
      <c r="AD49" s="139"/>
      <c r="AE49" s="139"/>
      <c r="AF49" s="139"/>
      <c r="AG49" s="60"/>
      <c r="AH49" s="35" t="s">
        <v>50</v>
      </c>
      <c r="AI49" s="139">
        <v>0.2</v>
      </c>
      <c r="AJ49" s="139">
        <f t="shared" si="28"/>
        <v>0.05</v>
      </c>
      <c r="AK49" s="139">
        <f t="shared" si="6"/>
        <v>0.15000000000000002</v>
      </c>
      <c r="AL49" s="139">
        <f t="shared" si="7"/>
        <v>0.25</v>
      </c>
      <c r="AM49" s="139"/>
      <c r="AN49" s="139"/>
      <c r="AO49" s="139"/>
      <c r="AP49" s="60"/>
      <c r="AQ49" s="35"/>
      <c r="AR49" s="139">
        <v>0.2</v>
      </c>
      <c r="AS49" s="139">
        <f t="shared" si="29"/>
        <v>0.05</v>
      </c>
      <c r="AT49" s="139">
        <f t="shared" si="8"/>
        <v>0.15000000000000002</v>
      </c>
      <c r="AU49" s="139">
        <f t="shared" si="9"/>
        <v>0.25</v>
      </c>
      <c r="AV49" s="139"/>
      <c r="AW49" s="72"/>
      <c r="AX49" s="72"/>
      <c r="AY49" s="60"/>
      <c r="AZ49" s="35"/>
      <c r="BA49" s="139">
        <f t="shared" ref="BA49:BA53" si="100">SUM(H49,Q49,Z49,AI49,AR49)/5</f>
        <v>0.2</v>
      </c>
      <c r="BB49" s="139">
        <f t="shared" ref="BB49:BB53" si="101">BA49*F49</f>
        <v>0.05</v>
      </c>
      <c r="BC49" s="139">
        <f t="shared" ref="BC49:BC53" si="102">BA49-BB49</f>
        <v>0.15000000000000002</v>
      </c>
      <c r="BD49" s="139">
        <f t="shared" ref="BD49:BD53" si="103">BA49+BB49</f>
        <v>0.25</v>
      </c>
      <c r="BE49" s="139"/>
      <c r="BF49" s="139"/>
      <c r="BG49" s="139"/>
      <c r="BH49" s="60"/>
      <c r="BI49" s="35"/>
      <c r="BJ49" s="139">
        <v>0.24</v>
      </c>
      <c r="BK49" s="139">
        <f t="shared" si="77"/>
        <v>0.06</v>
      </c>
      <c r="BL49" s="139">
        <f t="shared" si="13"/>
        <v>0.18</v>
      </c>
      <c r="BM49" s="139">
        <f t="shared" si="14"/>
        <v>0.3</v>
      </c>
      <c r="BN49" s="139"/>
      <c r="BO49" s="139"/>
      <c r="BP49" s="139"/>
      <c r="BQ49" s="60"/>
      <c r="BR49" s="35"/>
      <c r="BS49" s="139">
        <v>0.23</v>
      </c>
      <c r="BT49" s="139">
        <f t="shared" si="30"/>
        <v>5.7500000000000002E-2</v>
      </c>
      <c r="BU49" s="139">
        <f t="shared" si="15"/>
        <v>0.17250000000000001</v>
      </c>
      <c r="BV49" s="139">
        <f t="shared" si="16"/>
        <v>0.28750000000000003</v>
      </c>
      <c r="BW49" s="139"/>
      <c r="BX49" s="139"/>
      <c r="BY49" s="139"/>
      <c r="BZ49" s="56"/>
    </row>
    <row r="50" spans="1:97" x14ac:dyDescent="0.2">
      <c r="A50" s="143" t="s">
        <v>35</v>
      </c>
      <c r="B50" s="197"/>
      <c r="C50" s="12"/>
      <c r="D50" s="31">
        <v>0.2</v>
      </c>
      <c r="E50" s="366">
        <v>25</v>
      </c>
      <c r="F50" s="159">
        <v>0.25</v>
      </c>
      <c r="G50" s="63"/>
      <c r="H50" s="139">
        <v>0.48</v>
      </c>
      <c r="I50" s="139">
        <f t="shared" si="25"/>
        <v>0.12</v>
      </c>
      <c r="J50" s="139">
        <f t="shared" si="0"/>
        <v>0.36</v>
      </c>
      <c r="K50" s="139">
        <f t="shared" si="1"/>
        <v>0.6</v>
      </c>
      <c r="L50" s="139"/>
      <c r="M50" s="139"/>
      <c r="N50" s="139"/>
      <c r="O50" s="60"/>
      <c r="P50" s="35"/>
      <c r="Q50" s="139">
        <v>0.65</v>
      </c>
      <c r="R50" s="139">
        <f t="shared" si="26"/>
        <v>0.16250000000000001</v>
      </c>
      <c r="S50" s="139">
        <f t="shared" si="2"/>
        <v>0.48750000000000004</v>
      </c>
      <c r="T50" s="139">
        <f t="shared" si="3"/>
        <v>0.8125</v>
      </c>
      <c r="U50" s="139"/>
      <c r="V50" s="139"/>
      <c r="W50" s="139"/>
      <c r="X50" s="60"/>
      <c r="Y50" s="35"/>
      <c r="Z50" s="139">
        <v>0.51</v>
      </c>
      <c r="AA50" s="139">
        <f t="shared" si="27"/>
        <v>0.1275</v>
      </c>
      <c r="AB50" s="139">
        <f t="shared" si="4"/>
        <v>0.38250000000000001</v>
      </c>
      <c r="AC50" s="139">
        <f t="shared" si="5"/>
        <v>0.63749999999999996</v>
      </c>
      <c r="AD50" s="139"/>
      <c r="AE50" s="139"/>
      <c r="AF50" s="139"/>
      <c r="AG50" s="60"/>
      <c r="AH50" s="35"/>
      <c r="AI50" s="139">
        <v>0.74</v>
      </c>
      <c r="AJ50" s="139">
        <f t="shared" si="28"/>
        <v>0.185</v>
      </c>
      <c r="AK50" s="139">
        <f t="shared" si="6"/>
        <v>0.55499999999999994</v>
      </c>
      <c r="AL50" s="139">
        <f t="shared" si="7"/>
        <v>0.92500000000000004</v>
      </c>
      <c r="AM50" s="139"/>
      <c r="AN50" s="139"/>
      <c r="AO50" s="139"/>
      <c r="AP50" s="60"/>
      <c r="AQ50" s="35"/>
      <c r="AR50" s="139">
        <v>0.81</v>
      </c>
      <c r="AS50" s="139">
        <f t="shared" si="29"/>
        <v>0.20250000000000001</v>
      </c>
      <c r="AT50" s="139">
        <f t="shared" si="8"/>
        <v>0.60750000000000004</v>
      </c>
      <c r="AU50" s="139">
        <f t="shared" si="9"/>
        <v>1.0125000000000002</v>
      </c>
      <c r="AV50" s="139"/>
      <c r="AW50" s="72"/>
      <c r="AX50" s="72"/>
      <c r="AY50" s="60"/>
      <c r="AZ50" s="35"/>
      <c r="BA50" s="139">
        <f t="shared" si="100"/>
        <v>0.63800000000000001</v>
      </c>
      <c r="BB50" s="139">
        <f t="shared" si="101"/>
        <v>0.1595</v>
      </c>
      <c r="BC50" s="139">
        <f t="shared" si="102"/>
        <v>0.47850000000000004</v>
      </c>
      <c r="BD50" s="139">
        <f t="shared" si="103"/>
        <v>0.79749999999999999</v>
      </c>
      <c r="BE50" s="139"/>
      <c r="BF50" s="139"/>
      <c r="BG50" s="139"/>
      <c r="BH50" s="60"/>
      <c r="BI50" s="35"/>
      <c r="BJ50" s="139">
        <v>0.91</v>
      </c>
      <c r="BK50" s="139">
        <f t="shared" si="77"/>
        <v>0.22750000000000001</v>
      </c>
      <c r="BL50" s="139">
        <f t="shared" si="13"/>
        <v>0.6825</v>
      </c>
      <c r="BM50" s="139">
        <f t="shared" si="14"/>
        <v>1.1375</v>
      </c>
      <c r="BN50" s="139"/>
      <c r="BO50" s="139"/>
      <c r="BP50" s="139"/>
      <c r="BQ50" s="60"/>
      <c r="BR50" s="35"/>
      <c r="BS50" s="139">
        <v>0.92</v>
      </c>
      <c r="BT50" s="139">
        <f t="shared" si="30"/>
        <v>0.23</v>
      </c>
      <c r="BU50" s="139">
        <f t="shared" si="15"/>
        <v>0.69000000000000006</v>
      </c>
      <c r="BV50" s="139">
        <f t="shared" si="16"/>
        <v>1.1500000000000001</v>
      </c>
      <c r="BW50" s="139"/>
      <c r="BX50" s="139"/>
      <c r="BY50" s="139"/>
      <c r="BZ50" s="56"/>
    </row>
    <row r="51" spans="1:97" x14ac:dyDescent="0.2">
      <c r="A51" s="143" t="s">
        <v>36</v>
      </c>
      <c r="B51" s="197"/>
      <c r="C51" s="12"/>
      <c r="D51" s="31">
        <v>0.2</v>
      </c>
      <c r="E51" s="366">
        <v>25</v>
      </c>
      <c r="F51" s="159">
        <v>0.25</v>
      </c>
      <c r="G51" s="63"/>
      <c r="H51" s="139">
        <v>0.91</v>
      </c>
      <c r="I51" s="139">
        <f t="shared" si="25"/>
        <v>0.22750000000000001</v>
      </c>
      <c r="J51" s="139">
        <f t="shared" si="0"/>
        <v>0.6825</v>
      </c>
      <c r="K51" s="139">
        <f t="shared" si="1"/>
        <v>1.1375</v>
      </c>
      <c r="L51" s="139"/>
      <c r="M51" s="139"/>
      <c r="N51" s="139"/>
      <c r="O51" s="60"/>
      <c r="P51" s="35"/>
      <c r="Q51" s="139">
        <v>1.1000000000000001</v>
      </c>
      <c r="R51" s="139">
        <f t="shared" si="26"/>
        <v>0.27500000000000002</v>
      </c>
      <c r="S51" s="139">
        <f t="shared" si="2"/>
        <v>0.82500000000000007</v>
      </c>
      <c r="T51" s="139">
        <f t="shared" si="3"/>
        <v>1.375</v>
      </c>
      <c r="U51" s="139"/>
      <c r="V51" s="139"/>
      <c r="W51" s="139"/>
      <c r="X51" s="60"/>
      <c r="Y51" s="35"/>
      <c r="Z51" s="139">
        <v>0.86</v>
      </c>
      <c r="AA51" s="139">
        <f t="shared" si="27"/>
        <v>0.215</v>
      </c>
      <c r="AB51" s="139">
        <f t="shared" si="4"/>
        <v>0.64500000000000002</v>
      </c>
      <c r="AC51" s="139">
        <f t="shared" si="5"/>
        <v>1.075</v>
      </c>
      <c r="AD51" s="139"/>
      <c r="AE51" s="139"/>
      <c r="AF51" s="139"/>
      <c r="AG51" s="60"/>
      <c r="AH51" s="35"/>
      <c r="AI51" s="139">
        <v>1.4</v>
      </c>
      <c r="AJ51" s="139">
        <f t="shared" si="28"/>
        <v>0.35</v>
      </c>
      <c r="AK51" s="139">
        <f t="shared" si="6"/>
        <v>1.0499999999999998</v>
      </c>
      <c r="AL51" s="139">
        <f t="shared" si="7"/>
        <v>1.75</v>
      </c>
      <c r="AM51" s="139"/>
      <c r="AN51" s="139"/>
      <c r="AO51" s="139"/>
      <c r="AP51" s="60"/>
      <c r="AQ51" s="35"/>
      <c r="AR51" s="139">
        <v>1.8</v>
      </c>
      <c r="AS51" s="139">
        <f t="shared" si="29"/>
        <v>0.45</v>
      </c>
      <c r="AT51" s="139">
        <f t="shared" si="8"/>
        <v>1.35</v>
      </c>
      <c r="AU51" s="139">
        <f t="shared" si="9"/>
        <v>2.25</v>
      </c>
      <c r="AV51" s="139"/>
      <c r="AW51" s="72"/>
      <c r="AX51" s="72"/>
      <c r="AY51" s="60"/>
      <c r="AZ51" s="35"/>
      <c r="BA51" s="139">
        <f t="shared" si="100"/>
        <v>1.214</v>
      </c>
      <c r="BB51" s="139">
        <f t="shared" si="101"/>
        <v>0.30349999999999999</v>
      </c>
      <c r="BC51" s="139">
        <f t="shared" si="102"/>
        <v>0.91049999999999998</v>
      </c>
      <c r="BD51" s="139">
        <f t="shared" si="103"/>
        <v>1.5175000000000001</v>
      </c>
      <c r="BE51" s="139"/>
      <c r="BF51" s="139"/>
      <c r="BG51" s="139"/>
      <c r="BH51" s="60"/>
      <c r="BI51" s="35"/>
      <c r="BJ51" s="139">
        <v>1.5</v>
      </c>
      <c r="BK51" s="139">
        <f t="shared" si="77"/>
        <v>0.375</v>
      </c>
      <c r="BL51" s="139">
        <f t="shared" si="13"/>
        <v>1.125</v>
      </c>
      <c r="BM51" s="139">
        <f t="shared" si="14"/>
        <v>1.875</v>
      </c>
      <c r="BN51" s="139"/>
      <c r="BO51" s="139"/>
      <c r="BP51" s="139"/>
      <c r="BQ51" s="60"/>
      <c r="BR51" s="35"/>
      <c r="BS51" s="139">
        <v>1.9</v>
      </c>
      <c r="BT51" s="139">
        <f t="shared" si="30"/>
        <v>0.47499999999999998</v>
      </c>
      <c r="BU51" s="139">
        <f t="shared" si="15"/>
        <v>1.4249999999999998</v>
      </c>
      <c r="BV51" s="139">
        <f t="shared" si="16"/>
        <v>2.375</v>
      </c>
      <c r="BW51" s="139"/>
      <c r="BX51" s="139"/>
      <c r="BY51" s="139"/>
      <c r="BZ51" s="56"/>
    </row>
    <row r="52" spans="1:97" x14ac:dyDescent="0.2">
      <c r="A52" s="143" t="s">
        <v>37</v>
      </c>
      <c r="B52" s="197"/>
      <c r="C52" s="12"/>
      <c r="D52" s="31">
        <v>0.2</v>
      </c>
      <c r="E52" s="366">
        <v>25</v>
      </c>
      <c r="F52" s="159">
        <v>0.25</v>
      </c>
      <c r="G52" s="63"/>
      <c r="H52" s="139">
        <v>1.2</v>
      </c>
      <c r="I52" s="139">
        <f t="shared" si="25"/>
        <v>0.3</v>
      </c>
      <c r="J52" s="139">
        <f t="shared" si="0"/>
        <v>0.89999999999999991</v>
      </c>
      <c r="K52" s="139">
        <f t="shared" si="1"/>
        <v>1.5</v>
      </c>
      <c r="L52" s="139"/>
      <c r="M52" s="139"/>
      <c r="N52" s="139"/>
      <c r="O52" s="60"/>
      <c r="P52" s="35"/>
      <c r="Q52" s="139">
        <v>1.4</v>
      </c>
      <c r="R52" s="139">
        <f t="shared" si="26"/>
        <v>0.35</v>
      </c>
      <c r="S52" s="139">
        <f t="shared" si="2"/>
        <v>1.0499999999999998</v>
      </c>
      <c r="T52" s="139">
        <f t="shared" si="3"/>
        <v>1.75</v>
      </c>
      <c r="U52" s="139"/>
      <c r="V52" s="139"/>
      <c r="W52" s="139"/>
      <c r="X52" s="60"/>
      <c r="Y52" s="35"/>
      <c r="Z52" s="139">
        <v>1.1000000000000001</v>
      </c>
      <c r="AA52" s="139">
        <f t="shared" si="27"/>
        <v>0.27500000000000002</v>
      </c>
      <c r="AB52" s="139">
        <f t="shared" si="4"/>
        <v>0.82500000000000007</v>
      </c>
      <c r="AC52" s="139">
        <f t="shared" si="5"/>
        <v>1.375</v>
      </c>
      <c r="AD52" s="139"/>
      <c r="AE52" s="139"/>
      <c r="AF52" s="139"/>
      <c r="AG52" s="60"/>
      <c r="AH52" s="35"/>
      <c r="AI52" s="139">
        <v>1.8</v>
      </c>
      <c r="AJ52" s="139">
        <f t="shared" si="28"/>
        <v>0.45</v>
      </c>
      <c r="AK52" s="139">
        <f t="shared" si="6"/>
        <v>1.35</v>
      </c>
      <c r="AL52" s="139">
        <f t="shared" si="7"/>
        <v>2.25</v>
      </c>
      <c r="AM52" s="139"/>
      <c r="AN52" s="139"/>
      <c r="AO52" s="139"/>
      <c r="AP52" s="60"/>
      <c r="AQ52" s="35"/>
      <c r="AR52" s="139">
        <v>2.4</v>
      </c>
      <c r="AS52" s="139">
        <f t="shared" si="29"/>
        <v>0.6</v>
      </c>
      <c r="AT52" s="139">
        <f t="shared" si="8"/>
        <v>1.7999999999999998</v>
      </c>
      <c r="AU52" s="139">
        <f t="shared" si="9"/>
        <v>3</v>
      </c>
      <c r="AV52" s="139"/>
      <c r="AW52" s="72"/>
      <c r="AX52" s="72"/>
      <c r="AY52" s="60"/>
      <c r="AZ52" s="35"/>
      <c r="BA52" s="139">
        <f t="shared" si="100"/>
        <v>1.58</v>
      </c>
      <c r="BB52" s="139">
        <f t="shared" si="101"/>
        <v>0.39500000000000002</v>
      </c>
      <c r="BC52" s="139">
        <f t="shared" si="102"/>
        <v>1.1850000000000001</v>
      </c>
      <c r="BD52" s="139">
        <f t="shared" si="103"/>
        <v>1.9750000000000001</v>
      </c>
      <c r="BE52" s="139"/>
      <c r="BF52" s="139"/>
      <c r="BG52" s="139"/>
      <c r="BH52" s="60"/>
      <c r="BI52" s="35"/>
      <c r="BJ52" s="139">
        <v>2.1</v>
      </c>
      <c r="BK52" s="139">
        <f t="shared" si="77"/>
        <v>0.52500000000000002</v>
      </c>
      <c r="BL52" s="139">
        <f t="shared" si="13"/>
        <v>1.5750000000000002</v>
      </c>
      <c r="BM52" s="139">
        <f t="shared" si="14"/>
        <v>2.625</v>
      </c>
      <c r="BN52" s="139"/>
      <c r="BO52" s="139"/>
      <c r="BP52" s="139"/>
      <c r="BQ52" s="60"/>
      <c r="BR52" s="35"/>
      <c r="BS52" s="139">
        <v>2.2999999999999998</v>
      </c>
      <c r="BT52" s="139">
        <f t="shared" si="30"/>
        <v>0.57499999999999996</v>
      </c>
      <c r="BU52" s="139">
        <f t="shared" si="15"/>
        <v>1.7249999999999999</v>
      </c>
      <c r="BV52" s="139">
        <f t="shared" si="16"/>
        <v>2.875</v>
      </c>
      <c r="BW52" s="139"/>
      <c r="BX52" s="139"/>
      <c r="BY52" s="139"/>
      <c r="BZ52" s="56"/>
    </row>
    <row r="53" spans="1:97" ht="17" thickBot="1" x14ac:dyDescent="0.25">
      <c r="A53" s="513" t="s">
        <v>38</v>
      </c>
      <c r="B53" s="505"/>
      <c r="C53" s="24"/>
      <c r="D53" s="279">
        <v>0.2</v>
      </c>
      <c r="E53" s="366">
        <v>25</v>
      </c>
      <c r="F53" s="159">
        <v>0.25</v>
      </c>
      <c r="G53" s="479"/>
      <c r="H53" s="259">
        <v>0.34</v>
      </c>
      <c r="I53" s="259">
        <f t="shared" si="25"/>
        <v>8.5000000000000006E-2</v>
      </c>
      <c r="J53" s="259">
        <f t="shared" si="0"/>
        <v>0.255</v>
      </c>
      <c r="K53" s="259">
        <f t="shared" si="1"/>
        <v>0.42500000000000004</v>
      </c>
      <c r="L53" s="259"/>
      <c r="M53" s="259"/>
      <c r="N53" s="259"/>
      <c r="O53" s="321"/>
      <c r="P53" s="224"/>
      <c r="Q53" s="259">
        <v>0.41</v>
      </c>
      <c r="R53" s="259">
        <f t="shared" si="26"/>
        <v>0.10249999999999999</v>
      </c>
      <c r="S53" s="259">
        <f t="shared" si="2"/>
        <v>0.3075</v>
      </c>
      <c r="T53" s="259">
        <f t="shared" si="3"/>
        <v>0.51249999999999996</v>
      </c>
      <c r="U53" s="259"/>
      <c r="V53" s="259"/>
      <c r="W53" s="259"/>
      <c r="X53" s="321"/>
      <c r="Y53" s="224"/>
      <c r="Z53" s="259">
        <v>0.31</v>
      </c>
      <c r="AA53" s="259">
        <f t="shared" si="27"/>
        <v>7.7499999999999999E-2</v>
      </c>
      <c r="AB53" s="259">
        <f t="shared" si="4"/>
        <v>0.23249999999999998</v>
      </c>
      <c r="AC53" s="259">
        <f t="shared" si="5"/>
        <v>0.38750000000000001</v>
      </c>
      <c r="AD53" s="259"/>
      <c r="AE53" s="259"/>
      <c r="AF53" s="259"/>
      <c r="AG53" s="321"/>
      <c r="AH53" s="224"/>
      <c r="AI53" s="259">
        <v>0.56000000000000005</v>
      </c>
      <c r="AJ53" s="259">
        <f t="shared" si="28"/>
        <v>0.14000000000000001</v>
      </c>
      <c r="AK53" s="259">
        <f t="shared" si="6"/>
        <v>0.42000000000000004</v>
      </c>
      <c r="AL53" s="259">
        <f t="shared" si="7"/>
        <v>0.70000000000000007</v>
      </c>
      <c r="AM53" s="259"/>
      <c r="AN53" s="259"/>
      <c r="AO53" s="259"/>
      <c r="AP53" s="321"/>
      <c r="AQ53" s="224"/>
      <c r="AR53" s="259">
        <v>0.73</v>
      </c>
      <c r="AS53" s="259">
        <f t="shared" si="29"/>
        <v>0.1825</v>
      </c>
      <c r="AT53" s="259">
        <f t="shared" si="8"/>
        <v>0.54749999999999999</v>
      </c>
      <c r="AU53" s="259">
        <f t="shared" si="9"/>
        <v>0.91249999999999998</v>
      </c>
      <c r="AV53" s="259"/>
      <c r="AW53" s="260"/>
      <c r="AX53" s="260"/>
      <c r="AY53" s="321"/>
      <c r="AZ53" s="224"/>
      <c r="BA53" s="259">
        <f t="shared" si="100"/>
        <v>0.47000000000000003</v>
      </c>
      <c r="BB53" s="139">
        <f t="shared" si="101"/>
        <v>0.11750000000000001</v>
      </c>
      <c r="BC53" s="139">
        <f t="shared" si="102"/>
        <v>0.35250000000000004</v>
      </c>
      <c r="BD53" s="139">
        <f t="shared" si="103"/>
        <v>0.58750000000000002</v>
      </c>
      <c r="BE53" s="259"/>
      <c r="BF53" s="259"/>
      <c r="BG53" s="259"/>
      <c r="BH53" s="321"/>
      <c r="BI53" s="224"/>
      <c r="BJ53" s="259">
        <v>0.65</v>
      </c>
      <c r="BK53" s="259">
        <f t="shared" si="77"/>
        <v>0.16250000000000001</v>
      </c>
      <c r="BL53" s="259">
        <f t="shared" si="13"/>
        <v>0.48750000000000004</v>
      </c>
      <c r="BM53" s="259">
        <f t="shared" si="14"/>
        <v>0.8125</v>
      </c>
      <c r="BN53" s="259"/>
      <c r="BO53" s="259"/>
      <c r="BP53" s="259"/>
      <c r="BQ53" s="321"/>
      <c r="BR53" s="36"/>
      <c r="BS53" s="140">
        <v>0.62</v>
      </c>
      <c r="BT53" s="140">
        <f t="shared" si="30"/>
        <v>0.155</v>
      </c>
      <c r="BU53" s="140">
        <f t="shared" si="15"/>
        <v>0.46499999999999997</v>
      </c>
      <c r="BV53" s="140">
        <f t="shared" si="16"/>
        <v>0.77500000000000002</v>
      </c>
      <c r="BW53" s="140"/>
      <c r="BX53" s="140"/>
      <c r="BY53" s="140"/>
      <c r="BZ53" s="57"/>
    </row>
    <row r="54" spans="1:97" ht="32" x14ac:dyDescent="0.2">
      <c r="A54" s="501" t="s">
        <v>43</v>
      </c>
      <c r="B54" s="500"/>
      <c r="C54" s="138"/>
      <c r="D54" s="285"/>
      <c r="E54" s="285"/>
      <c r="F54" s="286"/>
      <c r="G54" s="799"/>
      <c r="H54" s="800"/>
      <c r="I54" s="863"/>
      <c r="J54" s="863"/>
      <c r="K54" s="863"/>
      <c r="L54" s="800"/>
      <c r="M54" s="800"/>
      <c r="N54" s="800"/>
      <c r="O54" s="801"/>
      <c r="P54" s="802"/>
      <c r="Q54" s="800"/>
      <c r="R54" s="800"/>
      <c r="S54" s="800"/>
      <c r="T54" s="800"/>
      <c r="U54" s="800"/>
      <c r="V54" s="800"/>
      <c r="W54" s="800"/>
      <c r="X54" s="801"/>
      <c r="Y54" s="802"/>
      <c r="Z54" s="800"/>
      <c r="AA54" s="800"/>
      <c r="AB54" s="800"/>
      <c r="AC54" s="800"/>
      <c r="AD54" s="800"/>
      <c r="AE54" s="800"/>
      <c r="AF54" s="800"/>
      <c r="AG54" s="801"/>
      <c r="AH54" s="802"/>
      <c r="AI54" s="800"/>
      <c r="AJ54" s="800"/>
      <c r="AK54" s="800"/>
      <c r="AL54" s="800"/>
      <c r="AM54" s="800"/>
      <c r="AN54" s="800"/>
      <c r="AO54" s="800"/>
      <c r="AP54" s="801"/>
      <c r="AQ54" s="802"/>
      <c r="AR54" s="800"/>
      <c r="AS54" s="800"/>
      <c r="AT54" s="800"/>
      <c r="AU54" s="800"/>
      <c r="AV54" s="800"/>
      <c r="AW54" s="800"/>
      <c r="AX54" s="800"/>
      <c r="AY54" s="801"/>
      <c r="AZ54" s="122"/>
      <c r="BA54" s="163"/>
      <c r="BB54" s="163"/>
      <c r="BC54" s="163"/>
      <c r="BD54" s="163"/>
      <c r="BE54" s="163"/>
      <c r="BF54" s="163"/>
      <c r="BG54" s="163"/>
      <c r="BH54" s="317"/>
      <c r="BI54" s="122"/>
      <c r="BJ54" s="163"/>
      <c r="BK54" s="163"/>
      <c r="BL54" s="163"/>
      <c r="BM54" s="163"/>
      <c r="BN54" s="163"/>
      <c r="BO54" s="163"/>
      <c r="BP54" s="163"/>
      <c r="BQ54" s="317"/>
      <c r="BR54" s="122"/>
      <c r="BS54" s="163"/>
      <c r="BT54" s="184"/>
      <c r="BU54" s="184"/>
      <c r="BV54" s="184"/>
      <c r="BW54" s="163"/>
      <c r="BX54" s="163"/>
      <c r="BY54" s="163"/>
      <c r="BZ54" s="123"/>
    </row>
    <row r="55" spans="1:97" x14ac:dyDescent="0.2">
      <c r="A55" s="143" t="s">
        <v>8</v>
      </c>
      <c r="B55" s="173"/>
      <c r="C55" s="10"/>
      <c r="D55" s="32">
        <v>0.26</v>
      </c>
      <c r="E55" s="364">
        <v>50</v>
      </c>
      <c r="F55" s="58">
        <v>0.5</v>
      </c>
      <c r="G55" s="803"/>
      <c r="H55" s="793"/>
      <c r="I55" s="864"/>
      <c r="J55" s="864"/>
      <c r="K55" s="864"/>
      <c r="L55" s="793"/>
      <c r="M55" s="793"/>
      <c r="N55" s="793"/>
      <c r="O55" s="804"/>
      <c r="P55" s="805"/>
      <c r="Q55" s="793"/>
      <c r="R55" s="793"/>
      <c r="S55" s="793"/>
      <c r="T55" s="793"/>
      <c r="U55" s="793"/>
      <c r="V55" s="793"/>
      <c r="W55" s="793"/>
      <c r="X55" s="804"/>
      <c r="Y55" s="805"/>
      <c r="Z55" s="793"/>
      <c r="AA55" s="793"/>
      <c r="AB55" s="793"/>
      <c r="AC55" s="793"/>
      <c r="AD55" s="793"/>
      <c r="AE55" s="793"/>
      <c r="AF55" s="793"/>
      <c r="AG55" s="804"/>
      <c r="AH55" s="805"/>
      <c r="AI55" s="793"/>
      <c r="AJ55" s="793"/>
      <c r="AK55" s="793"/>
      <c r="AL55" s="793"/>
      <c r="AM55" s="793"/>
      <c r="AN55" s="793"/>
      <c r="AO55" s="793"/>
      <c r="AP55" s="804"/>
      <c r="AQ55" s="805"/>
      <c r="AR55" s="793"/>
      <c r="AS55" s="793"/>
      <c r="AT55" s="793"/>
      <c r="AU55" s="793"/>
      <c r="AV55" s="793"/>
      <c r="AW55" s="793"/>
      <c r="AX55" s="793"/>
      <c r="AY55" s="804"/>
      <c r="AZ55" s="53"/>
      <c r="BA55" s="51">
        <v>0.78</v>
      </c>
      <c r="BB55" s="51"/>
      <c r="BC55" s="51"/>
      <c r="BD55" s="51"/>
      <c r="BE55" s="51"/>
      <c r="BF55" s="51"/>
      <c r="BG55" s="51"/>
      <c r="BH55" s="59"/>
      <c r="BI55" s="53"/>
      <c r="BJ55" s="51">
        <v>0.79</v>
      </c>
      <c r="BK55" s="51"/>
      <c r="BL55" s="51"/>
      <c r="BM55" s="51"/>
      <c r="BN55" s="51"/>
      <c r="BO55" s="51"/>
      <c r="BP55" s="51"/>
      <c r="BQ55" s="59"/>
      <c r="BR55" s="53"/>
      <c r="BS55" s="51">
        <v>0.62</v>
      </c>
      <c r="BT55" s="139"/>
      <c r="BU55" s="139"/>
      <c r="BV55" s="139"/>
      <c r="BW55" s="51"/>
      <c r="BX55" s="51"/>
      <c r="BY55" s="51"/>
      <c r="BZ55" s="58"/>
    </row>
    <row r="56" spans="1:97" ht="17" thickBot="1" x14ac:dyDescent="0.25">
      <c r="A56" s="513" t="s">
        <v>9</v>
      </c>
      <c r="B56" s="502"/>
      <c r="C56" s="219"/>
      <c r="D56" s="281">
        <v>0.26</v>
      </c>
      <c r="E56" s="430">
        <v>50</v>
      </c>
      <c r="F56" s="178">
        <v>0.5</v>
      </c>
      <c r="G56" s="865"/>
      <c r="H56" s="806"/>
      <c r="I56" s="866"/>
      <c r="J56" s="866"/>
      <c r="K56" s="866"/>
      <c r="L56" s="806"/>
      <c r="M56" s="806"/>
      <c r="N56" s="806"/>
      <c r="O56" s="807"/>
      <c r="P56" s="814"/>
      <c r="Q56" s="798"/>
      <c r="R56" s="798"/>
      <c r="S56" s="798"/>
      <c r="T56" s="798"/>
      <c r="U56" s="798"/>
      <c r="V56" s="798"/>
      <c r="W56" s="798"/>
      <c r="X56" s="815"/>
      <c r="Y56" s="814"/>
      <c r="Z56" s="798"/>
      <c r="AA56" s="798"/>
      <c r="AB56" s="798"/>
      <c r="AC56" s="798"/>
      <c r="AD56" s="798"/>
      <c r="AE56" s="798"/>
      <c r="AF56" s="798"/>
      <c r="AG56" s="815"/>
      <c r="AH56" s="814"/>
      <c r="AI56" s="798"/>
      <c r="AJ56" s="798"/>
      <c r="AK56" s="798"/>
      <c r="AL56" s="798"/>
      <c r="AM56" s="798"/>
      <c r="AN56" s="798"/>
      <c r="AO56" s="798"/>
      <c r="AP56" s="815"/>
      <c r="AQ56" s="814"/>
      <c r="AR56" s="798"/>
      <c r="AS56" s="798"/>
      <c r="AT56" s="798"/>
      <c r="AU56" s="798"/>
      <c r="AV56" s="798"/>
      <c r="AW56" s="798"/>
      <c r="AX56" s="798"/>
      <c r="AY56" s="815"/>
      <c r="AZ56" s="177" t="s">
        <v>50</v>
      </c>
      <c r="BA56" s="164">
        <v>0.26</v>
      </c>
      <c r="BB56" s="51"/>
      <c r="BC56" s="164"/>
      <c r="BD56" s="164"/>
      <c r="BE56" s="164"/>
      <c r="BF56" s="164"/>
      <c r="BG56" s="164"/>
      <c r="BH56" s="351"/>
      <c r="BI56" s="177" t="s">
        <v>50</v>
      </c>
      <c r="BJ56" s="164">
        <v>0.26</v>
      </c>
      <c r="BK56" s="51"/>
      <c r="BL56" s="164"/>
      <c r="BM56" s="164"/>
      <c r="BN56" s="164"/>
      <c r="BO56" s="164"/>
      <c r="BP56" s="164"/>
      <c r="BQ56" s="351"/>
      <c r="BR56" s="54" t="s">
        <v>50</v>
      </c>
      <c r="BS56" s="162">
        <v>0.26</v>
      </c>
      <c r="BT56" s="139"/>
      <c r="BU56" s="140"/>
      <c r="BV56" s="140"/>
      <c r="BW56" s="162"/>
      <c r="BX56" s="162"/>
      <c r="BY56" s="162"/>
      <c r="BZ56" s="157"/>
    </row>
    <row r="57" spans="1:97" ht="32" x14ac:dyDescent="0.2">
      <c r="A57" s="501" t="s">
        <v>44</v>
      </c>
      <c r="B57" s="500"/>
      <c r="C57" s="138"/>
      <c r="D57" s="285"/>
      <c r="E57" s="431"/>
      <c r="F57" s="286"/>
      <c r="G57" s="799"/>
      <c r="H57" s="800"/>
      <c r="I57" s="863"/>
      <c r="J57" s="863"/>
      <c r="K57" s="863"/>
      <c r="L57" s="800"/>
      <c r="M57" s="800"/>
      <c r="N57" s="800"/>
      <c r="O57" s="801"/>
      <c r="P57" s="802"/>
      <c r="Q57" s="800"/>
      <c r="R57" s="800"/>
      <c r="S57" s="800"/>
      <c r="T57" s="800"/>
      <c r="U57" s="800"/>
      <c r="V57" s="800"/>
      <c r="W57" s="800"/>
      <c r="X57" s="801"/>
      <c r="Y57" s="802"/>
      <c r="Z57" s="800"/>
      <c r="AA57" s="800"/>
      <c r="AB57" s="800"/>
      <c r="AC57" s="800"/>
      <c r="AD57" s="800"/>
      <c r="AE57" s="800"/>
      <c r="AF57" s="800"/>
      <c r="AG57" s="801"/>
      <c r="AH57" s="802"/>
      <c r="AI57" s="800"/>
      <c r="AJ57" s="800"/>
      <c r="AK57" s="800"/>
      <c r="AL57" s="800"/>
      <c r="AM57" s="800"/>
      <c r="AN57" s="800"/>
      <c r="AO57" s="800"/>
      <c r="AP57" s="801"/>
      <c r="AQ57" s="802"/>
      <c r="AR57" s="800"/>
      <c r="AS57" s="800"/>
      <c r="AT57" s="800"/>
      <c r="AU57" s="800"/>
      <c r="AV57" s="800"/>
      <c r="AW57" s="800"/>
      <c r="AX57" s="800"/>
      <c r="AY57" s="801"/>
      <c r="AZ57" s="122"/>
      <c r="BA57" s="163"/>
      <c r="BB57" s="163"/>
      <c r="BC57" s="163"/>
      <c r="BD57" s="163"/>
      <c r="BE57" s="163"/>
      <c r="BF57" s="163"/>
      <c r="BG57" s="163"/>
      <c r="BH57" s="317"/>
      <c r="BI57" s="122"/>
      <c r="BJ57" s="163"/>
      <c r="BK57" s="163"/>
      <c r="BL57" s="163"/>
      <c r="BM57" s="163"/>
      <c r="BN57" s="163"/>
      <c r="BO57" s="163"/>
      <c r="BP57" s="163"/>
      <c r="BQ57" s="123"/>
      <c r="BR57" s="122"/>
      <c r="BS57" s="163"/>
      <c r="BT57" s="184"/>
      <c r="BU57" s="184"/>
      <c r="BV57" s="184"/>
      <c r="BW57" s="163"/>
      <c r="BX57" s="163"/>
      <c r="BY57" s="163"/>
      <c r="BZ57" s="123"/>
    </row>
    <row r="58" spans="1:97" x14ac:dyDescent="0.2">
      <c r="A58" s="143" t="s">
        <v>10</v>
      </c>
      <c r="B58" s="173"/>
      <c r="C58" s="10"/>
      <c r="D58" s="32">
        <v>1</v>
      </c>
      <c r="E58" s="364">
        <v>50</v>
      </c>
      <c r="F58" s="58">
        <v>0.5</v>
      </c>
      <c r="G58" s="803"/>
      <c r="H58" s="793"/>
      <c r="I58" s="864"/>
      <c r="J58" s="864"/>
      <c r="K58" s="864"/>
      <c r="L58" s="793"/>
      <c r="M58" s="793"/>
      <c r="N58" s="793"/>
      <c r="O58" s="804"/>
      <c r="P58" s="805"/>
      <c r="Q58" s="793"/>
      <c r="R58" s="793"/>
      <c r="S58" s="793"/>
      <c r="T58" s="793"/>
      <c r="U58" s="793"/>
      <c r="V58" s="793"/>
      <c r="W58" s="793"/>
      <c r="X58" s="804"/>
      <c r="Y58" s="805"/>
      <c r="Z58" s="793"/>
      <c r="AA58" s="793"/>
      <c r="AB58" s="793"/>
      <c r="AC58" s="793"/>
      <c r="AD58" s="793"/>
      <c r="AE58" s="793"/>
      <c r="AF58" s="793"/>
      <c r="AG58" s="804"/>
      <c r="AH58" s="805"/>
      <c r="AI58" s="793"/>
      <c r="AJ58" s="793"/>
      <c r="AK58" s="793"/>
      <c r="AL58" s="793"/>
      <c r="AM58" s="793"/>
      <c r="AN58" s="793"/>
      <c r="AO58" s="793"/>
      <c r="AP58" s="804"/>
      <c r="AQ58" s="805"/>
      <c r="AR58" s="793"/>
      <c r="AS58" s="793"/>
      <c r="AT58" s="793"/>
      <c r="AU58" s="793"/>
      <c r="AV58" s="793"/>
      <c r="AW58" s="793"/>
      <c r="AX58" s="793"/>
      <c r="AY58" s="804"/>
      <c r="AZ58" s="53"/>
      <c r="BA58" s="51">
        <v>4.72</v>
      </c>
      <c r="BB58" s="51"/>
      <c r="BC58" s="51"/>
      <c r="BD58" s="51"/>
      <c r="BE58" s="51"/>
      <c r="BF58" s="51"/>
      <c r="BG58" s="51"/>
      <c r="BH58" s="59"/>
      <c r="BI58" s="53"/>
      <c r="BJ58" s="51">
        <v>6.8</v>
      </c>
      <c r="BK58" s="51"/>
      <c r="BL58" s="51"/>
      <c r="BM58" s="51"/>
      <c r="BN58" s="51"/>
      <c r="BO58" s="51"/>
      <c r="BP58" s="51"/>
      <c r="BQ58" s="58"/>
      <c r="BR58" s="53"/>
      <c r="BS58" s="51">
        <v>3.5</v>
      </c>
      <c r="BT58" s="139"/>
      <c r="BU58" s="139"/>
      <c r="BV58" s="139"/>
      <c r="BW58" s="51"/>
      <c r="BX58" s="51"/>
      <c r="BY58" s="51"/>
      <c r="BZ58" s="58"/>
    </row>
    <row r="59" spans="1:97" x14ac:dyDescent="0.2">
      <c r="A59" s="143" t="s">
        <v>11</v>
      </c>
      <c r="B59" s="173"/>
      <c r="C59" s="10"/>
      <c r="D59" s="32">
        <v>5</v>
      </c>
      <c r="E59" s="364">
        <v>50</v>
      </c>
      <c r="F59" s="58">
        <v>0.5</v>
      </c>
      <c r="G59" s="803"/>
      <c r="H59" s="793"/>
      <c r="I59" s="864"/>
      <c r="J59" s="864"/>
      <c r="K59" s="864"/>
      <c r="L59" s="793"/>
      <c r="M59" s="793"/>
      <c r="N59" s="793"/>
      <c r="O59" s="804"/>
      <c r="P59" s="805"/>
      <c r="Q59" s="793"/>
      <c r="R59" s="793"/>
      <c r="S59" s="793"/>
      <c r="T59" s="793"/>
      <c r="U59" s="793"/>
      <c r="V59" s="793"/>
      <c r="W59" s="793"/>
      <c r="X59" s="804"/>
      <c r="Y59" s="805"/>
      <c r="Z59" s="793"/>
      <c r="AA59" s="793"/>
      <c r="AB59" s="793"/>
      <c r="AC59" s="793"/>
      <c r="AD59" s="793"/>
      <c r="AE59" s="793"/>
      <c r="AF59" s="793"/>
      <c r="AG59" s="804"/>
      <c r="AH59" s="805"/>
      <c r="AI59" s="793"/>
      <c r="AJ59" s="793"/>
      <c r="AK59" s="793"/>
      <c r="AL59" s="793"/>
      <c r="AM59" s="793"/>
      <c r="AN59" s="793"/>
      <c r="AO59" s="793"/>
      <c r="AP59" s="804"/>
      <c r="AQ59" s="805"/>
      <c r="AR59" s="793"/>
      <c r="AS59" s="793"/>
      <c r="AT59" s="793"/>
      <c r="AU59" s="793"/>
      <c r="AV59" s="793"/>
      <c r="AW59" s="793"/>
      <c r="AX59" s="793"/>
      <c r="AY59" s="804"/>
      <c r="AZ59" s="53" t="s">
        <v>50</v>
      </c>
      <c r="BA59" s="51">
        <v>5</v>
      </c>
      <c r="BB59" s="51"/>
      <c r="BC59" s="51"/>
      <c r="BD59" s="51"/>
      <c r="BE59" s="51"/>
      <c r="BF59" s="51"/>
      <c r="BG59" s="51"/>
      <c r="BH59" s="59"/>
      <c r="BI59" s="53" t="s">
        <v>50</v>
      </c>
      <c r="BJ59" s="51">
        <v>5</v>
      </c>
      <c r="BK59" s="51"/>
      <c r="BL59" s="51"/>
      <c r="BM59" s="51"/>
      <c r="BN59" s="51"/>
      <c r="BO59" s="51"/>
      <c r="BP59" s="51"/>
      <c r="BQ59" s="58"/>
      <c r="BR59" s="53" t="s">
        <v>50</v>
      </c>
      <c r="BS59" s="51">
        <v>5</v>
      </c>
      <c r="BT59" s="139"/>
      <c r="BU59" s="139"/>
      <c r="BV59" s="139"/>
      <c r="BW59" s="51"/>
      <c r="BX59" s="51"/>
      <c r="BY59" s="51"/>
      <c r="BZ59" s="58"/>
    </row>
    <row r="60" spans="1:97" x14ac:dyDescent="0.2">
      <c r="A60" s="143" t="s">
        <v>12</v>
      </c>
      <c r="B60" s="173"/>
      <c r="C60" s="10"/>
      <c r="D60" s="32">
        <v>5</v>
      </c>
      <c r="E60" s="364">
        <v>50</v>
      </c>
      <c r="F60" s="58">
        <v>0.5</v>
      </c>
      <c r="G60" s="803"/>
      <c r="H60" s="793"/>
      <c r="I60" s="864"/>
      <c r="J60" s="864"/>
      <c r="K60" s="864"/>
      <c r="L60" s="793"/>
      <c r="M60" s="793"/>
      <c r="N60" s="793"/>
      <c r="O60" s="804"/>
      <c r="P60" s="805"/>
      <c r="Q60" s="793"/>
      <c r="R60" s="793"/>
      <c r="S60" s="793"/>
      <c r="T60" s="793"/>
      <c r="U60" s="793"/>
      <c r="V60" s="793"/>
      <c r="W60" s="793"/>
      <c r="X60" s="804"/>
      <c r="Y60" s="805"/>
      <c r="Z60" s="793"/>
      <c r="AA60" s="793"/>
      <c r="AB60" s="793"/>
      <c r="AC60" s="793"/>
      <c r="AD60" s="793"/>
      <c r="AE60" s="793"/>
      <c r="AF60" s="793"/>
      <c r="AG60" s="804"/>
      <c r="AH60" s="805"/>
      <c r="AI60" s="793"/>
      <c r="AJ60" s="793"/>
      <c r="AK60" s="793"/>
      <c r="AL60" s="793"/>
      <c r="AM60" s="793"/>
      <c r="AN60" s="793"/>
      <c r="AO60" s="793"/>
      <c r="AP60" s="804"/>
      <c r="AQ60" s="805"/>
      <c r="AR60" s="793"/>
      <c r="AS60" s="793"/>
      <c r="AT60" s="793"/>
      <c r="AU60" s="793"/>
      <c r="AV60" s="793"/>
      <c r="AW60" s="793"/>
      <c r="AX60" s="793"/>
      <c r="AY60" s="804"/>
      <c r="AZ60" s="53" t="s">
        <v>50</v>
      </c>
      <c r="BA60" s="51">
        <v>5</v>
      </c>
      <c r="BB60" s="51"/>
      <c r="BC60" s="51"/>
      <c r="BD60" s="51"/>
      <c r="BE60" s="51"/>
      <c r="BF60" s="51"/>
      <c r="BG60" s="51"/>
      <c r="BH60" s="59"/>
      <c r="BI60" s="53" t="s">
        <v>50</v>
      </c>
      <c r="BJ60" s="51">
        <v>5</v>
      </c>
      <c r="BK60" s="51"/>
      <c r="BL60" s="51"/>
      <c r="BM60" s="51"/>
      <c r="BN60" s="51"/>
      <c r="BO60" s="51"/>
      <c r="BP60" s="51"/>
      <c r="BQ60" s="58"/>
      <c r="BR60" s="53" t="s">
        <v>50</v>
      </c>
      <c r="BS60" s="51">
        <v>5</v>
      </c>
      <c r="BT60" s="139"/>
      <c r="BU60" s="139"/>
      <c r="BV60" s="139"/>
      <c r="BW60" s="51"/>
      <c r="BX60" s="51"/>
      <c r="BY60" s="51"/>
      <c r="BZ60" s="58"/>
    </row>
    <row r="61" spans="1:97" x14ac:dyDescent="0.2">
      <c r="A61" s="143" t="s">
        <v>13</v>
      </c>
      <c r="B61" s="173"/>
      <c r="C61" s="10"/>
      <c r="D61" s="32">
        <v>5</v>
      </c>
      <c r="E61" s="364">
        <v>50</v>
      </c>
      <c r="F61" s="58">
        <v>0.5</v>
      </c>
      <c r="G61" s="803"/>
      <c r="H61" s="793"/>
      <c r="I61" s="864"/>
      <c r="J61" s="864"/>
      <c r="K61" s="864"/>
      <c r="L61" s="793"/>
      <c r="M61" s="793"/>
      <c r="N61" s="793"/>
      <c r="O61" s="804"/>
      <c r="P61" s="805"/>
      <c r="Q61" s="793"/>
      <c r="R61" s="793"/>
      <c r="S61" s="793"/>
      <c r="T61" s="793"/>
      <c r="U61" s="793"/>
      <c r="V61" s="793"/>
      <c r="W61" s="793"/>
      <c r="X61" s="804"/>
      <c r="Y61" s="805"/>
      <c r="Z61" s="793"/>
      <c r="AA61" s="793"/>
      <c r="AB61" s="793"/>
      <c r="AC61" s="793"/>
      <c r="AD61" s="793"/>
      <c r="AE61" s="793"/>
      <c r="AF61" s="793"/>
      <c r="AG61" s="804"/>
      <c r="AH61" s="805"/>
      <c r="AI61" s="793"/>
      <c r="AJ61" s="793"/>
      <c r="AK61" s="793"/>
      <c r="AL61" s="793"/>
      <c r="AM61" s="793"/>
      <c r="AN61" s="793"/>
      <c r="AO61" s="793"/>
      <c r="AP61" s="804"/>
      <c r="AQ61" s="805"/>
      <c r="AR61" s="793"/>
      <c r="AS61" s="793"/>
      <c r="AT61" s="793"/>
      <c r="AU61" s="793"/>
      <c r="AV61" s="793"/>
      <c r="AW61" s="793"/>
      <c r="AX61" s="793"/>
      <c r="AY61" s="804"/>
      <c r="AZ61" s="53" t="s">
        <v>50</v>
      </c>
      <c r="BA61" s="51">
        <v>5</v>
      </c>
      <c r="BB61" s="51"/>
      <c r="BC61" s="51"/>
      <c r="BD61" s="51"/>
      <c r="BE61" s="51"/>
      <c r="BF61" s="51"/>
      <c r="BG61" s="51"/>
      <c r="BH61" s="59"/>
      <c r="BI61" s="53" t="s">
        <v>50</v>
      </c>
      <c r="BJ61" s="51">
        <v>5</v>
      </c>
      <c r="BK61" s="51"/>
      <c r="BL61" s="51"/>
      <c r="BM61" s="51"/>
      <c r="BN61" s="51"/>
      <c r="BO61" s="51"/>
      <c r="BP61" s="51"/>
      <c r="BQ61" s="58"/>
      <c r="BR61" s="53" t="s">
        <v>50</v>
      </c>
      <c r="BS61" s="51">
        <v>5</v>
      </c>
      <c r="BT61" s="139"/>
      <c r="BU61" s="139"/>
      <c r="BV61" s="139"/>
      <c r="BW61" s="51"/>
      <c r="BX61" s="51"/>
      <c r="BY61" s="51"/>
      <c r="BZ61" s="58"/>
    </row>
    <row r="62" spans="1:97" x14ac:dyDescent="0.2">
      <c r="A62" s="143" t="s">
        <v>14</v>
      </c>
      <c r="B62" s="173"/>
      <c r="C62" s="10"/>
      <c r="D62" s="32">
        <v>5</v>
      </c>
      <c r="E62" s="364">
        <v>50</v>
      </c>
      <c r="F62" s="58">
        <v>0.5</v>
      </c>
      <c r="G62" s="803"/>
      <c r="H62" s="793"/>
      <c r="I62" s="864"/>
      <c r="J62" s="864"/>
      <c r="K62" s="864"/>
      <c r="L62" s="793"/>
      <c r="M62" s="793"/>
      <c r="N62" s="793"/>
      <c r="O62" s="804"/>
      <c r="P62" s="805"/>
      <c r="Q62" s="793"/>
      <c r="R62" s="793"/>
      <c r="S62" s="793"/>
      <c r="T62" s="793"/>
      <c r="U62" s="793"/>
      <c r="V62" s="793"/>
      <c r="W62" s="793"/>
      <c r="X62" s="804"/>
      <c r="Y62" s="805"/>
      <c r="Z62" s="793"/>
      <c r="AA62" s="793"/>
      <c r="AB62" s="793"/>
      <c r="AC62" s="793"/>
      <c r="AD62" s="793"/>
      <c r="AE62" s="793"/>
      <c r="AF62" s="793"/>
      <c r="AG62" s="804"/>
      <c r="AH62" s="805"/>
      <c r="AI62" s="793"/>
      <c r="AJ62" s="793"/>
      <c r="AK62" s="793"/>
      <c r="AL62" s="793"/>
      <c r="AM62" s="793"/>
      <c r="AN62" s="793"/>
      <c r="AO62" s="793"/>
      <c r="AP62" s="804"/>
      <c r="AQ62" s="805"/>
      <c r="AR62" s="793"/>
      <c r="AS62" s="793"/>
      <c r="AT62" s="793"/>
      <c r="AU62" s="793"/>
      <c r="AV62" s="793"/>
      <c r="AW62" s="793"/>
      <c r="AX62" s="793"/>
      <c r="AY62" s="804"/>
      <c r="AZ62" s="53" t="s">
        <v>50</v>
      </c>
      <c r="BA62" s="51">
        <v>5</v>
      </c>
      <c r="BB62" s="51"/>
      <c r="BC62" s="51"/>
      <c r="BD62" s="51"/>
      <c r="BE62" s="51"/>
      <c r="BF62" s="51"/>
      <c r="BG62" s="51"/>
      <c r="BH62" s="59"/>
      <c r="BI62" s="53" t="s">
        <v>50</v>
      </c>
      <c r="BJ62" s="51">
        <v>5</v>
      </c>
      <c r="BK62" s="51"/>
      <c r="BL62" s="51"/>
      <c r="BM62" s="51"/>
      <c r="BN62" s="51"/>
      <c r="BO62" s="51"/>
      <c r="BP62" s="51"/>
      <c r="BQ62" s="58"/>
      <c r="BR62" s="53" t="s">
        <v>50</v>
      </c>
      <c r="BS62" s="51">
        <v>5</v>
      </c>
      <c r="BT62" s="139"/>
      <c r="BU62" s="139"/>
      <c r="BV62" s="139"/>
      <c r="BW62" s="51"/>
      <c r="BX62" s="51"/>
      <c r="BY62" s="51"/>
      <c r="BZ62" s="58"/>
      <c r="CE62" s="154"/>
      <c r="CF62" s="154"/>
      <c r="CG62" s="154"/>
      <c r="CH62" s="154"/>
      <c r="CI62" s="154"/>
      <c r="CJ62" s="154"/>
      <c r="CK62" s="154"/>
      <c r="CL62" s="154"/>
      <c r="CM62" s="154"/>
      <c r="CN62" s="154"/>
      <c r="CO62" s="154"/>
      <c r="CP62" s="154"/>
      <c r="CQ62" s="154"/>
      <c r="CR62" s="154"/>
      <c r="CS62" s="154"/>
    </row>
    <row r="63" spans="1:97" ht="17" thickBot="1" x14ac:dyDescent="0.25">
      <c r="A63" s="144" t="s">
        <v>15</v>
      </c>
      <c r="B63" s="198"/>
      <c r="C63" s="277"/>
      <c r="D63" s="282">
        <v>5</v>
      </c>
      <c r="E63" s="365">
        <v>50</v>
      </c>
      <c r="F63" s="157">
        <v>0.5</v>
      </c>
      <c r="G63" s="803"/>
      <c r="H63" s="793"/>
      <c r="I63" s="866"/>
      <c r="J63" s="866"/>
      <c r="K63" s="866"/>
      <c r="L63" s="806"/>
      <c r="M63" s="806"/>
      <c r="N63" s="806"/>
      <c r="O63" s="807"/>
      <c r="P63" s="838"/>
      <c r="Q63" s="806"/>
      <c r="R63" s="806"/>
      <c r="S63" s="806"/>
      <c r="T63" s="806"/>
      <c r="U63" s="806"/>
      <c r="V63" s="806"/>
      <c r="W63" s="806"/>
      <c r="X63" s="807"/>
      <c r="Y63" s="838"/>
      <c r="Z63" s="806"/>
      <c r="AA63" s="806"/>
      <c r="AB63" s="806"/>
      <c r="AC63" s="806"/>
      <c r="AD63" s="806"/>
      <c r="AE63" s="806"/>
      <c r="AF63" s="806"/>
      <c r="AG63" s="807"/>
      <c r="AH63" s="838"/>
      <c r="AI63" s="806"/>
      <c r="AJ63" s="806"/>
      <c r="AK63" s="806"/>
      <c r="AL63" s="806"/>
      <c r="AM63" s="806"/>
      <c r="AN63" s="806"/>
      <c r="AO63" s="806"/>
      <c r="AP63" s="807"/>
      <c r="AQ63" s="838"/>
      <c r="AR63" s="806"/>
      <c r="AS63" s="806"/>
      <c r="AT63" s="806"/>
      <c r="AU63" s="806"/>
      <c r="AV63" s="806"/>
      <c r="AW63" s="806"/>
      <c r="AX63" s="806"/>
      <c r="AY63" s="807"/>
      <c r="AZ63" s="54" t="s">
        <v>50</v>
      </c>
      <c r="BA63" s="162">
        <v>5</v>
      </c>
      <c r="BB63" s="51"/>
      <c r="BC63" s="162"/>
      <c r="BD63" s="162"/>
      <c r="BE63" s="162"/>
      <c r="BF63" s="162"/>
      <c r="BG63" s="162"/>
      <c r="BH63" s="166"/>
      <c r="BI63" s="54" t="s">
        <v>50</v>
      </c>
      <c r="BJ63" s="162">
        <v>5</v>
      </c>
      <c r="BK63" s="51"/>
      <c r="BL63" s="162"/>
      <c r="BM63" s="162"/>
      <c r="BN63" s="162"/>
      <c r="BO63" s="162"/>
      <c r="BP63" s="162"/>
      <c r="BQ63" s="157"/>
      <c r="BR63" s="54" t="s">
        <v>50</v>
      </c>
      <c r="BS63" s="162">
        <v>5</v>
      </c>
      <c r="BT63" s="139"/>
      <c r="BU63" s="140"/>
      <c r="BV63" s="140"/>
      <c r="BW63" s="162"/>
      <c r="BX63" s="162"/>
      <c r="BY63" s="162"/>
      <c r="BZ63" s="157"/>
      <c r="CA63" s="154"/>
      <c r="CB63" s="154"/>
      <c r="CC63" s="154"/>
      <c r="CD63" s="154"/>
      <c r="CE63" s="154"/>
      <c r="CF63" s="154"/>
      <c r="CG63" s="154"/>
      <c r="CH63" s="154"/>
      <c r="CI63" s="154"/>
      <c r="CJ63" s="154"/>
      <c r="CK63" s="154"/>
      <c r="CL63" s="154"/>
      <c r="CM63" s="154"/>
      <c r="CN63" s="154"/>
      <c r="CO63" s="154"/>
      <c r="CP63" s="154"/>
      <c r="CQ63" s="154"/>
      <c r="CR63" s="154"/>
      <c r="CS63" s="154"/>
    </row>
    <row r="64" spans="1:97" ht="32" x14ac:dyDescent="0.2">
      <c r="A64" s="679" t="s">
        <v>132</v>
      </c>
      <c r="B64" s="48"/>
      <c r="C64" s="49"/>
      <c r="D64" s="136"/>
      <c r="E64" s="136"/>
      <c r="F64" s="686"/>
      <c r="G64" s="766"/>
      <c r="H64" s="726"/>
      <c r="I64" s="726"/>
      <c r="J64" s="726"/>
      <c r="K64" s="726"/>
      <c r="L64" s="726"/>
      <c r="M64" s="726"/>
      <c r="N64" s="726"/>
      <c r="O64" s="727"/>
      <c r="P64" s="725"/>
      <c r="Q64" s="726"/>
      <c r="R64" s="726"/>
      <c r="S64" s="726"/>
      <c r="T64" s="726"/>
      <c r="U64" s="726"/>
      <c r="V64" s="726"/>
      <c r="W64" s="726"/>
      <c r="X64" s="727"/>
      <c r="Y64" s="725"/>
      <c r="Z64" s="726"/>
      <c r="AA64" s="726"/>
      <c r="AB64" s="726"/>
      <c r="AC64" s="726"/>
      <c r="AD64" s="726"/>
      <c r="AE64" s="726"/>
      <c r="AF64" s="726"/>
      <c r="AG64" s="727"/>
      <c r="AH64" s="725"/>
      <c r="AI64" s="726"/>
      <c r="AJ64" s="726"/>
      <c r="AK64" s="726"/>
      <c r="AL64" s="726"/>
      <c r="AM64" s="726"/>
      <c r="AN64" s="726"/>
      <c r="AO64" s="726"/>
      <c r="AP64" s="727"/>
      <c r="AQ64" s="725"/>
      <c r="AR64" s="726"/>
      <c r="AS64" s="726"/>
      <c r="AT64" s="726"/>
      <c r="AU64" s="726"/>
      <c r="AV64" s="726"/>
      <c r="AW64" s="726"/>
      <c r="AX64" s="726"/>
      <c r="AY64" s="727"/>
      <c r="AZ64" s="756"/>
      <c r="BA64" s="753">
        <f>ROUND(SUM(BA65:BA70),4)</f>
        <v>0.17799999999999999</v>
      </c>
      <c r="BB64" s="753"/>
      <c r="BC64" s="753"/>
      <c r="BD64" s="753"/>
      <c r="BE64" s="753"/>
      <c r="BF64" s="753"/>
      <c r="BG64" s="753"/>
      <c r="BH64" s="755"/>
      <c r="BI64" s="756"/>
      <c r="BJ64" s="753">
        <f>ROUND(SUM(BJ65:BJ68,BJ70),4)</f>
        <v>0.125</v>
      </c>
      <c r="BK64" s="753"/>
      <c r="BL64" s="753"/>
      <c r="BM64" s="753"/>
      <c r="BN64" s="753"/>
      <c r="BO64" s="753"/>
      <c r="BP64" s="753"/>
      <c r="BQ64" s="755"/>
      <c r="BR64" s="756"/>
      <c r="BS64" s="753">
        <f>ROUND(SUM(BS65:BS68,BS70),2)</f>
        <v>0.26</v>
      </c>
      <c r="BT64" s="753"/>
      <c r="BU64" s="753"/>
      <c r="BV64" s="753"/>
      <c r="BW64" s="753"/>
      <c r="BX64" s="753"/>
      <c r="BY64" s="753"/>
      <c r="BZ64" s="755"/>
      <c r="CA64" s="692"/>
      <c r="CB64" s="692"/>
      <c r="CC64" s="692"/>
      <c r="CD64" s="692"/>
      <c r="CE64" s="692"/>
      <c r="CF64" s="692"/>
      <c r="CG64" s="692"/>
      <c r="CH64" s="692"/>
      <c r="CI64" s="692"/>
      <c r="CJ64" s="154"/>
      <c r="CK64" s="154"/>
      <c r="CL64" s="154"/>
      <c r="CM64" s="154"/>
      <c r="CN64" s="154"/>
      <c r="CO64" s="154"/>
      <c r="CP64" s="154"/>
      <c r="CQ64" s="154"/>
      <c r="CR64" s="154"/>
      <c r="CS64" s="154"/>
    </row>
    <row r="65" spans="1:97" x14ac:dyDescent="0.2">
      <c r="A65" s="680" t="s">
        <v>133</v>
      </c>
      <c r="B65" s="44"/>
      <c r="C65" s="8"/>
      <c r="D65" s="70">
        <v>2E-3</v>
      </c>
      <c r="E65" s="70">
        <v>40</v>
      </c>
      <c r="F65" s="687">
        <v>0.4</v>
      </c>
      <c r="G65" s="767"/>
      <c r="H65" s="729"/>
      <c r="I65" s="729"/>
      <c r="J65" s="729"/>
      <c r="K65" s="729"/>
      <c r="L65" s="729"/>
      <c r="M65" s="729"/>
      <c r="N65" s="729"/>
      <c r="O65" s="730"/>
      <c r="P65" s="728"/>
      <c r="Q65" s="729"/>
      <c r="R65" s="729"/>
      <c r="S65" s="729"/>
      <c r="T65" s="729"/>
      <c r="U65" s="729"/>
      <c r="V65" s="729"/>
      <c r="W65" s="729"/>
      <c r="X65" s="730"/>
      <c r="Y65" s="728"/>
      <c r="Z65" s="729"/>
      <c r="AA65" s="729"/>
      <c r="AB65" s="729"/>
      <c r="AC65" s="729"/>
      <c r="AD65" s="729"/>
      <c r="AE65" s="729"/>
      <c r="AF65" s="729"/>
      <c r="AG65" s="730"/>
      <c r="AH65" s="728"/>
      <c r="AI65" s="729"/>
      <c r="AJ65" s="729"/>
      <c r="AK65" s="729"/>
      <c r="AL65" s="729"/>
      <c r="AM65" s="729"/>
      <c r="AN65" s="729"/>
      <c r="AO65" s="729"/>
      <c r="AP65" s="730"/>
      <c r="AQ65" s="728"/>
      <c r="AR65" s="729"/>
      <c r="AS65" s="729"/>
      <c r="AT65" s="729"/>
      <c r="AU65" s="729"/>
      <c r="AV65" s="729"/>
      <c r="AW65" s="729"/>
      <c r="AX65" s="729"/>
      <c r="AY65" s="730"/>
      <c r="AZ65" s="700"/>
      <c r="BA65" s="345">
        <v>3.7019999999999996E-3</v>
      </c>
      <c r="BB65" s="345"/>
      <c r="BC65" s="345"/>
      <c r="BD65" s="345"/>
      <c r="BE65" s="345"/>
      <c r="BF65" s="345"/>
      <c r="BG65" s="345"/>
      <c r="BH65" s="699"/>
      <c r="BI65" s="1371"/>
      <c r="BJ65" s="1376">
        <v>2.5600000000000002E-3</v>
      </c>
      <c r="BK65" s="345"/>
      <c r="BL65" s="345"/>
      <c r="BM65" s="345"/>
      <c r="BN65" s="345"/>
      <c r="BO65" s="345"/>
      <c r="BP65" s="345"/>
      <c r="BQ65" s="699"/>
      <c r="BR65" s="700"/>
      <c r="BS65" s="345">
        <v>5.4200000000000003E-3</v>
      </c>
      <c r="BT65" s="345"/>
      <c r="BU65" s="345"/>
      <c r="BV65" s="345"/>
      <c r="BW65" s="345"/>
      <c r="BX65" s="345"/>
      <c r="BY65" s="345"/>
      <c r="BZ65" s="699"/>
      <c r="CA65" s="692"/>
      <c r="CB65" s="692"/>
      <c r="CC65" s="692"/>
      <c r="CD65" s="692"/>
      <c r="CE65" s="692"/>
      <c r="CF65" s="692"/>
      <c r="CG65" s="692"/>
      <c r="CH65" s="692"/>
      <c r="CI65" s="692"/>
      <c r="CJ65" s="154"/>
      <c r="CK65" s="154"/>
      <c r="CL65" s="154"/>
      <c r="CM65" s="154"/>
      <c r="CN65" s="154"/>
      <c r="CO65" s="154"/>
      <c r="CP65" s="154"/>
      <c r="CQ65" s="154"/>
      <c r="CR65" s="154"/>
      <c r="CS65" s="154"/>
    </row>
    <row r="66" spans="1:97" x14ac:dyDescent="0.2">
      <c r="A66" s="680" t="s">
        <v>134</v>
      </c>
      <c r="B66" s="44"/>
      <c r="C66" s="8"/>
      <c r="D66" s="70">
        <v>2E-3</v>
      </c>
      <c r="E66" s="70">
        <v>40</v>
      </c>
      <c r="F66" s="687">
        <v>0.4</v>
      </c>
      <c r="G66" s="767"/>
      <c r="H66" s="729"/>
      <c r="I66" s="729"/>
      <c r="J66" s="729"/>
      <c r="K66" s="729"/>
      <c r="L66" s="729"/>
      <c r="M66" s="729"/>
      <c r="N66" s="729"/>
      <c r="O66" s="730"/>
      <c r="P66" s="728"/>
      <c r="Q66" s="729"/>
      <c r="R66" s="729"/>
      <c r="S66" s="729"/>
      <c r="T66" s="729"/>
      <c r="U66" s="729"/>
      <c r="V66" s="729"/>
      <c r="W66" s="729"/>
      <c r="X66" s="730"/>
      <c r="Y66" s="728"/>
      <c r="Z66" s="729"/>
      <c r="AA66" s="729"/>
      <c r="AB66" s="729"/>
      <c r="AC66" s="729"/>
      <c r="AD66" s="729"/>
      <c r="AE66" s="729"/>
      <c r="AF66" s="729"/>
      <c r="AG66" s="730"/>
      <c r="AH66" s="728"/>
      <c r="AI66" s="729"/>
      <c r="AJ66" s="729"/>
      <c r="AK66" s="729"/>
      <c r="AL66" s="729"/>
      <c r="AM66" s="729"/>
      <c r="AN66" s="729"/>
      <c r="AO66" s="729"/>
      <c r="AP66" s="730"/>
      <c r="AQ66" s="728"/>
      <c r="AR66" s="729"/>
      <c r="AS66" s="729"/>
      <c r="AT66" s="729"/>
      <c r="AU66" s="729"/>
      <c r="AV66" s="729"/>
      <c r="AW66" s="729"/>
      <c r="AX66" s="729"/>
      <c r="AY66" s="730"/>
      <c r="AZ66" s="700"/>
      <c r="BA66" s="345">
        <v>0.10815999999999999</v>
      </c>
      <c r="BB66" s="345"/>
      <c r="BC66" s="345"/>
      <c r="BD66" s="345"/>
      <c r="BE66" s="345"/>
      <c r="BF66" s="345"/>
      <c r="BG66" s="345"/>
      <c r="BH66" s="699"/>
      <c r="BI66" s="1371"/>
      <c r="BJ66" s="1376">
        <v>7.9500000000000001E-2</v>
      </c>
      <c r="BK66" s="345"/>
      <c r="BL66" s="345"/>
      <c r="BM66" s="345"/>
      <c r="BN66" s="345"/>
      <c r="BO66" s="345"/>
      <c r="BP66" s="345"/>
      <c r="BQ66" s="699"/>
      <c r="BR66" s="700"/>
      <c r="BS66" s="345">
        <v>0.16700000000000001</v>
      </c>
      <c r="BT66" s="345"/>
      <c r="BU66" s="345"/>
      <c r="BV66" s="345"/>
      <c r="BW66" s="345"/>
      <c r="BX66" s="345"/>
      <c r="BY66" s="345"/>
      <c r="BZ66" s="699"/>
      <c r="CA66" s="692"/>
      <c r="CB66" s="692"/>
      <c r="CC66" s="692"/>
      <c r="CD66" s="692"/>
      <c r="CE66" s="692"/>
      <c r="CF66" s="692"/>
      <c r="CG66" s="692"/>
      <c r="CH66" s="692"/>
      <c r="CI66" s="692"/>
      <c r="CJ66" s="154"/>
      <c r="CK66" s="154"/>
      <c r="CL66" s="154"/>
      <c r="CM66" s="154"/>
      <c r="CN66" s="154"/>
      <c r="CO66" s="154"/>
      <c r="CP66" s="154"/>
      <c r="CQ66" s="154"/>
      <c r="CR66" s="154"/>
      <c r="CS66" s="154"/>
    </row>
    <row r="67" spans="1:97" x14ac:dyDescent="0.2">
      <c r="A67" s="680" t="s">
        <v>135</v>
      </c>
      <c r="B67" s="44"/>
      <c r="C67" s="8"/>
      <c r="D67" s="70">
        <v>4.0000000000000001E-3</v>
      </c>
      <c r="E67" s="70">
        <v>40</v>
      </c>
      <c r="F67" s="687">
        <v>0.4</v>
      </c>
      <c r="G67" s="767"/>
      <c r="H67" s="729"/>
      <c r="I67" s="729"/>
      <c r="J67" s="729"/>
      <c r="K67" s="729"/>
      <c r="L67" s="729"/>
      <c r="M67" s="729"/>
      <c r="N67" s="729"/>
      <c r="O67" s="730"/>
      <c r="P67" s="728"/>
      <c r="Q67" s="729"/>
      <c r="R67" s="729"/>
      <c r="S67" s="729"/>
      <c r="T67" s="729"/>
      <c r="U67" s="729"/>
      <c r="V67" s="729"/>
      <c r="W67" s="729"/>
      <c r="X67" s="730"/>
      <c r="Y67" s="728"/>
      <c r="Z67" s="729"/>
      <c r="AA67" s="729"/>
      <c r="AB67" s="729"/>
      <c r="AC67" s="729"/>
      <c r="AD67" s="729"/>
      <c r="AE67" s="729"/>
      <c r="AF67" s="729"/>
      <c r="AG67" s="730"/>
      <c r="AH67" s="728"/>
      <c r="AI67" s="729"/>
      <c r="AJ67" s="729"/>
      <c r="AK67" s="729"/>
      <c r="AL67" s="729"/>
      <c r="AM67" s="729"/>
      <c r="AN67" s="729"/>
      <c r="AO67" s="729"/>
      <c r="AP67" s="730"/>
      <c r="AQ67" s="728"/>
      <c r="AR67" s="729"/>
      <c r="AS67" s="729"/>
      <c r="AT67" s="729"/>
      <c r="AU67" s="729"/>
      <c r="AV67" s="729"/>
      <c r="AW67" s="729"/>
      <c r="AX67" s="729"/>
      <c r="AY67" s="730"/>
      <c r="AZ67" s="700"/>
      <c r="BA67" s="345">
        <v>1.8675999999999998E-2</v>
      </c>
      <c r="BB67" s="345"/>
      <c r="BC67" s="345"/>
      <c r="BD67" s="345"/>
      <c r="BE67" s="345"/>
      <c r="BF67" s="345"/>
      <c r="BG67" s="345"/>
      <c r="BH67" s="699"/>
      <c r="BI67" s="1363"/>
      <c r="BJ67" s="1376">
        <v>1.0500000000000001E-2</v>
      </c>
      <c r="BK67" s="345"/>
      <c r="BL67" s="345"/>
      <c r="BM67" s="345"/>
      <c r="BN67" s="345"/>
      <c r="BO67" s="345"/>
      <c r="BP67" s="345"/>
      <c r="BQ67" s="699"/>
      <c r="BR67" s="700"/>
      <c r="BS67" s="345">
        <v>2.3199999999999998E-2</v>
      </c>
      <c r="BT67" s="345"/>
      <c r="BU67" s="345"/>
      <c r="BV67" s="345"/>
      <c r="BW67" s="345"/>
      <c r="BX67" s="345"/>
      <c r="BY67" s="345"/>
      <c r="BZ67" s="699"/>
      <c r="CA67" s="692"/>
      <c r="CB67" s="692"/>
      <c r="CC67" s="692"/>
      <c r="CD67" s="692"/>
      <c r="CE67" s="692"/>
      <c r="CF67" s="692"/>
      <c r="CG67" s="692"/>
      <c r="CH67" s="692"/>
      <c r="CI67" s="692"/>
      <c r="CJ67" s="154"/>
      <c r="CK67" s="154"/>
      <c r="CL67" s="154"/>
      <c r="CM67" s="154"/>
      <c r="CN67" s="154"/>
      <c r="CO67" s="154"/>
      <c r="CP67" s="154"/>
      <c r="CQ67" s="154"/>
      <c r="CR67" s="154"/>
      <c r="CS67" s="154"/>
    </row>
    <row r="68" spans="1:97" x14ac:dyDescent="0.2">
      <c r="A68" s="680" t="s">
        <v>136</v>
      </c>
      <c r="B68" s="44"/>
      <c r="C68" s="8"/>
      <c r="D68" s="70">
        <v>4.0000000000000001E-3</v>
      </c>
      <c r="E68" s="70">
        <v>40</v>
      </c>
      <c r="F68" s="687">
        <v>0.4</v>
      </c>
      <c r="G68" s="767"/>
      <c r="H68" s="729"/>
      <c r="I68" s="729"/>
      <c r="J68" s="729"/>
      <c r="K68" s="729"/>
      <c r="L68" s="729"/>
      <c r="M68" s="729"/>
      <c r="N68" s="729"/>
      <c r="O68" s="730"/>
      <c r="P68" s="728"/>
      <c r="Q68" s="729"/>
      <c r="R68" s="729"/>
      <c r="S68" s="729"/>
      <c r="T68" s="729"/>
      <c r="U68" s="729"/>
      <c r="V68" s="729"/>
      <c r="W68" s="729"/>
      <c r="X68" s="730"/>
      <c r="Y68" s="728"/>
      <c r="Z68" s="729"/>
      <c r="AA68" s="729"/>
      <c r="AB68" s="729"/>
      <c r="AC68" s="729"/>
      <c r="AD68" s="729"/>
      <c r="AE68" s="729"/>
      <c r="AF68" s="729"/>
      <c r="AG68" s="730"/>
      <c r="AH68" s="728"/>
      <c r="AI68" s="729"/>
      <c r="AJ68" s="729"/>
      <c r="AK68" s="729"/>
      <c r="AL68" s="729"/>
      <c r="AM68" s="729"/>
      <c r="AN68" s="729"/>
      <c r="AO68" s="729"/>
      <c r="AP68" s="730"/>
      <c r="AQ68" s="728"/>
      <c r="AR68" s="729"/>
      <c r="AS68" s="729"/>
      <c r="AT68" s="729"/>
      <c r="AU68" s="729"/>
      <c r="AV68" s="729"/>
      <c r="AW68" s="729"/>
      <c r="AX68" s="729"/>
      <c r="AY68" s="730"/>
      <c r="AZ68" s="700"/>
      <c r="BA68" s="345">
        <v>2.3699999999999999E-2</v>
      </c>
      <c r="BB68" s="345"/>
      <c r="BC68" s="345"/>
      <c r="BD68" s="345"/>
      <c r="BE68" s="345"/>
      <c r="BF68" s="345"/>
      <c r="BG68" s="345"/>
      <c r="BH68" s="699"/>
      <c r="BI68" s="1363"/>
      <c r="BJ68" s="1376">
        <v>1.9699999999999999E-2</v>
      </c>
      <c r="BK68" s="345"/>
      <c r="BL68" s="345"/>
      <c r="BM68" s="345"/>
      <c r="BN68" s="345"/>
      <c r="BO68" s="345"/>
      <c r="BP68" s="345"/>
      <c r="BQ68" s="699"/>
      <c r="BR68" s="700"/>
      <c r="BS68" s="345">
        <v>4.3700000000000003E-2</v>
      </c>
      <c r="BT68" s="345"/>
      <c r="BU68" s="345"/>
      <c r="BV68" s="345"/>
      <c r="BW68" s="345"/>
      <c r="BX68" s="345"/>
      <c r="BY68" s="345"/>
      <c r="BZ68" s="699"/>
      <c r="CA68" s="692"/>
      <c r="CB68" s="692"/>
      <c r="CC68" s="692"/>
      <c r="CD68" s="692"/>
      <c r="CE68" s="692"/>
      <c r="CF68" s="692"/>
      <c r="CG68" s="692"/>
      <c r="CH68" s="692"/>
      <c r="CI68" s="692"/>
      <c r="CJ68" s="154"/>
      <c r="CK68" s="154"/>
      <c r="CL68" s="154"/>
      <c r="CM68" s="154"/>
      <c r="CN68" s="154"/>
      <c r="CO68" s="154"/>
      <c r="CP68" s="154"/>
      <c r="CQ68" s="154"/>
      <c r="CR68" s="154"/>
      <c r="CS68" s="154"/>
    </row>
    <row r="69" spans="1:97" x14ac:dyDescent="0.2">
      <c r="A69" s="680" t="s">
        <v>137</v>
      </c>
      <c r="B69" s="44"/>
      <c r="C69" s="8"/>
      <c r="D69" s="70">
        <v>6.0000000000000001E-3</v>
      </c>
      <c r="E69" s="70">
        <v>40</v>
      </c>
      <c r="F69" s="687">
        <v>0.4</v>
      </c>
      <c r="G69" s="767"/>
      <c r="H69" s="729"/>
      <c r="I69" s="729"/>
      <c r="J69" s="729"/>
      <c r="K69" s="729"/>
      <c r="L69" s="729"/>
      <c r="M69" s="729"/>
      <c r="N69" s="729"/>
      <c r="O69" s="730"/>
      <c r="P69" s="728"/>
      <c r="Q69" s="729"/>
      <c r="R69" s="729"/>
      <c r="S69" s="729"/>
      <c r="T69" s="729"/>
      <c r="U69" s="729"/>
      <c r="V69" s="729"/>
      <c r="W69" s="729"/>
      <c r="X69" s="730"/>
      <c r="Y69" s="728"/>
      <c r="Z69" s="729"/>
      <c r="AA69" s="729"/>
      <c r="AB69" s="729"/>
      <c r="AC69" s="729"/>
      <c r="AD69" s="729"/>
      <c r="AE69" s="729"/>
      <c r="AF69" s="729"/>
      <c r="AG69" s="730"/>
      <c r="AH69" s="728"/>
      <c r="AI69" s="729"/>
      <c r="AJ69" s="729"/>
      <c r="AK69" s="729"/>
      <c r="AL69" s="729"/>
      <c r="AM69" s="729"/>
      <c r="AN69" s="729"/>
      <c r="AO69" s="729"/>
      <c r="AP69" s="730"/>
      <c r="AQ69" s="728"/>
      <c r="AR69" s="729"/>
      <c r="AS69" s="729"/>
      <c r="AT69" s="729"/>
      <c r="AU69" s="729"/>
      <c r="AV69" s="729"/>
      <c r="AW69" s="729"/>
      <c r="AX69" s="729"/>
      <c r="AY69" s="730"/>
      <c r="AZ69" s="700"/>
      <c r="BA69" s="345">
        <v>6.1260000000000004E-3</v>
      </c>
      <c r="BB69" s="345"/>
      <c r="BC69" s="345"/>
      <c r="BD69" s="345"/>
      <c r="BE69" s="345"/>
      <c r="BF69" s="345"/>
      <c r="BG69" s="345"/>
      <c r="BH69" s="699"/>
      <c r="BI69" s="1363" t="s">
        <v>50</v>
      </c>
      <c r="BJ69" s="1558">
        <v>6.1700000000000001E-3</v>
      </c>
      <c r="BK69" s="345"/>
      <c r="BL69" s="345"/>
      <c r="BM69" s="345"/>
      <c r="BN69" s="345"/>
      <c r="BO69" s="345"/>
      <c r="BP69" s="345"/>
      <c r="BQ69" s="699"/>
      <c r="BR69" s="700" t="s">
        <v>50</v>
      </c>
      <c r="BS69" s="345">
        <v>6.1700000000000001E-3</v>
      </c>
      <c r="BT69" s="345"/>
      <c r="BU69" s="345"/>
      <c r="BV69" s="345"/>
      <c r="BW69" s="345"/>
      <c r="BX69" s="345"/>
      <c r="BY69" s="345"/>
      <c r="BZ69" s="699"/>
      <c r="CA69" s="692"/>
      <c r="CB69" s="692"/>
      <c r="CC69" s="692"/>
      <c r="CD69" s="692"/>
      <c r="CE69" s="692"/>
      <c r="CF69" s="692"/>
      <c r="CG69" s="692"/>
      <c r="CH69" s="692"/>
      <c r="CI69" s="692"/>
      <c r="CJ69" s="154"/>
      <c r="CK69" s="154"/>
      <c r="CL69" s="154"/>
      <c r="CM69" s="154"/>
      <c r="CN69" s="154"/>
      <c r="CO69" s="154"/>
      <c r="CP69" s="154"/>
      <c r="CQ69" s="154"/>
      <c r="CR69" s="154"/>
      <c r="CS69" s="154"/>
    </row>
    <row r="70" spans="1:97" ht="17" thickBot="1" x14ac:dyDescent="0.25">
      <c r="A70" s="680" t="s">
        <v>138</v>
      </c>
      <c r="B70" s="44"/>
      <c r="C70" s="8"/>
      <c r="D70" s="70">
        <v>6.0000000000000001E-3</v>
      </c>
      <c r="E70" s="70">
        <v>40</v>
      </c>
      <c r="F70" s="687">
        <v>0.4</v>
      </c>
      <c r="G70" s="767"/>
      <c r="H70" s="729"/>
      <c r="I70" s="729"/>
      <c r="J70" s="729"/>
      <c r="K70" s="729"/>
      <c r="L70" s="729"/>
      <c r="M70" s="729"/>
      <c r="N70" s="729"/>
      <c r="O70" s="730"/>
      <c r="P70" s="728"/>
      <c r="Q70" s="729"/>
      <c r="R70" s="729"/>
      <c r="S70" s="729"/>
      <c r="T70" s="729"/>
      <c r="U70" s="729"/>
      <c r="V70" s="729"/>
      <c r="W70" s="729"/>
      <c r="X70" s="730"/>
      <c r="Y70" s="728"/>
      <c r="Z70" s="729"/>
      <c r="AA70" s="729"/>
      <c r="AB70" s="729"/>
      <c r="AC70" s="729"/>
      <c r="AD70" s="729"/>
      <c r="AE70" s="729"/>
      <c r="AF70" s="729"/>
      <c r="AG70" s="730"/>
      <c r="AH70" s="728"/>
      <c r="AI70" s="729"/>
      <c r="AJ70" s="729"/>
      <c r="AK70" s="729"/>
      <c r="AL70" s="729"/>
      <c r="AM70" s="729"/>
      <c r="AN70" s="729"/>
      <c r="AO70" s="729"/>
      <c r="AP70" s="730"/>
      <c r="AQ70" s="728"/>
      <c r="AR70" s="729"/>
      <c r="AS70" s="729"/>
      <c r="AT70" s="729"/>
      <c r="AU70" s="729"/>
      <c r="AV70" s="729"/>
      <c r="AW70" s="729"/>
      <c r="AX70" s="729"/>
      <c r="AY70" s="730"/>
      <c r="AZ70" s="700"/>
      <c r="BA70" s="345">
        <v>1.7639999999999999E-2</v>
      </c>
      <c r="BB70" s="345"/>
      <c r="BC70" s="345"/>
      <c r="BD70" s="345"/>
      <c r="BE70" s="345"/>
      <c r="BF70" s="345"/>
      <c r="BG70" s="345"/>
      <c r="BH70" s="699"/>
      <c r="BI70" s="1363"/>
      <c r="BJ70" s="1376">
        <v>1.2699999999999999E-2</v>
      </c>
      <c r="BK70" s="345"/>
      <c r="BL70" s="345"/>
      <c r="BM70" s="345"/>
      <c r="BN70" s="345"/>
      <c r="BO70" s="345"/>
      <c r="BP70" s="345"/>
      <c r="BQ70" s="699"/>
      <c r="BR70" s="700"/>
      <c r="BS70" s="345">
        <v>2.1100000000000001E-2</v>
      </c>
      <c r="BT70" s="345"/>
      <c r="BU70" s="345"/>
      <c r="BV70" s="345"/>
      <c r="BW70" s="345"/>
      <c r="BX70" s="345"/>
      <c r="BY70" s="345"/>
      <c r="BZ70" s="699"/>
      <c r="CA70" s="692"/>
      <c r="CB70" s="692"/>
      <c r="CC70" s="692"/>
      <c r="CD70" s="692"/>
      <c r="CE70" s="692"/>
      <c r="CF70" s="692"/>
      <c r="CG70" s="692"/>
      <c r="CH70" s="692"/>
      <c r="CI70" s="692"/>
      <c r="CJ70" s="154"/>
      <c r="CK70" s="154"/>
      <c r="CL70" s="154"/>
      <c r="CM70" s="154"/>
      <c r="CN70" s="154"/>
      <c r="CO70" s="154"/>
      <c r="CP70" s="154"/>
      <c r="CQ70" s="154"/>
      <c r="CR70" s="154"/>
      <c r="CS70" s="154"/>
    </row>
    <row r="71" spans="1:97" ht="32" x14ac:dyDescent="0.2">
      <c r="A71" s="128" t="s">
        <v>221</v>
      </c>
      <c r="B71" s="48"/>
      <c r="C71" s="49"/>
      <c r="D71" s="136"/>
      <c r="E71" s="136"/>
      <c r="F71" s="686"/>
      <c r="G71" s="766"/>
      <c r="H71" s="726"/>
      <c r="I71" s="726"/>
      <c r="J71" s="726"/>
      <c r="K71" s="726"/>
      <c r="L71" s="726"/>
      <c r="M71" s="726"/>
      <c r="N71" s="726"/>
      <c r="O71" s="727"/>
      <c r="P71" s="725"/>
      <c r="Q71" s="726"/>
      <c r="R71" s="726"/>
      <c r="S71" s="726"/>
      <c r="T71" s="726"/>
      <c r="U71" s="726"/>
      <c r="V71" s="726"/>
      <c r="W71" s="726"/>
      <c r="X71" s="727"/>
      <c r="Y71" s="725"/>
      <c r="Z71" s="726"/>
      <c r="AA71" s="726"/>
      <c r="AB71" s="726"/>
      <c r="AC71" s="726"/>
      <c r="AD71" s="726"/>
      <c r="AE71" s="726"/>
      <c r="AF71" s="726"/>
      <c r="AG71" s="727"/>
      <c r="AH71" s="725"/>
      <c r="AI71" s="726"/>
      <c r="AJ71" s="726"/>
      <c r="AK71" s="726"/>
      <c r="AL71" s="726"/>
      <c r="AM71" s="726"/>
      <c r="AN71" s="726"/>
      <c r="AO71" s="726"/>
      <c r="AP71" s="727"/>
      <c r="AQ71" s="725"/>
      <c r="AR71" s="726"/>
      <c r="AS71" s="726"/>
      <c r="AT71" s="726"/>
      <c r="AU71" s="726"/>
      <c r="AV71" s="726"/>
      <c r="AW71" s="726"/>
      <c r="AX71" s="726"/>
      <c r="AY71" s="727"/>
      <c r="AZ71" s="697"/>
      <c r="BA71" s="145">
        <f>ROUND(SUM(BA72:BA74),2)</f>
        <v>0.26</v>
      </c>
      <c r="BB71" s="145"/>
      <c r="BC71" s="145"/>
      <c r="BD71" s="145"/>
      <c r="BE71" s="145"/>
      <c r="BF71" s="145"/>
      <c r="BG71" s="145"/>
      <c r="BH71" s="1617"/>
      <c r="BI71" s="209"/>
      <c r="BJ71" s="145">
        <f>ROUND(SUM(BJ72,BJ74),2)</f>
        <v>0.3</v>
      </c>
      <c r="BK71" s="145"/>
      <c r="BL71" s="145"/>
      <c r="BM71" s="145"/>
      <c r="BN71" s="145"/>
      <c r="BO71" s="145"/>
      <c r="BP71" s="145"/>
      <c r="BQ71" s="1617"/>
      <c r="BR71" s="209"/>
      <c r="BS71" s="145">
        <f>ROUND(BS72,2)</f>
        <v>0.23</v>
      </c>
      <c r="BT71" s="145"/>
      <c r="BU71" s="145"/>
      <c r="BV71" s="145"/>
      <c r="BW71" s="145"/>
      <c r="BX71" s="145"/>
      <c r="BY71" s="145"/>
      <c r="BZ71" s="1617"/>
      <c r="CA71" s="692"/>
      <c r="CB71" s="692"/>
      <c r="CC71" s="692"/>
      <c r="CD71" s="692"/>
      <c r="CE71" s="692"/>
      <c r="CF71" s="692"/>
      <c r="CG71" s="692"/>
      <c r="CH71" s="692"/>
      <c r="CI71" s="692"/>
      <c r="CJ71" s="154"/>
      <c r="CK71" s="154"/>
      <c r="CL71" s="154"/>
      <c r="CM71" s="154"/>
      <c r="CN71" s="154"/>
      <c r="CO71" s="154"/>
      <c r="CP71" s="154"/>
      <c r="CQ71" s="154"/>
      <c r="CR71" s="154"/>
      <c r="CS71" s="154"/>
    </row>
    <row r="72" spans="1:97" x14ac:dyDescent="0.2">
      <c r="A72" s="682" t="s">
        <v>139</v>
      </c>
      <c r="B72" s="44"/>
      <c r="C72" s="8"/>
      <c r="D72" s="70">
        <v>6.0000000000000001E-3</v>
      </c>
      <c r="E72" s="70">
        <v>35</v>
      </c>
      <c r="F72" s="687">
        <v>0.35</v>
      </c>
      <c r="G72" s="767"/>
      <c r="H72" s="729"/>
      <c r="I72" s="729"/>
      <c r="J72" s="729"/>
      <c r="K72" s="729"/>
      <c r="L72" s="729"/>
      <c r="M72" s="729"/>
      <c r="N72" s="729"/>
      <c r="O72" s="730"/>
      <c r="P72" s="728"/>
      <c r="Q72" s="729"/>
      <c r="R72" s="729"/>
      <c r="S72" s="729"/>
      <c r="T72" s="729"/>
      <c r="U72" s="729"/>
      <c r="V72" s="729"/>
      <c r="W72" s="729"/>
      <c r="X72" s="730"/>
      <c r="Y72" s="728"/>
      <c r="Z72" s="729"/>
      <c r="AA72" s="729"/>
      <c r="AB72" s="729"/>
      <c r="AC72" s="729"/>
      <c r="AD72" s="729"/>
      <c r="AE72" s="729"/>
      <c r="AF72" s="729"/>
      <c r="AG72" s="730"/>
      <c r="AH72" s="728"/>
      <c r="AI72" s="729"/>
      <c r="AJ72" s="729"/>
      <c r="AK72" s="729"/>
      <c r="AL72" s="729"/>
      <c r="AM72" s="729"/>
      <c r="AN72" s="729"/>
      <c r="AO72" s="729"/>
      <c r="AP72" s="730"/>
      <c r="AQ72" s="728"/>
      <c r="AR72" s="729"/>
      <c r="AS72" s="729"/>
      <c r="AT72" s="729"/>
      <c r="AU72" s="729"/>
      <c r="AV72" s="729"/>
      <c r="AW72" s="729"/>
      <c r="AX72" s="729"/>
      <c r="AY72" s="730"/>
      <c r="AZ72" s="700"/>
      <c r="BA72" s="345">
        <v>0.21580000000000005</v>
      </c>
      <c r="BB72" s="345"/>
      <c r="BC72" s="345"/>
      <c r="BD72" s="345"/>
      <c r="BE72" s="345"/>
      <c r="BF72" s="345"/>
      <c r="BG72" s="345"/>
      <c r="BH72" s="699"/>
      <c r="BI72" s="1378"/>
      <c r="BJ72" s="1376">
        <v>0.26200000000000001</v>
      </c>
      <c r="BK72" s="345"/>
      <c r="BL72" s="345"/>
      <c r="BM72" s="345"/>
      <c r="BN72" s="345"/>
      <c r="BO72" s="345"/>
      <c r="BP72" s="345"/>
      <c r="BQ72" s="699"/>
      <c r="BR72" s="700"/>
      <c r="BS72" s="345">
        <v>0.22700000000000001</v>
      </c>
      <c r="BT72" s="345"/>
      <c r="BU72" s="345"/>
      <c r="BV72" s="345"/>
      <c r="BW72" s="345"/>
      <c r="BX72" s="345"/>
      <c r="BY72" s="345"/>
      <c r="BZ72" s="699"/>
      <c r="CA72" s="692"/>
      <c r="CB72" s="692"/>
      <c r="CC72" s="692"/>
      <c r="CD72" s="692"/>
      <c r="CE72" s="692"/>
      <c r="CF72" s="692"/>
      <c r="CG72" s="692"/>
      <c r="CH72" s="692"/>
      <c r="CI72" s="692"/>
      <c r="CJ72" s="154"/>
      <c r="CK72" s="154"/>
      <c r="CL72" s="154"/>
      <c r="CM72" s="154"/>
      <c r="CN72" s="154"/>
      <c r="CO72" s="154"/>
      <c r="CP72" s="154"/>
      <c r="CQ72" s="154"/>
      <c r="CR72" s="154"/>
      <c r="CS72" s="154"/>
    </row>
    <row r="73" spans="1:97" x14ac:dyDescent="0.2">
      <c r="A73" s="683" t="s">
        <v>140</v>
      </c>
      <c r="B73" s="44"/>
      <c r="C73" s="8"/>
      <c r="D73" s="70">
        <v>6.0000000000000001E-3</v>
      </c>
      <c r="E73" s="70">
        <v>40</v>
      </c>
      <c r="F73" s="687">
        <v>0.4</v>
      </c>
      <c r="G73" s="767"/>
      <c r="H73" s="729"/>
      <c r="I73" s="729"/>
      <c r="J73" s="729"/>
      <c r="K73" s="729"/>
      <c r="L73" s="729"/>
      <c r="M73" s="729"/>
      <c r="N73" s="729"/>
      <c r="O73" s="730"/>
      <c r="P73" s="728"/>
      <c r="Q73" s="729"/>
      <c r="R73" s="729"/>
      <c r="S73" s="729"/>
      <c r="T73" s="729"/>
      <c r="U73" s="729"/>
      <c r="V73" s="729"/>
      <c r="W73" s="729"/>
      <c r="X73" s="730"/>
      <c r="Y73" s="728"/>
      <c r="Z73" s="729"/>
      <c r="AA73" s="729"/>
      <c r="AB73" s="729"/>
      <c r="AC73" s="729"/>
      <c r="AD73" s="729"/>
      <c r="AE73" s="729"/>
      <c r="AF73" s="729"/>
      <c r="AG73" s="730"/>
      <c r="AH73" s="728"/>
      <c r="AI73" s="729"/>
      <c r="AJ73" s="729"/>
      <c r="AK73" s="729"/>
      <c r="AL73" s="729"/>
      <c r="AM73" s="729"/>
      <c r="AN73" s="729"/>
      <c r="AO73" s="729"/>
      <c r="AP73" s="730"/>
      <c r="AQ73" s="728"/>
      <c r="AR73" s="729"/>
      <c r="AS73" s="729"/>
      <c r="AT73" s="729"/>
      <c r="AU73" s="729"/>
      <c r="AV73" s="729"/>
      <c r="AW73" s="729"/>
      <c r="AX73" s="729"/>
      <c r="AY73" s="730"/>
      <c r="AZ73" s="700"/>
      <c r="BA73" s="345">
        <v>7.9299999999999995E-3</v>
      </c>
      <c r="BB73" s="345"/>
      <c r="BC73" s="345"/>
      <c r="BD73" s="345"/>
      <c r="BE73" s="345"/>
      <c r="BF73" s="345"/>
      <c r="BG73" s="345"/>
      <c r="BH73" s="699"/>
      <c r="BI73" s="1378" t="s">
        <v>50</v>
      </c>
      <c r="BJ73" s="1558">
        <v>1.1599999999999999E-2</v>
      </c>
      <c r="BK73" s="345"/>
      <c r="BL73" s="345"/>
      <c r="BM73" s="345"/>
      <c r="BN73" s="345"/>
      <c r="BO73" s="345"/>
      <c r="BP73" s="345"/>
      <c r="BQ73" s="699"/>
      <c r="BR73" s="700" t="s">
        <v>50</v>
      </c>
      <c r="BS73" s="345">
        <v>6.0000000000000001E-3</v>
      </c>
      <c r="BT73" s="345"/>
      <c r="BU73" s="345"/>
      <c r="BV73" s="345"/>
      <c r="BW73" s="345"/>
      <c r="BX73" s="345"/>
      <c r="BY73" s="345"/>
      <c r="BZ73" s="699"/>
      <c r="CA73" s="692"/>
      <c r="CB73" s="692"/>
      <c r="CC73" s="692"/>
      <c r="CD73" s="692"/>
      <c r="CE73" s="692"/>
      <c r="CF73" s="692"/>
      <c r="CG73" s="692"/>
      <c r="CH73" s="692"/>
      <c r="CI73" s="692"/>
      <c r="CJ73" s="154"/>
      <c r="CK73" s="154"/>
      <c r="CL73" s="154"/>
      <c r="CM73" s="154"/>
      <c r="CN73" s="154"/>
      <c r="CO73" s="154"/>
      <c r="CP73" s="154"/>
      <c r="CQ73" s="154"/>
      <c r="CR73" s="154"/>
      <c r="CS73" s="154"/>
    </row>
    <row r="74" spans="1:97" ht="17" thickBot="1" x14ac:dyDescent="0.25">
      <c r="A74" s="684" t="s">
        <v>141</v>
      </c>
      <c r="B74" s="681"/>
      <c r="C74" s="440"/>
      <c r="D74" s="137">
        <v>6.0000000000000001E-3</v>
      </c>
      <c r="E74" s="137">
        <v>30</v>
      </c>
      <c r="F74" s="688">
        <v>0.3</v>
      </c>
      <c r="G74" s="768"/>
      <c r="H74" s="732"/>
      <c r="I74" s="732"/>
      <c r="J74" s="732"/>
      <c r="K74" s="732"/>
      <c r="L74" s="732"/>
      <c r="M74" s="732"/>
      <c r="N74" s="732"/>
      <c r="O74" s="733"/>
      <c r="P74" s="731"/>
      <c r="Q74" s="732"/>
      <c r="R74" s="732"/>
      <c r="S74" s="732"/>
      <c r="T74" s="732"/>
      <c r="U74" s="732"/>
      <c r="V74" s="732"/>
      <c r="W74" s="732"/>
      <c r="X74" s="733"/>
      <c r="Y74" s="731"/>
      <c r="Z74" s="732"/>
      <c r="AA74" s="732"/>
      <c r="AB74" s="732"/>
      <c r="AC74" s="732"/>
      <c r="AD74" s="732"/>
      <c r="AE74" s="732"/>
      <c r="AF74" s="732"/>
      <c r="AG74" s="733"/>
      <c r="AH74" s="731"/>
      <c r="AI74" s="732"/>
      <c r="AJ74" s="732"/>
      <c r="AK74" s="732"/>
      <c r="AL74" s="732"/>
      <c r="AM74" s="732"/>
      <c r="AN74" s="732"/>
      <c r="AO74" s="732"/>
      <c r="AP74" s="733"/>
      <c r="AQ74" s="731"/>
      <c r="AR74" s="732"/>
      <c r="AS74" s="732"/>
      <c r="AT74" s="732"/>
      <c r="AU74" s="732"/>
      <c r="AV74" s="732"/>
      <c r="AW74" s="732"/>
      <c r="AX74" s="732"/>
      <c r="AY74" s="733"/>
      <c r="AZ74" s="703"/>
      <c r="BA74" s="433">
        <v>3.356E-2</v>
      </c>
      <c r="BB74" s="433"/>
      <c r="BC74" s="433"/>
      <c r="BD74" s="433"/>
      <c r="BE74" s="433"/>
      <c r="BF74" s="433"/>
      <c r="BG74" s="433"/>
      <c r="BH74" s="702"/>
      <c r="BI74" s="1379"/>
      <c r="BJ74" s="1560">
        <v>3.9600000000000003E-2</v>
      </c>
      <c r="BK74" s="433"/>
      <c r="BL74" s="433"/>
      <c r="BM74" s="433"/>
      <c r="BN74" s="433"/>
      <c r="BO74" s="433"/>
      <c r="BP74" s="433"/>
      <c r="BQ74" s="702"/>
      <c r="BR74" s="703" t="s">
        <v>50</v>
      </c>
      <c r="BS74" s="433">
        <v>6.0000000000000001E-3</v>
      </c>
      <c r="BT74" s="433"/>
      <c r="BU74" s="433"/>
      <c r="BV74" s="433"/>
      <c r="BW74" s="433"/>
      <c r="BX74" s="433"/>
      <c r="BY74" s="433"/>
      <c r="BZ74" s="702"/>
      <c r="CA74" s="692"/>
      <c r="CB74" s="692"/>
      <c r="CC74" s="692"/>
      <c r="CD74" s="692"/>
      <c r="CE74" s="692"/>
      <c r="CF74" s="692"/>
      <c r="CG74" s="692"/>
      <c r="CH74" s="692"/>
      <c r="CI74" s="692"/>
      <c r="CJ74" s="154"/>
      <c r="CK74" s="154"/>
      <c r="CL74" s="154"/>
      <c r="CM74" s="154"/>
      <c r="CN74" s="154"/>
      <c r="CO74" s="154"/>
      <c r="CP74" s="154"/>
      <c r="CQ74" s="154"/>
      <c r="CR74" s="154"/>
      <c r="CS74" s="154"/>
    </row>
    <row r="75" spans="1:97" x14ac:dyDescent="0.2">
      <c r="CA75" s="154"/>
      <c r="CB75" s="154"/>
      <c r="CC75" s="154"/>
      <c r="CD75" s="154"/>
      <c r="CE75" s="154"/>
      <c r="CF75" s="154"/>
      <c r="CG75" s="154"/>
      <c r="CH75" s="154"/>
      <c r="CI75" s="154"/>
      <c r="CJ75" s="154"/>
      <c r="CK75" s="154"/>
      <c r="CL75" s="154"/>
      <c r="CM75" s="154"/>
      <c r="CN75" s="154"/>
      <c r="CO75" s="154"/>
      <c r="CP75" s="154"/>
      <c r="CQ75" s="154"/>
      <c r="CR75" s="154"/>
      <c r="CS75" s="154"/>
    </row>
    <row r="76" spans="1:97" x14ac:dyDescent="0.2">
      <c r="AN76" s="724"/>
      <c r="CA76" s="154"/>
      <c r="CB76" s="154"/>
      <c r="CC76" s="154"/>
      <c r="CD76" s="154"/>
      <c r="CE76" s="154"/>
      <c r="CF76" s="154"/>
      <c r="CG76" s="154"/>
      <c r="CH76" s="154"/>
      <c r="CI76" s="154"/>
      <c r="CJ76" s="154"/>
      <c r="CK76" s="154"/>
      <c r="CL76" s="154"/>
      <c r="CM76" s="154"/>
      <c r="CN76" s="154"/>
      <c r="CO76" s="154"/>
      <c r="CP76" s="154"/>
      <c r="CQ76" s="154"/>
      <c r="CR76" s="154"/>
      <c r="CS76" s="154"/>
    </row>
  </sheetData>
  <mergeCells count="22">
    <mergeCell ref="AH3:AI3"/>
    <mergeCell ref="AQ3:AR3"/>
    <mergeCell ref="AZ3:BA3"/>
    <mergeCell ref="BR2:BZ2"/>
    <mergeCell ref="G2:O2"/>
    <mergeCell ref="P2:X2"/>
    <mergeCell ref="Y2:AG2"/>
    <mergeCell ref="AH2:AP2"/>
    <mergeCell ref="G3:H3"/>
    <mergeCell ref="P3:Q3"/>
    <mergeCell ref="Y3:Z3"/>
    <mergeCell ref="BI3:BJ3"/>
    <mergeCell ref="BR3:BS3"/>
    <mergeCell ref="G1:BZ1"/>
    <mergeCell ref="AQ2:AY2"/>
    <mergeCell ref="A1:A2"/>
    <mergeCell ref="B1:B2"/>
    <mergeCell ref="C1:C2"/>
    <mergeCell ref="D1:D2"/>
    <mergeCell ref="E1:F1"/>
    <mergeCell ref="AZ2:BH2"/>
    <mergeCell ref="BI2:B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75"/>
  <sheetViews>
    <sheetView workbookViewId="0">
      <pane xSplit="1" topLeftCell="B1" activePane="topRight" state="frozen"/>
      <selection pane="topRight" activeCell="AN6" sqref="AN6"/>
    </sheetView>
  </sheetViews>
  <sheetFormatPr baseColWidth="10" defaultColWidth="11" defaultRowHeight="16" x14ac:dyDescent="0.2"/>
  <cols>
    <col min="1" max="1" width="24.33203125" customWidth="1"/>
    <col min="2" max="3" width="10.5" customWidth="1"/>
    <col min="4" max="4" width="7" customWidth="1"/>
    <col min="5" max="5" width="5.6640625" customWidth="1"/>
    <col min="6" max="6" width="10.5" customWidth="1"/>
    <col min="7" max="7" width="3.33203125" customWidth="1"/>
    <col min="8" max="12" width="8.83203125" style="1" customWidth="1"/>
    <col min="13" max="13" width="11.6640625" style="1" customWidth="1"/>
    <col min="14" max="14" width="9.1640625" style="1" customWidth="1"/>
    <col min="15" max="15" width="10" style="1" customWidth="1"/>
    <col min="16" max="16" width="3.1640625" style="1" customWidth="1"/>
    <col min="17" max="20" width="7.33203125" style="1" customWidth="1"/>
    <col min="21" max="21" width="8.1640625" style="1" customWidth="1"/>
    <col min="22" max="22" width="12.1640625" style="1" customWidth="1"/>
    <col min="23" max="24" width="10.1640625" style="1" customWidth="1"/>
    <col min="25" max="25" width="3.1640625" style="1" customWidth="1"/>
    <col min="26" max="26" width="7.33203125" style="1" customWidth="1"/>
    <col min="27" max="27" width="6.83203125" style="1" customWidth="1"/>
    <col min="28" max="28" width="7.33203125" style="1" customWidth="1"/>
    <col min="29" max="29" width="7.83203125" style="1" customWidth="1"/>
    <col min="30" max="30" width="9.33203125" style="1" customWidth="1"/>
    <col min="31" max="31" width="11.33203125" style="1" customWidth="1"/>
    <col min="32" max="33" width="9.33203125" style="1" customWidth="1"/>
    <col min="34" max="34" width="3.33203125" style="1" customWidth="1"/>
    <col min="35" max="35" width="7.5" style="1" customWidth="1"/>
    <col min="36" max="36" width="8.33203125" style="1" customWidth="1"/>
    <col min="37" max="38" width="8" style="1" customWidth="1"/>
    <col min="39" max="39" width="8.1640625" style="1" customWidth="1"/>
    <col min="40" max="40" width="12.33203125" style="1" customWidth="1"/>
    <col min="41" max="41" width="10" style="1" customWidth="1"/>
    <col min="42" max="42" width="9.83203125" style="1" customWidth="1"/>
    <col min="43" max="43" width="3.33203125" style="1" customWidth="1"/>
    <col min="44" max="45" width="7.6640625" style="1" customWidth="1"/>
    <col min="46" max="46" width="8.1640625" style="1" customWidth="1"/>
    <col min="47" max="47" width="8.5" style="1" customWidth="1"/>
    <col min="48" max="48" width="9.6640625" style="1" customWidth="1"/>
    <col min="49" max="49" width="11.6640625" style="1" customWidth="1"/>
    <col min="50" max="50" width="10" style="1" customWidth="1"/>
    <col min="51" max="51" width="10.6640625" style="1" customWidth="1"/>
    <col min="52" max="52" width="3.33203125" style="1" customWidth="1"/>
    <col min="53" max="53" width="7.83203125" style="1" customWidth="1"/>
    <col min="54" max="56" width="7.33203125" style="1" customWidth="1"/>
    <col min="57" max="57" width="8.6640625" style="1" customWidth="1"/>
    <col min="58" max="58" width="11.1640625" style="1" customWidth="1"/>
    <col min="59" max="59" width="9.83203125" style="1" customWidth="1"/>
    <col min="60" max="60" width="10.1640625" style="1" customWidth="1"/>
    <col min="61" max="61" width="3.5" style="1" customWidth="1"/>
    <col min="62" max="62" width="7.6640625" style="1" customWidth="1"/>
    <col min="63" max="63" width="7.5" style="1" customWidth="1"/>
    <col min="64" max="65" width="8.1640625" style="1" customWidth="1"/>
    <col min="66" max="66" width="9.5" style="1" customWidth="1"/>
    <col min="67" max="67" width="12.6640625" style="1" customWidth="1"/>
    <col min="68" max="68" width="9.1640625" style="1" customWidth="1"/>
    <col min="69" max="69" width="9.83203125" style="1" customWidth="1"/>
    <col min="70" max="70" width="3.33203125" style="1" customWidth="1"/>
    <col min="71" max="71" width="7.6640625" style="1" customWidth="1"/>
    <col min="72" max="72" width="7.33203125" style="1" customWidth="1"/>
    <col min="73" max="74" width="7.6640625" style="1" customWidth="1"/>
    <col min="75" max="75" width="8.83203125" style="1" customWidth="1"/>
    <col min="76" max="76" width="11.33203125" style="1" customWidth="1"/>
    <col min="77" max="78" width="9.83203125" style="1" customWidth="1"/>
    <col min="79" max="79" width="3.6640625" style="1" customWidth="1"/>
    <col min="80" max="80" width="9.6640625" style="1" customWidth="1"/>
    <col min="81" max="81" width="7.6640625" style="1" customWidth="1"/>
    <col min="82" max="82" width="7.5" style="1" customWidth="1"/>
    <col min="83" max="83" width="7.33203125" style="1" customWidth="1"/>
    <col min="84" max="84" width="8.5" style="1" customWidth="1"/>
    <col min="85" max="85" width="11.83203125" style="1" customWidth="1"/>
    <col min="86" max="86" width="9.5" style="1" customWidth="1"/>
    <col min="87" max="87" width="10.33203125" style="1" customWidth="1"/>
  </cols>
  <sheetData>
    <row r="1" spans="1:87" ht="24" customHeight="1" thickBot="1" x14ac:dyDescent="0.25">
      <c r="A1" s="1695" t="s">
        <v>0</v>
      </c>
      <c r="B1" s="1697" t="s">
        <v>1</v>
      </c>
      <c r="C1" s="1695" t="s">
        <v>48</v>
      </c>
      <c r="D1" s="1692" t="s">
        <v>67</v>
      </c>
      <c r="E1" s="1700" t="s">
        <v>68</v>
      </c>
      <c r="F1" s="1701"/>
      <c r="G1" s="1680" t="s">
        <v>46</v>
      </c>
      <c r="H1" s="1681"/>
      <c r="I1" s="1681"/>
      <c r="J1" s="1681"/>
      <c r="K1" s="1681"/>
      <c r="L1" s="1681"/>
      <c r="M1" s="1681"/>
      <c r="N1" s="1681"/>
      <c r="O1" s="1681"/>
      <c r="P1" s="1681"/>
      <c r="Q1" s="1681"/>
      <c r="R1" s="1681"/>
      <c r="S1" s="1681"/>
      <c r="T1" s="1681"/>
      <c r="U1" s="1681"/>
      <c r="V1" s="1681"/>
      <c r="W1" s="1681"/>
      <c r="X1" s="1681"/>
      <c r="Y1" s="1681"/>
      <c r="Z1" s="1681"/>
      <c r="AA1" s="1681"/>
      <c r="AB1" s="1681"/>
      <c r="AC1" s="1681"/>
      <c r="AD1" s="1681"/>
      <c r="AE1" s="1681"/>
      <c r="AF1" s="1681"/>
      <c r="AG1" s="1681"/>
      <c r="AH1" s="1681"/>
      <c r="AI1" s="1681"/>
      <c r="AJ1" s="1681"/>
      <c r="AK1" s="1681"/>
      <c r="AL1" s="1681"/>
      <c r="AM1" s="1681"/>
      <c r="AN1" s="1681"/>
      <c r="AO1" s="1681"/>
      <c r="AP1" s="1681"/>
      <c r="AQ1" s="1681"/>
      <c r="AR1" s="1681"/>
      <c r="AS1" s="1681"/>
      <c r="AT1" s="1681"/>
      <c r="AU1" s="1681"/>
      <c r="AV1" s="1681"/>
      <c r="AW1" s="1681"/>
      <c r="AX1" s="1681"/>
      <c r="AY1" s="1681"/>
      <c r="AZ1" s="1681"/>
      <c r="BA1" s="1681"/>
      <c r="BB1" s="1681"/>
      <c r="BC1" s="1681"/>
      <c r="BD1" s="1681"/>
      <c r="BE1" s="1681"/>
      <c r="BF1" s="1681"/>
      <c r="BG1" s="1681"/>
      <c r="BH1" s="1681"/>
      <c r="BI1" s="1681"/>
      <c r="BJ1" s="1681"/>
      <c r="BK1" s="1681"/>
      <c r="BL1" s="1681"/>
      <c r="BM1" s="1681"/>
      <c r="BN1" s="1681"/>
      <c r="BO1" s="1681"/>
      <c r="BP1" s="1681"/>
      <c r="BQ1" s="1681"/>
      <c r="BR1" s="1681"/>
      <c r="BS1" s="1681"/>
      <c r="BT1" s="1681"/>
      <c r="BU1" s="1681"/>
      <c r="BV1" s="1681"/>
      <c r="BW1" s="1681"/>
      <c r="BX1" s="1681"/>
      <c r="BY1" s="1681"/>
      <c r="BZ1" s="1681"/>
      <c r="CA1" s="1681"/>
      <c r="CB1" s="1681"/>
      <c r="CC1" s="1681"/>
      <c r="CD1" s="1681"/>
      <c r="CE1" s="1681"/>
      <c r="CF1" s="1681"/>
      <c r="CG1" s="1681"/>
      <c r="CH1" s="1681"/>
      <c r="CI1" s="1682"/>
    </row>
    <row r="2" spans="1:87" ht="33" customHeight="1" thickBot="1" x14ac:dyDescent="0.25">
      <c r="A2" s="1696"/>
      <c r="B2" s="1698"/>
      <c r="C2" s="1696"/>
      <c r="D2" s="1699"/>
      <c r="E2" s="417" t="s">
        <v>70</v>
      </c>
      <c r="F2" s="444" t="s">
        <v>71</v>
      </c>
      <c r="G2" s="1723" t="s">
        <v>100</v>
      </c>
      <c r="H2" s="1724"/>
      <c r="I2" s="1724"/>
      <c r="J2" s="1724"/>
      <c r="K2" s="1724"/>
      <c r="L2" s="1724"/>
      <c r="M2" s="1724"/>
      <c r="N2" s="1724"/>
      <c r="O2" s="1725"/>
      <c r="P2" s="1723" t="s">
        <v>101</v>
      </c>
      <c r="Q2" s="1724"/>
      <c r="R2" s="1724"/>
      <c r="S2" s="1724"/>
      <c r="T2" s="1724"/>
      <c r="U2" s="1724"/>
      <c r="V2" s="1724"/>
      <c r="W2" s="1724"/>
      <c r="X2" s="1725"/>
      <c r="Y2" s="1723" t="s">
        <v>102</v>
      </c>
      <c r="Z2" s="1724"/>
      <c r="AA2" s="1724"/>
      <c r="AB2" s="1724"/>
      <c r="AC2" s="1724"/>
      <c r="AD2" s="1724"/>
      <c r="AE2" s="1724"/>
      <c r="AF2" s="1724"/>
      <c r="AG2" s="1725"/>
      <c r="AH2" s="1713" t="s">
        <v>103</v>
      </c>
      <c r="AI2" s="1714"/>
      <c r="AJ2" s="1714"/>
      <c r="AK2" s="1714"/>
      <c r="AL2" s="1714"/>
      <c r="AM2" s="1714"/>
      <c r="AN2" s="1714"/>
      <c r="AO2" s="1714"/>
      <c r="AP2" s="1715"/>
      <c r="AQ2" s="1723" t="s">
        <v>104</v>
      </c>
      <c r="AR2" s="1724"/>
      <c r="AS2" s="1724"/>
      <c r="AT2" s="1724"/>
      <c r="AU2" s="1724"/>
      <c r="AV2" s="1724"/>
      <c r="AW2" s="1724"/>
      <c r="AX2" s="1724"/>
      <c r="AY2" s="1725"/>
      <c r="AZ2" s="1723" t="s">
        <v>105</v>
      </c>
      <c r="BA2" s="1724"/>
      <c r="BB2" s="1724"/>
      <c r="BC2" s="1724"/>
      <c r="BD2" s="1724"/>
      <c r="BE2" s="1724"/>
      <c r="BF2" s="1724"/>
      <c r="BG2" s="1724"/>
      <c r="BH2" s="1725"/>
      <c r="BI2" s="1723" t="s">
        <v>106</v>
      </c>
      <c r="BJ2" s="1724"/>
      <c r="BK2" s="1724"/>
      <c r="BL2" s="1724"/>
      <c r="BM2" s="1724"/>
      <c r="BN2" s="1724"/>
      <c r="BO2" s="1724"/>
      <c r="BP2" s="1724"/>
      <c r="BQ2" s="1725"/>
      <c r="BR2" s="1723" t="s">
        <v>107</v>
      </c>
      <c r="BS2" s="1724"/>
      <c r="BT2" s="1724"/>
      <c r="BU2" s="1724"/>
      <c r="BV2" s="1724"/>
      <c r="BW2" s="1724"/>
      <c r="BX2" s="1724"/>
      <c r="BY2" s="1724"/>
      <c r="BZ2" s="1724"/>
      <c r="CA2" s="1723" t="s">
        <v>108</v>
      </c>
      <c r="CB2" s="1724"/>
      <c r="CC2" s="1724"/>
      <c r="CD2" s="1724"/>
      <c r="CE2" s="1724"/>
      <c r="CF2" s="1724"/>
      <c r="CG2" s="1724"/>
      <c r="CH2" s="1724"/>
      <c r="CI2" s="1725"/>
    </row>
    <row r="3" spans="1:87" ht="51" customHeight="1" thickBot="1" x14ac:dyDescent="0.25">
      <c r="A3" s="256" t="s">
        <v>47</v>
      </c>
      <c r="B3" s="43"/>
      <c r="C3" s="266"/>
      <c r="D3" s="287"/>
      <c r="E3" s="419"/>
      <c r="F3" s="278"/>
      <c r="G3" s="1726" t="s">
        <v>73</v>
      </c>
      <c r="H3" s="1703"/>
      <c r="I3" s="352" t="s">
        <v>68</v>
      </c>
      <c r="J3" s="352" t="s">
        <v>74</v>
      </c>
      <c r="K3" s="352" t="s">
        <v>75</v>
      </c>
      <c r="L3" s="352" t="s">
        <v>49</v>
      </c>
      <c r="M3" s="352" t="s">
        <v>78</v>
      </c>
      <c r="N3" s="352" t="s">
        <v>76</v>
      </c>
      <c r="O3" s="353" t="s">
        <v>77</v>
      </c>
      <c r="P3" s="1702" t="s">
        <v>73</v>
      </c>
      <c r="Q3" s="1703"/>
      <c r="R3" s="352" t="s">
        <v>68</v>
      </c>
      <c r="S3" s="352" t="s">
        <v>74</v>
      </c>
      <c r="T3" s="352" t="s">
        <v>75</v>
      </c>
      <c r="U3" s="352" t="s">
        <v>49</v>
      </c>
      <c r="V3" s="352" t="s">
        <v>78</v>
      </c>
      <c r="W3" s="352" t="s">
        <v>76</v>
      </c>
      <c r="X3" s="353" t="s">
        <v>77</v>
      </c>
      <c r="Y3" s="1702" t="s">
        <v>73</v>
      </c>
      <c r="Z3" s="1703"/>
      <c r="AA3" s="352" t="s">
        <v>68</v>
      </c>
      <c r="AB3" s="352" t="s">
        <v>74</v>
      </c>
      <c r="AC3" s="352" t="s">
        <v>75</v>
      </c>
      <c r="AD3" s="352" t="s">
        <v>49</v>
      </c>
      <c r="AE3" s="352" t="s">
        <v>78</v>
      </c>
      <c r="AF3" s="352" t="s">
        <v>76</v>
      </c>
      <c r="AG3" s="353" t="s">
        <v>77</v>
      </c>
      <c r="AH3" s="1702" t="s">
        <v>73</v>
      </c>
      <c r="AI3" s="1703"/>
      <c r="AJ3" s="352" t="s">
        <v>68</v>
      </c>
      <c r="AK3" s="352" t="s">
        <v>74</v>
      </c>
      <c r="AL3" s="352" t="s">
        <v>75</v>
      </c>
      <c r="AM3" s="352" t="s">
        <v>49</v>
      </c>
      <c r="AN3" s="352" t="s">
        <v>78</v>
      </c>
      <c r="AO3" s="352" t="s">
        <v>76</v>
      </c>
      <c r="AP3" s="353" t="s">
        <v>77</v>
      </c>
      <c r="AQ3" s="1702" t="s">
        <v>73</v>
      </c>
      <c r="AR3" s="1703"/>
      <c r="AS3" s="352" t="s">
        <v>68</v>
      </c>
      <c r="AT3" s="352" t="s">
        <v>74</v>
      </c>
      <c r="AU3" s="352" t="s">
        <v>75</v>
      </c>
      <c r="AV3" s="352" t="s">
        <v>49</v>
      </c>
      <c r="AW3" s="352" t="s">
        <v>78</v>
      </c>
      <c r="AX3" s="352" t="s">
        <v>76</v>
      </c>
      <c r="AY3" s="353" t="s">
        <v>77</v>
      </c>
      <c r="AZ3" s="1702" t="s">
        <v>73</v>
      </c>
      <c r="BA3" s="1703"/>
      <c r="BB3" s="352" t="s">
        <v>68</v>
      </c>
      <c r="BC3" s="352" t="s">
        <v>74</v>
      </c>
      <c r="BD3" s="352" t="s">
        <v>75</v>
      </c>
      <c r="BE3" s="352" t="s">
        <v>49</v>
      </c>
      <c r="BF3" s="352" t="s">
        <v>78</v>
      </c>
      <c r="BG3" s="352" t="s">
        <v>76</v>
      </c>
      <c r="BH3" s="353" t="s">
        <v>77</v>
      </c>
      <c r="BI3" s="1702" t="s">
        <v>73</v>
      </c>
      <c r="BJ3" s="1703"/>
      <c r="BK3" s="352" t="s">
        <v>68</v>
      </c>
      <c r="BL3" s="352" t="s">
        <v>74</v>
      </c>
      <c r="BM3" s="352" t="s">
        <v>75</v>
      </c>
      <c r="BN3" s="352" t="s">
        <v>49</v>
      </c>
      <c r="BO3" s="352" t="s">
        <v>78</v>
      </c>
      <c r="BP3" s="352" t="s">
        <v>76</v>
      </c>
      <c r="BQ3" s="353" t="s">
        <v>77</v>
      </c>
      <c r="BR3" s="1702" t="s">
        <v>73</v>
      </c>
      <c r="BS3" s="1703"/>
      <c r="BT3" s="352" t="s">
        <v>68</v>
      </c>
      <c r="BU3" s="352" t="s">
        <v>74</v>
      </c>
      <c r="BV3" s="352" t="s">
        <v>75</v>
      </c>
      <c r="BW3" s="352" t="s">
        <v>49</v>
      </c>
      <c r="BX3" s="352" t="s">
        <v>78</v>
      </c>
      <c r="BY3" s="352" t="s">
        <v>76</v>
      </c>
      <c r="BZ3" s="361" t="s">
        <v>77</v>
      </c>
      <c r="CA3" s="1704" t="s">
        <v>73</v>
      </c>
      <c r="CB3" s="1705"/>
      <c r="CC3" s="343" t="s">
        <v>68</v>
      </c>
      <c r="CD3" s="343" t="s">
        <v>74</v>
      </c>
      <c r="CE3" s="343" t="s">
        <v>75</v>
      </c>
      <c r="CF3" s="343" t="s">
        <v>49</v>
      </c>
      <c r="CG3" s="343" t="s">
        <v>78</v>
      </c>
      <c r="CH3" s="343" t="s">
        <v>76</v>
      </c>
      <c r="CI3" s="344" t="s">
        <v>77</v>
      </c>
    </row>
    <row r="4" spans="1:87" x14ac:dyDescent="0.2">
      <c r="A4" s="263" t="s">
        <v>45</v>
      </c>
      <c r="B4" s="17"/>
      <c r="C4" s="9"/>
      <c r="D4" s="188"/>
      <c r="E4" s="364"/>
      <c r="F4" s="58"/>
      <c r="G4" s="335"/>
      <c r="H4" s="141">
        <v>9.1999999999999993</v>
      </c>
      <c r="I4" s="141"/>
      <c r="J4" s="141"/>
      <c r="K4" s="141"/>
      <c r="L4" s="84"/>
      <c r="M4" s="84"/>
      <c r="N4" s="84"/>
      <c r="O4" s="332"/>
      <c r="P4" s="90"/>
      <c r="Q4" s="141">
        <v>5.6</v>
      </c>
      <c r="R4" s="141"/>
      <c r="S4" s="141"/>
      <c r="T4" s="141"/>
      <c r="U4" s="84"/>
      <c r="V4" s="84"/>
      <c r="W4" s="84"/>
      <c r="X4" s="332"/>
      <c r="Y4" s="90"/>
      <c r="Z4" s="141">
        <v>5.9</v>
      </c>
      <c r="AA4" s="141"/>
      <c r="AB4" s="141"/>
      <c r="AC4" s="141"/>
      <c r="AD4" s="84"/>
      <c r="AE4" s="84"/>
      <c r="AF4" s="84"/>
      <c r="AG4" s="332"/>
      <c r="AH4" s="90"/>
      <c r="AI4" s="141">
        <f>SUM(H4,Q4,Z4)/3</f>
        <v>6.8999999999999995</v>
      </c>
      <c r="AJ4" s="141"/>
      <c r="AK4" s="141"/>
      <c r="AL4" s="141"/>
      <c r="AM4" s="84"/>
      <c r="AN4" s="84"/>
      <c r="AO4" s="84"/>
      <c r="AP4" s="332"/>
      <c r="AQ4" s="257"/>
      <c r="AR4" s="163">
        <v>6.3</v>
      </c>
      <c r="AS4" s="163"/>
      <c r="AT4" s="163"/>
      <c r="AU4" s="163"/>
      <c r="AV4" s="258"/>
      <c r="AW4" s="258"/>
      <c r="AX4" s="258"/>
      <c r="AY4" s="180"/>
      <c r="AZ4" s="257"/>
      <c r="BA4" s="258">
        <v>4</v>
      </c>
      <c r="BB4" s="258"/>
      <c r="BC4" s="258"/>
      <c r="BD4" s="258"/>
      <c r="BE4" s="258"/>
      <c r="BF4" s="258"/>
      <c r="BG4" s="258"/>
      <c r="BH4" s="180"/>
      <c r="BI4" s="257"/>
      <c r="BJ4" s="163">
        <v>3.2</v>
      </c>
      <c r="BK4" s="163"/>
      <c r="BL4" s="163"/>
      <c r="BM4" s="163"/>
      <c r="BN4" s="258"/>
      <c r="BO4" s="258"/>
      <c r="BP4" s="258"/>
      <c r="BQ4" s="180"/>
      <c r="BR4" s="257"/>
      <c r="BS4" s="163">
        <v>4.7</v>
      </c>
      <c r="BT4" s="163"/>
      <c r="BU4" s="163"/>
      <c r="BV4" s="163"/>
      <c r="BW4" s="258"/>
      <c r="BX4" s="258"/>
      <c r="BY4" s="258"/>
      <c r="BZ4" s="180"/>
      <c r="CA4" s="257"/>
      <c r="CB4" s="163">
        <v>4.7</v>
      </c>
      <c r="CC4" s="163"/>
      <c r="CD4" s="163"/>
      <c r="CE4" s="163"/>
      <c r="CF4" s="258"/>
      <c r="CG4" s="258"/>
      <c r="CH4" s="258"/>
      <c r="CI4" s="100"/>
    </row>
    <row r="5" spans="1:87" x14ac:dyDescent="0.2">
      <c r="A5" s="263" t="s">
        <v>41</v>
      </c>
      <c r="B5" s="17"/>
      <c r="C5" s="9"/>
      <c r="D5" s="188"/>
      <c r="E5" s="364"/>
      <c r="F5" s="58"/>
      <c r="G5" s="74"/>
      <c r="H5" s="139"/>
      <c r="I5" s="139"/>
      <c r="J5" s="139"/>
      <c r="K5" s="139"/>
      <c r="L5" s="29"/>
      <c r="M5" s="29"/>
      <c r="N5" s="29"/>
      <c r="O5" s="230"/>
      <c r="P5" s="75"/>
      <c r="Q5" s="139"/>
      <c r="R5" s="139"/>
      <c r="S5" s="139"/>
      <c r="T5" s="139"/>
      <c r="U5" s="29"/>
      <c r="V5" s="29"/>
      <c r="W5" s="29"/>
      <c r="X5" s="230"/>
      <c r="Y5" s="75"/>
      <c r="Z5" s="139"/>
      <c r="AA5" s="139"/>
      <c r="AB5" s="139"/>
      <c r="AC5" s="139"/>
      <c r="AD5" s="29"/>
      <c r="AE5" s="29"/>
      <c r="AF5" s="29"/>
      <c r="AG5" s="230"/>
      <c r="AH5" s="75"/>
      <c r="AI5" s="139"/>
      <c r="AJ5" s="139"/>
      <c r="AK5" s="139"/>
      <c r="AL5" s="139"/>
      <c r="AM5" s="29"/>
      <c r="AN5" s="29"/>
      <c r="AO5" s="29"/>
      <c r="AP5" s="230"/>
      <c r="AQ5" s="17"/>
      <c r="AR5" s="51"/>
      <c r="AS5" s="51"/>
      <c r="AT5" s="51"/>
      <c r="AU5" s="51"/>
      <c r="AV5" s="9"/>
      <c r="AW5" s="9"/>
      <c r="AX5" s="9"/>
      <c r="AY5" s="4"/>
      <c r="AZ5" s="17"/>
      <c r="BA5" s="9"/>
      <c r="BB5" s="9"/>
      <c r="BC5" s="9"/>
      <c r="BD5" s="9"/>
      <c r="BE5" s="9"/>
      <c r="BF5" s="9"/>
      <c r="BG5" s="9"/>
      <c r="BH5" s="4"/>
      <c r="BI5" s="17"/>
      <c r="BJ5" s="51"/>
      <c r="BK5" s="51"/>
      <c r="BL5" s="51"/>
      <c r="BM5" s="51"/>
      <c r="BN5" s="9"/>
      <c r="BO5" s="9"/>
      <c r="BP5" s="9"/>
      <c r="BQ5" s="4"/>
      <c r="BR5" s="17"/>
      <c r="BS5" s="51"/>
      <c r="BT5" s="51"/>
      <c r="BU5" s="51"/>
      <c r="BV5" s="51"/>
      <c r="BW5" s="9"/>
      <c r="BX5" s="9"/>
      <c r="BY5" s="9"/>
      <c r="BZ5" s="4"/>
      <c r="CA5" s="17"/>
      <c r="CB5" s="51"/>
      <c r="CC5" s="51"/>
      <c r="CD5" s="51"/>
      <c r="CE5" s="51"/>
      <c r="CF5" s="9"/>
      <c r="CG5" s="9"/>
      <c r="CH5" s="9"/>
      <c r="CI5" s="18"/>
    </row>
    <row r="6" spans="1:87" x14ac:dyDescent="0.2">
      <c r="A6" s="416" t="s">
        <v>3</v>
      </c>
      <c r="B6" s="55">
        <v>0.3</v>
      </c>
      <c r="C6" s="29"/>
      <c r="D6" s="72">
        <v>5.0000000000000001E-3</v>
      </c>
      <c r="E6" s="418">
        <v>49</v>
      </c>
      <c r="F6" s="56">
        <v>0.49</v>
      </c>
      <c r="G6" s="74"/>
      <c r="H6" s="52">
        <v>0.08</v>
      </c>
      <c r="I6" s="139">
        <f>ROUND(H6*F6,2)</f>
        <v>0.04</v>
      </c>
      <c r="J6" s="52">
        <f>H6-I6</f>
        <v>0.04</v>
      </c>
      <c r="K6" s="52">
        <f>H6+I6</f>
        <v>0.12</v>
      </c>
      <c r="L6" s="139"/>
      <c r="M6" s="139"/>
      <c r="N6" s="139"/>
      <c r="O6" s="60"/>
      <c r="P6" s="35"/>
      <c r="Q6" s="52">
        <v>7.0000000000000007E-2</v>
      </c>
      <c r="R6" s="139">
        <f>ROUND(Q6*F6,2)</f>
        <v>0.03</v>
      </c>
      <c r="S6" s="52">
        <f>Q6-R6</f>
        <v>4.0000000000000008E-2</v>
      </c>
      <c r="T6" s="52">
        <f>Q6+R6</f>
        <v>0.1</v>
      </c>
      <c r="U6" s="139"/>
      <c r="V6" s="139"/>
      <c r="W6" s="139"/>
      <c r="X6" s="60"/>
      <c r="Y6" s="35"/>
      <c r="Z6" s="52">
        <v>0.08</v>
      </c>
      <c r="AA6" s="139">
        <f>ROUND(Z6*F6,2)</f>
        <v>0.04</v>
      </c>
      <c r="AB6" s="52">
        <f>Z6-AA6</f>
        <v>0.04</v>
      </c>
      <c r="AC6" s="52">
        <f>Z6+AA6</f>
        <v>0.12</v>
      </c>
      <c r="AD6" s="139"/>
      <c r="AE6" s="139"/>
      <c r="AF6" s="139"/>
      <c r="AG6" s="60"/>
      <c r="AH6" s="35"/>
      <c r="AI6" s="52">
        <f>SUM(H6,Q6,Z6)/3</f>
        <v>7.6666666666666675E-2</v>
      </c>
      <c r="AJ6" s="139">
        <f>ROUND(AI6*F6,2)</f>
        <v>0.04</v>
      </c>
      <c r="AK6" s="52">
        <f>AI6-AJ6</f>
        <v>3.6666666666666674E-2</v>
      </c>
      <c r="AL6" s="52">
        <f>AI6+AJ6</f>
        <v>0.11666666666666667</v>
      </c>
      <c r="AM6" s="139"/>
      <c r="AN6" s="139"/>
      <c r="AO6" s="139"/>
      <c r="AP6" s="60"/>
      <c r="AQ6" s="35"/>
      <c r="AR6" s="235">
        <v>0.08</v>
      </c>
      <c r="AS6" s="239">
        <f>ROUND(AR6*F6,2)</f>
        <v>0.04</v>
      </c>
      <c r="AT6" s="235">
        <f>AR6-AS6</f>
        <v>0.04</v>
      </c>
      <c r="AU6" s="235">
        <f>AR6+AS6</f>
        <v>0.12</v>
      </c>
      <c r="AV6" s="139"/>
      <c r="AW6" s="139"/>
      <c r="AX6" s="139"/>
      <c r="AY6" s="60"/>
      <c r="AZ6" s="35"/>
      <c r="BA6" s="52">
        <v>0.14000000000000001</v>
      </c>
      <c r="BB6" s="139">
        <f>ROUND(BA6*F6,2)</f>
        <v>7.0000000000000007E-2</v>
      </c>
      <c r="BC6" s="52">
        <f>BA6-BB6</f>
        <v>7.0000000000000007E-2</v>
      </c>
      <c r="BD6" s="52">
        <f>BA6+BB6</f>
        <v>0.21000000000000002</v>
      </c>
      <c r="BE6" s="139"/>
      <c r="BF6" s="139"/>
      <c r="BG6" s="139"/>
      <c r="BH6" s="60"/>
      <c r="BI6" s="35"/>
      <c r="BJ6" s="52">
        <v>0.21</v>
      </c>
      <c r="BK6" s="139">
        <f>ROUND(BJ6*F6,2)</f>
        <v>0.1</v>
      </c>
      <c r="BL6" s="52">
        <f>BJ6-BK6</f>
        <v>0.10999999999999999</v>
      </c>
      <c r="BM6" s="601">
        <f>BJ6+BK6</f>
        <v>0.31</v>
      </c>
      <c r="BN6" s="139"/>
      <c r="BO6" s="139"/>
      <c r="BP6" s="139"/>
      <c r="BQ6" s="60"/>
      <c r="BR6" s="35"/>
      <c r="BS6" s="52">
        <v>0.12</v>
      </c>
      <c r="BT6" s="139">
        <f>ROUND(BS6*F6,2)</f>
        <v>0.06</v>
      </c>
      <c r="BU6" s="52">
        <f>BS6-BT6</f>
        <v>0.06</v>
      </c>
      <c r="BV6" s="52">
        <f>BS6+BT6</f>
        <v>0.18</v>
      </c>
      <c r="BW6" s="139"/>
      <c r="BX6" s="139"/>
      <c r="BY6" s="139"/>
      <c r="BZ6" s="60"/>
      <c r="CA6" s="35"/>
      <c r="CB6" s="52">
        <v>0.12</v>
      </c>
      <c r="CC6" s="139">
        <f>ROUND(CB6*F6,2)</f>
        <v>0.06</v>
      </c>
      <c r="CD6" s="52">
        <f>CB6-CC6</f>
        <v>0.06</v>
      </c>
      <c r="CE6" s="52">
        <f>CB6+CC6</f>
        <v>0.18</v>
      </c>
      <c r="CF6" s="139"/>
      <c r="CG6" s="139"/>
      <c r="CH6" s="139"/>
      <c r="CI6" s="56"/>
    </row>
    <row r="7" spans="1:87" x14ac:dyDescent="0.2">
      <c r="A7" s="416" t="s">
        <v>4</v>
      </c>
      <c r="B7" s="484">
        <v>0.05</v>
      </c>
      <c r="C7" s="29"/>
      <c r="D7" s="72">
        <v>1E-3</v>
      </c>
      <c r="E7" s="418">
        <v>43</v>
      </c>
      <c r="F7" s="56">
        <v>0.43</v>
      </c>
      <c r="G7" s="74"/>
      <c r="H7" s="155">
        <v>8.9999999999999993E-3</v>
      </c>
      <c r="I7" s="71">
        <f>ROUND(H7*F7,3)</f>
        <v>4.0000000000000001E-3</v>
      </c>
      <c r="J7" s="155">
        <f t="shared" ref="J7:J10" si="0">H7-I7</f>
        <v>4.9999999999999992E-3</v>
      </c>
      <c r="K7" s="155">
        <f t="shared" ref="K7:K10" si="1">H7+I7</f>
        <v>1.2999999999999999E-2</v>
      </c>
      <c r="L7" s="71"/>
      <c r="M7" s="71"/>
      <c r="N7" s="71"/>
      <c r="O7" s="349"/>
      <c r="P7" s="520"/>
      <c r="Q7" s="155">
        <v>8.9999999999999993E-3</v>
      </c>
      <c r="R7" s="71">
        <f>ROUND(Q7*F7,3)</f>
        <v>4.0000000000000001E-3</v>
      </c>
      <c r="S7" s="155">
        <f t="shared" ref="S7:S10" si="2">Q7-R7</f>
        <v>4.9999999999999992E-3</v>
      </c>
      <c r="T7" s="155">
        <f t="shared" ref="T7:T10" si="3">Q7+R7</f>
        <v>1.2999999999999999E-2</v>
      </c>
      <c r="U7" s="71"/>
      <c r="V7" s="71"/>
      <c r="W7" s="71"/>
      <c r="X7" s="349"/>
      <c r="Y7" s="520"/>
      <c r="Z7" s="155">
        <v>0.01</v>
      </c>
      <c r="AA7" s="71">
        <f>ROUND(Z7*F7,3)</f>
        <v>4.0000000000000001E-3</v>
      </c>
      <c r="AB7" s="155">
        <f t="shared" ref="AB7:AB10" si="4">Z7-AA7</f>
        <v>6.0000000000000001E-3</v>
      </c>
      <c r="AC7" s="155">
        <f t="shared" ref="AC7:AC10" si="5">Z7+AA7</f>
        <v>1.4E-2</v>
      </c>
      <c r="AD7" s="71"/>
      <c r="AE7" s="71"/>
      <c r="AF7" s="71"/>
      <c r="AG7" s="349"/>
      <c r="AH7" s="520"/>
      <c r="AI7" s="155">
        <f t="shared" ref="AI7:AI9" si="6">SUM(H7,Q7,Z7)/3</f>
        <v>9.3333333333333324E-3</v>
      </c>
      <c r="AJ7" s="71">
        <f>ROUND(AI7*F7,3)</f>
        <v>4.0000000000000001E-3</v>
      </c>
      <c r="AK7" s="155">
        <f t="shared" ref="AK7:AK10" si="7">AI7-AJ7</f>
        <v>5.3333333333333323E-3</v>
      </c>
      <c r="AL7" s="155">
        <f t="shared" ref="AL7:AL10" si="8">AI7+AJ7</f>
        <v>1.3333333333333332E-2</v>
      </c>
      <c r="AM7" s="71"/>
      <c r="AN7" s="71"/>
      <c r="AO7" s="71"/>
      <c r="AP7" s="349"/>
      <c r="AQ7" s="520"/>
      <c r="AR7" s="236">
        <v>8.9999999999999993E-3</v>
      </c>
      <c r="AS7" s="602">
        <f>ROUND(AR7*F7,3)</f>
        <v>4.0000000000000001E-3</v>
      </c>
      <c r="AT7" s="236">
        <f t="shared" ref="AT7:AT10" si="9">AR7-AS7</f>
        <v>4.9999999999999992E-3</v>
      </c>
      <c r="AU7" s="236">
        <f t="shared" ref="AU7:AU10" si="10">AR7+AS7</f>
        <v>1.2999999999999999E-2</v>
      </c>
      <c r="AV7" s="71"/>
      <c r="AW7" s="71"/>
      <c r="AX7" s="71"/>
      <c r="AY7" s="349"/>
      <c r="AZ7" s="520"/>
      <c r="BA7" s="155">
        <v>0.02</v>
      </c>
      <c r="BB7" s="71">
        <f>ROUND(BA7*F7,3)</f>
        <v>8.9999999999999993E-3</v>
      </c>
      <c r="BC7" s="155">
        <f t="shared" ref="BC7:BC10" si="11">BA7-BB7</f>
        <v>1.1000000000000001E-2</v>
      </c>
      <c r="BD7" s="155">
        <f t="shared" ref="BD7:BD10" si="12">BA7+BB7</f>
        <v>2.8999999999999998E-2</v>
      </c>
      <c r="BE7" s="71"/>
      <c r="BF7" s="71"/>
      <c r="BG7" s="71"/>
      <c r="BH7" s="349"/>
      <c r="BI7" s="520"/>
      <c r="BJ7" s="155">
        <v>0.02</v>
      </c>
      <c r="BK7" s="71">
        <f>ROUND(BJ7*F7,3)</f>
        <v>8.9999999999999993E-3</v>
      </c>
      <c r="BL7" s="155">
        <f t="shared" ref="BL7:BL10" si="13">BJ7-BK7</f>
        <v>1.1000000000000001E-2</v>
      </c>
      <c r="BM7" s="155">
        <f t="shared" ref="BM7:BM10" si="14">BJ7+BK7</f>
        <v>2.8999999999999998E-2</v>
      </c>
      <c r="BN7" s="71"/>
      <c r="BO7" s="71"/>
      <c r="BP7" s="71"/>
      <c r="BQ7" s="349"/>
      <c r="BR7" s="520"/>
      <c r="BS7" s="155">
        <v>0.01</v>
      </c>
      <c r="BT7" s="71">
        <f>ROUND(BS7*F7,3)</f>
        <v>4.0000000000000001E-3</v>
      </c>
      <c r="BU7" s="155">
        <f t="shared" ref="BU7:BU10" si="15">BS7-BT7</f>
        <v>6.0000000000000001E-3</v>
      </c>
      <c r="BV7" s="155">
        <f t="shared" ref="BV7:BV10" si="16">BS7+BT7</f>
        <v>1.4E-2</v>
      </c>
      <c r="BW7" s="71"/>
      <c r="BX7" s="71"/>
      <c r="BY7" s="71"/>
      <c r="BZ7" s="349"/>
      <c r="CA7" s="520"/>
      <c r="CB7" s="155">
        <v>0.02</v>
      </c>
      <c r="CC7" s="71">
        <f>ROUND(CB7*F7,3)</f>
        <v>8.9999999999999993E-3</v>
      </c>
      <c r="CD7" s="155">
        <f t="shared" ref="CD7:CD10" si="17">CB7-CC7</f>
        <v>1.1000000000000001E-2</v>
      </c>
      <c r="CE7" s="155">
        <f t="shared" ref="CE7:CE10" si="18">CB7+CC7</f>
        <v>2.8999999999999998E-2</v>
      </c>
      <c r="CF7" s="71"/>
      <c r="CG7" s="71"/>
      <c r="CH7" s="71"/>
      <c r="CI7" s="521"/>
    </row>
    <row r="8" spans="1:87" x14ac:dyDescent="0.2">
      <c r="A8" s="416" t="s">
        <v>5</v>
      </c>
      <c r="B8" s="17"/>
      <c r="C8" s="29"/>
      <c r="D8" s="72">
        <v>5.0000000000000001E-3</v>
      </c>
      <c r="E8" s="418">
        <v>58</v>
      </c>
      <c r="F8" s="56">
        <v>0.57999999999999996</v>
      </c>
      <c r="G8" s="74"/>
      <c r="H8" s="139">
        <v>0.12</v>
      </c>
      <c r="I8" s="139"/>
      <c r="J8" s="139"/>
      <c r="K8" s="139"/>
      <c r="L8" s="29"/>
      <c r="M8" s="29"/>
      <c r="N8" s="29"/>
      <c r="O8" s="230"/>
      <c r="P8" s="75"/>
      <c r="Q8" s="139">
        <v>0.19</v>
      </c>
      <c r="R8" s="139"/>
      <c r="S8" s="139"/>
      <c r="T8" s="139"/>
      <c r="U8" s="29"/>
      <c r="V8" s="29"/>
      <c r="W8" s="29"/>
      <c r="X8" s="230"/>
      <c r="Y8" s="75"/>
      <c r="Z8" s="139">
        <v>0.62</v>
      </c>
      <c r="AA8" s="139"/>
      <c r="AB8" s="139"/>
      <c r="AC8" s="139"/>
      <c r="AD8" s="29"/>
      <c r="AE8" s="29"/>
      <c r="AF8" s="29"/>
      <c r="AG8" s="230"/>
      <c r="AH8" s="75"/>
      <c r="AI8" s="139">
        <f t="shared" si="6"/>
        <v>0.31</v>
      </c>
      <c r="AJ8" s="139"/>
      <c r="AK8" s="139"/>
      <c r="AL8" s="139"/>
      <c r="AM8" s="29"/>
      <c r="AN8" s="29"/>
      <c r="AO8" s="29"/>
      <c r="AP8" s="230"/>
      <c r="AQ8" s="75"/>
      <c r="AR8" s="146">
        <v>0.26</v>
      </c>
      <c r="AS8" s="239"/>
      <c r="AT8" s="239"/>
      <c r="AU8" s="239"/>
      <c r="AV8" s="139"/>
      <c r="AW8" s="29"/>
      <c r="AX8" s="139"/>
      <c r="AY8" s="230"/>
      <c r="AZ8" s="75"/>
      <c r="BA8" s="9">
        <v>0.56999999999999995</v>
      </c>
      <c r="BB8" s="139"/>
      <c r="BC8" s="139"/>
      <c r="BD8" s="139"/>
      <c r="BE8" s="29"/>
      <c r="BF8" s="29"/>
      <c r="BG8" s="29"/>
      <c r="BH8" s="230"/>
      <c r="BI8" s="75"/>
      <c r="BJ8" s="51">
        <v>0.75</v>
      </c>
      <c r="BK8" s="139"/>
      <c r="BL8" s="139"/>
      <c r="BM8" s="139"/>
      <c r="BN8" s="29"/>
      <c r="BO8" s="29"/>
      <c r="BP8" s="29"/>
      <c r="BQ8" s="230"/>
      <c r="BR8" s="75"/>
      <c r="BS8" s="51">
        <v>0.69</v>
      </c>
      <c r="BT8" s="139"/>
      <c r="BU8" s="139"/>
      <c r="BV8" s="139"/>
      <c r="BW8" s="29"/>
      <c r="BX8" s="29"/>
      <c r="BY8" s="29"/>
      <c r="BZ8" s="230"/>
      <c r="CA8" s="75"/>
      <c r="CB8" s="51">
        <v>0.46</v>
      </c>
      <c r="CC8" s="139"/>
      <c r="CD8" s="139"/>
      <c r="CE8" s="139"/>
      <c r="CF8" s="29"/>
      <c r="CG8" s="29"/>
      <c r="CH8" s="29"/>
      <c r="CI8" s="76"/>
    </row>
    <row r="9" spans="1:87" x14ac:dyDescent="0.2">
      <c r="A9" s="416" t="s">
        <v>6</v>
      </c>
      <c r="B9" s="17"/>
      <c r="C9" s="29"/>
      <c r="D9" s="72">
        <v>2.5000000000000001E-3</v>
      </c>
      <c r="E9" s="418">
        <v>22</v>
      </c>
      <c r="F9" s="56">
        <v>0.22</v>
      </c>
      <c r="G9" s="74"/>
      <c r="H9" s="139">
        <v>0.6</v>
      </c>
      <c r="I9" s="139"/>
      <c r="J9" s="139"/>
      <c r="K9" s="139"/>
      <c r="L9" s="29"/>
      <c r="M9" s="29"/>
      <c r="N9" s="29"/>
      <c r="O9" s="230"/>
      <c r="P9" s="75"/>
      <c r="Q9" s="139">
        <v>0.69</v>
      </c>
      <c r="R9" s="139"/>
      <c r="S9" s="139"/>
      <c r="T9" s="139"/>
      <c r="U9" s="29"/>
      <c r="V9" s="29"/>
      <c r="W9" s="29"/>
      <c r="X9" s="230"/>
      <c r="Y9" s="75"/>
      <c r="Z9" s="139">
        <v>0.87</v>
      </c>
      <c r="AA9" s="139"/>
      <c r="AB9" s="139"/>
      <c r="AC9" s="139"/>
      <c r="AD9" s="29"/>
      <c r="AE9" s="29"/>
      <c r="AF9" s="29"/>
      <c r="AG9" s="230"/>
      <c r="AH9" s="75"/>
      <c r="AI9" s="139">
        <f t="shared" si="6"/>
        <v>0.72000000000000008</v>
      </c>
      <c r="AJ9" s="139"/>
      <c r="AK9" s="139"/>
      <c r="AL9" s="139"/>
      <c r="AM9" s="29"/>
      <c r="AN9" s="29"/>
      <c r="AO9" s="29"/>
      <c r="AP9" s="230"/>
      <c r="AQ9" s="75"/>
      <c r="AR9" s="146">
        <v>0.84</v>
      </c>
      <c r="AS9" s="239"/>
      <c r="AT9" s="239"/>
      <c r="AU9" s="239"/>
      <c r="AV9" s="139"/>
      <c r="AW9" s="29"/>
      <c r="AX9" s="29"/>
      <c r="AY9" s="230"/>
      <c r="AZ9" s="75"/>
      <c r="BA9" s="9">
        <v>0.43</v>
      </c>
      <c r="BB9" s="139"/>
      <c r="BC9" s="139"/>
      <c r="BD9" s="139"/>
      <c r="BE9" s="29"/>
      <c r="BF9" s="29"/>
      <c r="BG9" s="29"/>
      <c r="BH9" s="230"/>
      <c r="BI9" s="75"/>
      <c r="BJ9" s="51">
        <v>0.55000000000000004</v>
      </c>
      <c r="BK9" s="139"/>
      <c r="BL9" s="139"/>
      <c r="BM9" s="139"/>
      <c r="BN9" s="29"/>
      <c r="BO9" s="29"/>
      <c r="BP9" s="29"/>
      <c r="BQ9" s="230"/>
      <c r="BR9" s="75"/>
      <c r="BS9" s="51">
        <v>0.84</v>
      </c>
      <c r="BT9" s="139"/>
      <c r="BU9" s="139"/>
      <c r="BV9" s="139"/>
      <c r="BW9" s="29"/>
      <c r="BX9" s="29"/>
      <c r="BY9" s="29"/>
      <c r="BZ9" s="230"/>
      <c r="CA9" s="75"/>
      <c r="CB9" s="51">
        <v>0.36</v>
      </c>
      <c r="CC9" s="139"/>
      <c r="CD9" s="139"/>
      <c r="CE9" s="139"/>
      <c r="CF9" s="29"/>
      <c r="CG9" s="29"/>
      <c r="CH9" s="29"/>
      <c r="CI9" s="76"/>
    </row>
    <row r="10" spans="1:87" ht="17" thickBot="1" x14ac:dyDescent="0.25">
      <c r="A10" s="495" t="s">
        <v>7</v>
      </c>
      <c r="B10" s="485">
        <v>0.5</v>
      </c>
      <c r="C10" s="91"/>
      <c r="D10" s="88">
        <v>0.01</v>
      </c>
      <c r="E10" s="420">
        <v>46</v>
      </c>
      <c r="F10" s="57">
        <v>0.46</v>
      </c>
      <c r="G10" s="355"/>
      <c r="H10" s="241">
        <v>0.01</v>
      </c>
      <c r="I10" s="340">
        <f>ROUND(H10*F10,3)</f>
        <v>5.0000000000000001E-3</v>
      </c>
      <c r="J10" s="241">
        <f t="shared" si="0"/>
        <v>5.0000000000000001E-3</v>
      </c>
      <c r="K10" s="241">
        <f t="shared" si="1"/>
        <v>1.4999999999999999E-2</v>
      </c>
      <c r="L10" s="259"/>
      <c r="M10" s="259"/>
      <c r="N10" s="259"/>
      <c r="O10" s="321"/>
      <c r="P10" s="224"/>
      <c r="Q10" s="241">
        <v>0.02</v>
      </c>
      <c r="R10" s="139">
        <f t="shared" ref="R10" si="19">ROUND(Q10*F10,2)</f>
        <v>0.01</v>
      </c>
      <c r="S10" s="241">
        <f t="shared" si="2"/>
        <v>0.01</v>
      </c>
      <c r="T10" s="241">
        <f t="shared" si="3"/>
        <v>0.03</v>
      </c>
      <c r="U10" s="259"/>
      <c r="V10" s="259"/>
      <c r="W10" s="259"/>
      <c r="X10" s="321"/>
      <c r="Y10" s="224"/>
      <c r="Z10" s="241">
        <v>0.02</v>
      </c>
      <c r="AA10" s="139">
        <f t="shared" ref="AA10" si="20">ROUND(Z10*F10,2)</f>
        <v>0.01</v>
      </c>
      <c r="AB10" s="241">
        <f t="shared" si="4"/>
        <v>0.01</v>
      </c>
      <c r="AC10" s="241">
        <f t="shared" si="5"/>
        <v>0.03</v>
      </c>
      <c r="AD10" s="259"/>
      <c r="AE10" s="259"/>
      <c r="AF10" s="259"/>
      <c r="AG10" s="321"/>
      <c r="AH10" s="224"/>
      <c r="AI10" s="241">
        <f>SUM(H10,Q10,Z10)/3</f>
        <v>1.6666666666666666E-2</v>
      </c>
      <c r="AJ10" s="139">
        <f t="shared" ref="AJ10" si="21">ROUND(AI10*F10,2)</f>
        <v>0.01</v>
      </c>
      <c r="AK10" s="52">
        <f t="shared" si="7"/>
        <v>6.6666666666666662E-3</v>
      </c>
      <c r="AL10" s="52">
        <f t="shared" si="8"/>
        <v>2.6666666666666665E-2</v>
      </c>
      <c r="AM10" s="259"/>
      <c r="AN10" s="259"/>
      <c r="AO10" s="259"/>
      <c r="AP10" s="321"/>
      <c r="AQ10" s="224"/>
      <c r="AR10" s="389">
        <v>0.02</v>
      </c>
      <c r="AS10" s="239">
        <f t="shared" ref="AS10" si="22">ROUND(AR10*F10,2)</f>
        <v>0.01</v>
      </c>
      <c r="AT10" s="389">
        <f t="shared" si="9"/>
        <v>0.01</v>
      </c>
      <c r="AU10" s="389">
        <f t="shared" si="10"/>
        <v>0.03</v>
      </c>
      <c r="AV10" s="259"/>
      <c r="AW10" s="259"/>
      <c r="AX10" s="259"/>
      <c r="AY10" s="321"/>
      <c r="AZ10" s="224"/>
      <c r="BA10" s="241">
        <v>0.05</v>
      </c>
      <c r="BB10" s="139">
        <f t="shared" ref="BB10" si="23">ROUND(BA10*F10,2)</f>
        <v>0.02</v>
      </c>
      <c r="BC10" s="241">
        <f t="shared" si="11"/>
        <v>3.0000000000000002E-2</v>
      </c>
      <c r="BD10" s="241">
        <f t="shared" si="12"/>
        <v>7.0000000000000007E-2</v>
      </c>
      <c r="BE10" s="259"/>
      <c r="BF10" s="259"/>
      <c r="BG10" s="259"/>
      <c r="BH10" s="321"/>
      <c r="BI10" s="224"/>
      <c r="BJ10" s="241">
        <v>0.03</v>
      </c>
      <c r="BK10" s="139">
        <f t="shared" ref="BK10" si="24">ROUND(BJ10*F10,2)</f>
        <v>0.01</v>
      </c>
      <c r="BL10" s="241">
        <f t="shared" si="13"/>
        <v>1.9999999999999997E-2</v>
      </c>
      <c r="BM10" s="241">
        <f t="shared" si="14"/>
        <v>0.04</v>
      </c>
      <c r="BN10" s="259"/>
      <c r="BO10" s="259"/>
      <c r="BP10" s="259"/>
      <c r="BQ10" s="321"/>
      <c r="BR10" s="224"/>
      <c r="BS10" s="241">
        <v>0.03</v>
      </c>
      <c r="BT10" s="139">
        <f t="shared" ref="BT10" si="25">ROUND(BS10*F10,2)</f>
        <v>0.01</v>
      </c>
      <c r="BU10" s="241">
        <f t="shared" si="15"/>
        <v>1.9999999999999997E-2</v>
      </c>
      <c r="BV10" s="241">
        <f t="shared" si="16"/>
        <v>0.04</v>
      </c>
      <c r="BW10" s="259"/>
      <c r="BX10" s="259"/>
      <c r="BY10" s="259"/>
      <c r="BZ10" s="321"/>
      <c r="CA10" s="36"/>
      <c r="CB10" s="62">
        <v>0.04</v>
      </c>
      <c r="CC10" s="139">
        <f t="shared" ref="CC10" si="26">ROUND(CB10*F10,2)</f>
        <v>0.02</v>
      </c>
      <c r="CD10" s="52">
        <f t="shared" si="17"/>
        <v>0.02</v>
      </c>
      <c r="CE10" s="52">
        <f t="shared" si="18"/>
        <v>0.06</v>
      </c>
      <c r="CF10" s="140"/>
      <c r="CG10" s="140"/>
      <c r="CH10" s="140"/>
      <c r="CI10" s="57"/>
    </row>
    <row r="11" spans="1:87" ht="48" x14ac:dyDescent="0.2">
      <c r="A11" s="492" t="s">
        <v>40</v>
      </c>
      <c r="B11" s="486">
        <v>3.5</v>
      </c>
      <c r="C11" s="269"/>
      <c r="D11" s="269"/>
      <c r="E11" s="269"/>
      <c r="F11" s="39"/>
      <c r="G11" s="291"/>
      <c r="H11" s="93"/>
      <c r="I11" s="93"/>
      <c r="J11" s="93"/>
      <c r="K11" s="93"/>
      <c r="L11" s="556">
        <f>ROUND(SUM(L12:L28),1)</f>
        <v>1.1000000000000001</v>
      </c>
      <c r="M11" s="555">
        <f t="shared" ref="M11" si="27">ROUND(SUM(M12:M28),1)</f>
        <v>0.3</v>
      </c>
      <c r="N11" s="556">
        <f>L11-M11</f>
        <v>0.8</v>
      </c>
      <c r="O11" s="556">
        <f>L11+M11</f>
        <v>1.4000000000000001</v>
      </c>
      <c r="P11" s="558"/>
      <c r="Q11" s="555"/>
      <c r="R11" s="555"/>
      <c r="S11" s="555"/>
      <c r="T11" s="555"/>
      <c r="U11" s="556">
        <f>ROUND(SUM(U12:U28),1)</f>
        <v>1.5</v>
      </c>
      <c r="V11" s="555">
        <f t="shared" ref="V11" si="28">ROUND(SUM(V12:V28),1)</f>
        <v>0.4</v>
      </c>
      <c r="W11" s="556">
        <f>U11-V11</f>
        <v>1.1000000000000001</v>
      </c>
      <c r="X11" s="556">
        <f>U11+V11</f>
        <v>1.9</v>
      </c>
      <c r="Y11" s="558"/>
      <c r="Z11" s="555"/>
      <c r="AA11" s="555"/>
      <c r="AB11" s="555"/>
      <c r="AC11" s="555"/>
      <c r="AD11" s="556">
        <f>ROUND(SUM(AD12:AD28),1)</f>
        <v>1.5</v>
      </c>
      <c r="AE11" s="555">
        <f t="shared" ref="AE11" si="29">ROUND(SUM(AE12:AE28),1)</f>
        <v>0.4</v>
      </c>
      <c r="AF11" s="556">
        <f>AD11-AE11</f>
        <v>1.1000000000000001</v>
      </c>
      <c r="AG11" s="556">
        <f>AD11+AE11</f>
        <v>1.9</v>
      </c>
      <c r="AH11" s="558"/>
      <c r="AI11" s="528"/>
      <c r="AJ11" s="528"/>
      <c r="AK11" s="528"/>
      <c r="AL11" s="528"/>
      <c r="AM11" s="556">
        <f>ROUND(SUM(AM12:AM28),1)</f>
        <v>1.4</v>
      </c>
      <c r="AN11" s="555">
        <f t="shared" ref="AN11" si="30">ROUND(SUM(AN12:AN28),1)</f>
        <v>0.3</v>
      </c>
      <c r="AO11" s="556">
        <f>AM11-AN11</f>
        <v>1.0999999999999999</v>
      </c>
      <c r="AP11" s="556">
        <f>AM11+AN11</f>
        <v>1.7</v>
      </c>
      <c r="AQ11" s="529"/>
      <c r="AR11" s="528"/>
      <c r="AS11" s="528"/>
      <c r="AT11" s="528"/>
      <c r="AU11" s="528"/>
      <c r="AV11" s="594">
        <f>ROUND(SUM(AV12:AV28),1)</f>
        <v>1.3</v>
      </c>
      <c r="AW11" s="528">
        <f t="shared" ref="AW11" si="31">ROUND(SUM(AW12:AW28),1)</f>
        <v>0.3</v>
      </c>
      <c r="AX11" s="594">
        <f>AV11-AW11</f>
        <v>1</v>
      </c>
      <c r="AY11" s="594">
        <f>AV11+AW11</f>
        <v>1.6</v>
      </c>
      <c r="AZ11" s="529"/>
      <c r="BA11" s="528"/>
      <c r="BB11" s="528"/>
      <c r="BC11" s="528"/>
      <c r="BD11" s="528"/>
      <c r="BE11" s="594">
        <f>ROUND(SUM(BE12:BE28),1)</f>
        <v>1</v>
      </c>
      <c r="BF11" s="528">
        <f t="shared" ref="BF11" si="32">ROUND(SUM(BF12:BF28),1)</f>
        <v>0.3</v>
      </c>
      <c r="BG11" s="594">
        <f>BE11-BF11</f>
        <v>0.7</v>
      </c>
      <c r="BH11" s="594">
        <f>BE11+BF11</f>
        <v>1.3</v>
      </c>
      <c r="BI11" s="529"/>
      <c r="BJ11" s="528"/>
      <c r="BK11" s="528"/>
      <c r="BL11" s="528"/>
      <c r="BM11" s="528"/>
      <c r="BN11" s="594">
        <f>ROUND(SUM(BN12:BN28),1)</f>
        <v>0.9</v>
      </c>
      <c r="BO11" s="528">
        <f t="shared" ref="BO11" si="33">ROUND(SUM(BO12:BO28),1)</f>
        <v>0.2</v>
      </c>
      <c r="BP11" s="594">
        <f>BN11-BO11</f>
        <v>0.7</v>
      </c>
      <c r="BQ11" s="594">
        <f>BN11+BO11</f>
        <v>1.1000000000000001</v>
      </c>
      <c r="BR11" s="529"/>
      <c r="BS11" s="528"/>
      <c r="BT11" s="528"/>
      <c r="BU11" s="528"/>
      <c r="BV11" s="528"/>
      <c r="BW11" s="594">
        <f>ROUND(SUM(BW12:BW28),1)</f>
        <v>3</v>
      </c>
      <c r="BX11" s="528">
        <f t="shared" ref="BX11" si="34">ROUND(SUM(BX12:BX28),1)</f>
        <v>0.8</v>
      </c>
      <c r="BY11" s="594">
        <f>BW11-BX11</f>
        <v>2.2000000000000002</v>
      </c>
      <c r="BZ11" s="1024">
        <f>BW11+BX11</f>
        <v>3.8</v>
      </c>
      <c r="CA11" s="529"/>
      <c r="CB11" s="528"/>
      <c r="CC11" s="528"/>
      <c r="CD11" s="528"/>
      <c r="CE11" s="528"/>
      <c r="CF11" s="594">
        <f>ROUND(SUM(CF12:CF28),1)</f>
        <v>1.2</v>
      </c>
      <c r="CG11" s="528">
        <f t="shared" ref="CG11" si="35">ROUND(SUM(CG12:CG28),1)</f>
        <v>0.3</v>
      </c>
      <c r="CH11" s="594">
        <f>CF11-CG11</f>
        <v>0.89999999999999991</v>
      </c>
      <c r="CI11" s="594">
        <f>CF11+CG11</f>
        <v>1.5</v>
      </c>
    </row>
    <row r="12" spans="1:87" x14ac:dyDescent="0.2">
      <c r="A12" s="493" t="s">
        <v>21</v>
      </c>
      <c r="B12" s="25"/>
      <c r="C12" s="12">
        <v>0.01</v>
      </c>
      <c r="D12" s="175">
        <v>0.26500000000000001</v>
      </c>
      <c r="E12" s="310">
        <v>25</v>
      </c>
      <c r="F12" s="40">
        <v>0.25</v>
      </c>
      <c r="G12" s="272" t="s">
        <v>50</v>
      </c>
      <c r="H12" s="181">
        <v>0.21199999999999999</v>
      </c>
      <c r="I12" s="181">
        <f>H12*F12</f>
        <v>5.2999999999999999E-2</v>
      </c>
      <c r="J12" s="181">
        <f>H12-I12</f>
        <v>0.159</v>
      </c>
      <c r="K12" s="181">
        <f>H12+I12</f>
        <v>0.26500000000000001</v>
      </c>
      <c r="L12" s="181">
        <f>H12*C12</f>
        <v>2.1199999999999999E-3</v>
      </c>
      <c r="M12" s="371">
        <f>I12*C12</f>
        <v>5.2999999999999998E-4</v>
      </c>
      <c r="N12" s="181">
        <f>J12*C12</f>
        <v>1.5900000000000001E-3</v>
      </c>
      <c r="O12" s="322">
        <f>K12*C12</f>
        <v>2.65E-3</v>
      </c>
      <c r="P12" s="126" t="s">
        <v>50</v>
      </c>
      <c r="Q12" s="92">
        <v>0.24199999999999999</v>
      </c>
      <c r="R12" s="92">
        <f>Q12*F12</f>
        <v>6.0499999999999998E-2</v>
      </c>
      <c r="S12" s="92">
        <f>Q12-R12</f>
        <v>0.18149999999999999</v>
      </c>
      <c r="T12" s="92">
        <f>Q12+R12</f>
        <v>0.30249999999999999</v>
      </c>
      <c r="U12" s="92">
        <f>Q12*C12</f>
        <v>2.4199999999999998E-3</v>
      </c>
      <c r="V12" s="379">
        <f>R12*C12</f>
        <v>6.0499999999999996E-4</v>
      </c>
      <c r="W12" s="92">
        <f>S12*C12</f>
        <v>1.815E-3</v>
      </c>
      <c r="X12" s="135">
        <f>T12*C12</f>
        <v>3.0249999999999999E-3</v>
      </c>
      <c r="Y12" s="94" t="s">
        <v>50</v>
      </c>
      <c r="Z12" s="92">
        <v>0.22900000000000001</v>
      </c>
      <c r="AA12" s="92">
        <f>Z12*F12</f>
        <v>5.7250000000000002E-2</v>
      </c>
      <c r="AB12" s="92">
        <f>Z12-AA12</f>
        <v>0.17175000000000001</v>
      </c>
      <c r="AC12" s="92">
        <f>Z12+AA12</f>
        <v>0.28625</v>
      </c>
      <c r="AD12" s="92">
        <f>Z12*C12</f>
        <v>2.2899999999999999E-3</v>
      </c>
      <c r="AE12" s="379">
        <f>AA12*C12</f>
        <v>5.7249999999999998E-4</v>
      </c>
      <c r="AF12" s="92">
        <f>AB12*C12</f>
        <v>1.7175000000000003E-3</v>
      </c>
      <c r="AG12" s="135">
        <f>AC12*C12</f>
        <v>2.8625E-3</v>
      </c>
      <c r="AH12" s="251"/>
      <c r="AI12" s="72">
        <f>SUM(H12,Q12,Z12)/3</f>
        <v>0.22766666666666666</v>
      </c>
      <c r="AJ12" s="72">
        <f>AI12*F12</f>
        <v>5.6916666666666664E-2</v>
      </c>
      <c r="AK12" s="72">
        <f>AI12-AJ12</f>
        <v>0.17074999999999999</v>
      </c>
      <c r="AL12" s="72">
        <f>AI12+AJ12</f>
        <v>0.2845833333333333</v>
      </c>
      <c r="AM12" s="92">
        <f>AI12*C12</f>
        <v>2.2766666666666664E-3</v>
      </c>
      <c r="AN12" s="379">
        <f>AJ12*C12</f>
        <v>5.6916666666666661E-4</v>
      </c>
      <c r="AO12" s="92">
        <f>AK12*C12</f>
        <v>1.7074999999999998E-3</v>
      </c>
      <c r="AP12" s="135">
        <f>AL12*C12</f>
        <v>2.845833333333333E-3</v>
      </c>
      <c r="AQ12" s="75" t="s">
        <v>50</v>
      </c>
      <c r="AR12" s="72">
        <v>0.217</v>
      </c>
      <c r="AS12" s="72">
        <f>AR12*F12</f>
        <v>5.425E-2</v>
      </c>
      <c r="AT12" s="72">
        <f>AR12-AS12</f>
        <v>0.16275000000000001</v>
      </c>
      <c r="AU12" s="72">
        <f>AR12+AS12</f>
        <v>0.27124999999999999</v>
      </c>
      <c r="AV12" s="72">
        <f>AR12*C12</f>
        <v>2.1700000000000001E-3</v>
      </c>
      <c r="AW12" s="347">
        <f>AS12*C12</f>
        <v>5.4250000000000001E-4</v>
      </c>
      <c r="AX12" s="72">
        <f>AT12*C12</f>
        <v>1.6275E-3</v>
      </c>
      <c r="AY12" s="297">
        <f>AU12*C12</f>
        <v>2.7125000000000001E-3</v>
      </c>
      <c r="AZ12" s="75" t="s">
        <v>50</v>
      </c>
      <c r="BA12" s="72">
        <v>0.23599999999999999</v>
      </c>
      <c r="BB12" s="72">
        <f>BA12*F12</f>
        <v>5.8999999999999997E-2</v>
      </c>
      <c r="BC12" s="72">
        <f>BA12-BB12</f>
        <v>0.17699999999999999</v>
      </c>
      <c r="BD12" s="72">
        <f>BA12+BB12</f>
        <v>0.29499999999999998</v>
      </c>
      <c r="BE12" s="72">
        <f>BA12*C12</f>
        <v>2.3600000000000001E-3</v>
      </c>
      <c r="BF12" s="72">
        <f>BB12*C12</f>
        <v>5.9000000000000003E-4</v>
      </c>
      <c r="BG12" s="72">
        <f>BC12*C12</f>
        <v>1.7699999999999999E-3</v>
      </c>
      <c r="BH12" s="297">
        <f>BD12*C12</f>
        <v>2.9499999999999999E-3</v>
      </c>
      <c r="BI12" s="75" t="s">
        <v>50</v>
      </c>
      <c r="BJ12" s="72">
        <v>0.26500000000000001</v>
      </c>
      <c r="BK12" s="72">
        <f>BJ12*F12</f>
        <v>6.6250000000000003E-2</v>
      </c>
      <c r="BL12" s="72">
        <f>BJ12-BK12</f>
        <v>0.19875000000000001</v>
      </c>
      <c r="BM12" s="72">
        <f>BJ12+BK12</f>
        <v>0.33125000000000004</v>
      </c>
      <c r="BN12" s="72">
        <f>BJ12*C12</f>
        <v>2.65E-3</v>
      </c>
      <c r="BO12" s="347">
        <f>BK12*C12</f>
        <v>6.625E-4</v>
      </c>
      <c r="BP12" s="72">
        <f>BL12*C12</f>
        <v>1.9875000000000001E-3</v>
      </c>
      <c r="BQ12" s="297">
        <f>BM12*C12</f>
        <v>3.3125000000000003E-3</v>
      </c>
      <c r="BR12" s="75" t="s">
        <v>50</v>
      </c>
      <c r="BS12" s="72">
        <v>0.24299999999999999</v>
      </c>
      <c r="BT12" s="72">
        <f>BS12*F12</f>
        <v>6.0749999999999998E-2</v>
      </c>
      <c r="BU12" s="72">
        <f>BS12-BT12</f>
        <v>0.18225</v>
      </c>
      <c r="BV12" s="72">
        <f>BS12+BT12</f>
        <v>0.30374999999999996</v>
      </c>
      <c r="BW12" s="72">
        <f>BS12*C12</f>
        <v>2.4299999999999999E-3</v>
      </c>
      <c r="BX12" s="347">
        <f>BT12*C12</f>
        <v>6.0749999999999997E-4</v>
      </c>
      <c r="BY12" s="72">
        <f>BU12*C12</f>
        <v>1.8224999999999999E-3</v>
      </c>
      <c r="BZ12" s="297">
        <f>BV12*C12</f>
        <v>3.0374999999999998E-3</v>
      </c>
      <c r="CA12" s="75" t="s">
        <v>50</v>
      </c>
      <c r="CB12" s="72">
        <v>0.23100000000000001</v>
      </c>
      <c r="CC12" s="72">
        <f>CB12*F12</f>
        <v>5.7750000000000003E-2</v>
      </c>
      <c r="CD12" s="72">
        <f>CB12-CC12</f>
        <v>0.17325000000000002</v>
      </c>
      <c r="CE12" s="72">
        <f>CB12+CC12</f>
        <v>0.28875000000000001</v>
      </c>
      <c r="CF12" s="72">
        <f>CB12*C12</f>
        <v>2.31E-3</v>
      </c>
      <c r="CG12" s="347">
        <f>CC12*C12</f>
        <v>5.775E-4</v>
      </c>
      <c r="CH12" s="72">
        <f>CD12*C12</f>
        <v>1.7325000000000001E-3</v>
      </c>
      <c r="CI12" s="86">
        <f>CE12*C12</f>
        <v>2.8875000000000003E-3</v>
      </c>
    </row>
    <row r="13" spans="1:87" x14ac:dyDescent="0.2">
      <c r="A13" s="493" t="s">
        <v>30</v>
      </c>
      <c r="B13" s="25"/>
      <c r="C13" s="12">
        <v>0.01</v>
      </c>
      <c r="D13" s="175">
        <v>0.26500000000000001</v>
      </c>
      <c r="E13" s="310">
        <v>25</v>
      </c>
      <c r="F13" s="40">
        <v>0.25</v>
      </c>
      <c r="G13" s="272" t="s">
        <v>50</v>
      </c>
      <c r="H13" s="181">
        <v>0.14799999999999999</v>
      </c>
      <c r="I13" s="181">
        <f t="shared" ref="I13:I28" si="36">H13*F13</f>
        <v>3.6999999999999998E-2</v>
      </c>
      <c r="J13" s="181">
        <f t="shared" ref="J13:J28" si="37">H13-I13</f>
        <v>0.11099999999999999</v>
      </c>
      <c r="K13" s="181">
        <f t="shared" ref="K13:K28" si="38">H13+I13</f>
        <v>0.185</v>
      </c>
      <c r="L13" s="181">
        <f t="shared" ref="L13:L28" si="39">H13*C13</f>
        <v>1.48E-3</v>
      </c>
      <c r="M13" s="371">
        <f t="shared" ref="M13:M28" si="40">I13*C13</f>
        <v>3.6999999999999999E-4</v>
      </c>
      <c r="N13" s="181">
        <f t="shared" ref="N13:N28" si="41">J13*C13</f>
        <v>1.1099999999999999E-3</v>
      </c>
      <c r="O13" s="322">
        <f t="shared" ref="O13:O28" si="42">K13*C13</f>
        <v>1.8500000000000001E-3</v>
      </c>
      <c r="P13" s="126" t="s">
        <v>50</v>
      </c>
      <c r="Q13" s="92">
        <v>0.17</v>
      </c>
      <c r="R13" s="92">
        <f t="shared" ref="R13:R28" si="43">Q13*F13</f>
        <v>4.2500000000000003E-2</v>
      </c>
      <c r="S13" s="92">
        <f t="shared" ref="S13:S28" si="44">Q13-R13</f>
        <v>0.1275</v>
      </c>
      <c r="T13" s="92">
        <f t="shared" ref="T13:T28" si="45">Q13+R13</f>
        <v>0.21250000000000002</v>
      </c>
      <c r="U13" s="92">
        <f t="shared" ref="U13:U28" si="46">Q13*C13</f>
        <v>1.7000000000000001E-3</v>
      </c>
      <c r="V13" s="379">
        <f t="shared" ref="V13:V28" si="47">R13*C13</f>
        <v>4.2500000000000003E-4</v>
      </c>
      <c r="W13" s="92">
        <f t="shared" ref="W13:W28" si="48">S13*C13</f>
        <v>1.2750000000000001E-3</v>
      </c>
      <c r="X13" s="135">
        <f t="shared" ref="X13:X28" si="49">T13*C13</f>
        <v>2.1250000000000002E-3</v>
      </c>
      <c r="Y13" s="94" t="s">
        <v>50</v>
      </c>
      <c r="Z13" s="92">
        <v>0.16</v>
      </c>
      <c r="AA13" s="92">
        <f t="shared" ref="AA13:AA28" si="50">Z13*F13</f>
        <v>0.04</v>
      </c>
      <c r="AB13" s="92">
        <f t="shared" ref="AB13:AB28" si="51">Z13-AA13</f>
        <v>0.12</v>
      </c>
      <c r="AC13" s="92">
        <f t="shared" ref="AC13:AC28" si="52">Z13+AA13</f>
        <v>0.2</v>
      </c>
      <c r="AD13" s="92">
        <f t="shared" ref="AD13:AD28" si="53">Z13*C13</f>
        <v>1.6000000000000001E-3</v>
      </c>
      <c r="AE13" s="379">
        <f t="shared" ref="AE13:AE28" si="54">AA13*C13</f>
        <v>4.0000000000000002E-4</v>
      </c>
      <c r="AF13" s="92">
        <f t="shared" ref="AF13:AF28" si="55">AB13*C13</f>
        <v>1.1999999999999999E-3</v>
      </c>
      <c r="AG13" s="135">
        <f t="shared" ref="AG13:AG28" si="56">AC13*C13</f>
        <v>2E-3</v>
      </c>
      <c r="AH13" s="251"/>
      <c r="AI13" s="72">
        <f t="shared" ref="AI13:AI28" si="57">SUM(H13,Q13,Z13)/3</f>
        <v>0.15933333333333333</v>
      </c>
      <c r="AJ13" s="72">
        <f t="shared" ref="AJ13:AJ28" si="58">AI13*F13</f>
        <v>3.9833333333333332E-2</v>
      </c>
      <c r="AK13" s="72">
        <f t="shared" ref="AK13:AK28" si="59">AI13-AJ13</f>
        <v>0.1195</v>
      </c>
      <c r="AL13" s="72">
        <f t="shared" ref="AL13:AL28" si="60">AI13+AJ13</f>
        <v>0.19916666666666666</v>
      </c>
      <c r="AM13" s="92">
        <f t="shared" ref="AM13:AM28" si="61">AI13*C13</f>
        <v>1.5933333333333333E-3</v>
      </c>
      <c r="AN13" s="379">
        <f t="shared" ref="AN13:AN28" si="62">AJ13*C13</f>
        <v>3.9833333333333333E-4</v>
      </c>
      <c r="AO13" s="92">
        <f t="shared" ref="AO13:AO28" si="63">AK13*C13</f>
        <v>1.1949999999999999E-3</v>
      </c>
      <c r="AP13" s="135">
        <f t="shared" ref="AP13:AP28" si="64">AL13*C13</f>
        <v>1.9916666666666668E-3</v>
      </c>
      <c r="AQ13" s="75" t="s">
        <v>50</v>
      </c>
      <c r="AR13" s="72">
        <v>0.152</v>
      </c>
      <c r="AS13" s="72">
        <f t="shared" ref="AS13:AS28" si="65">AR13*F13</f>
        <v>3.7999999999999999E-2</v>
      </c>
      <c r="AT13" s="72">
        <f t="shared" ref="AT13:AT28" si="66">AR13-AS13</f>
        <v>0.11399999999999999</v>
      </c>
      <c r="AU13" s="72">
        <f t="shared" ref="AU13:AU28" si="67">AR13+AS13</f>
        <v>0.19</v>
      </c>
      <c r="AV13" s="72">
        <f t="shared" ref="AV13:AV28" si="68">AR13*C13</f>
        <v>1.5200000000000001E-3</v>
      </c>
      <c r="AW13" s="347">
        <f t="shared" ref="AW13:AW28" si="69">AS13*C13</f>
        <v>3.8000000000000002E-4</v>
      </c>
      <c r="AX13" s="72">
        <f t="shared" ref="AX13:AX28" si="70">AT13*C13</f>
        <v>1.14E-3</v>
      </c>
      <c r="AY13" s="297">
        <f t="shared" ref="AY13:AY28" si="71">AU13*C13</f>
        <v>1.9E-3</v>
      </c>
      <c r="AZ13" s="75" t="s">
        <v>50</v>
      </c>
      <c r="BA13" s="72">
        <v>0.16500000000000001</v>
      </c>
      <c r="BB13" s="72">
        <f t="shared" ref="BB13:BB28" si="72">BA13*F13</f>
        <v>4.1250000000000002E-2</v>
      </c>
      <c r="BC13" s="72">
        <f t="shared" ref="BC13:BC28" si="73">BA13-BB13</f>
        <v>0.12375</v>
      </c>
      <c r="BD13" s="72">
        <f t="shared" ref="BD13:BD28" si="74">BA13+BB13</f>
        <v>0.20625000000000002</v>
      </c>
      <c r="BE13" s="72">
        <f t="shared" ref="BE13:BE28" si="75">BA13*C13</f>
        <v>1.6500000000000002E-3</v>
      </c>
      <c r="BF13" s="72">
        <f t="shared" ref="BF13:BF28" si="76">BB13*C13</f>
        <v>4.1250000000000005E-4</v>
      </c>
      <c r="BG13" s="72">
        <f t="shared" ref="BG13:BG28" si="77">BC13*C13</f>
        <v>1.2375000000000001E-3</v>
      </c>
      <c r="BH13" s="297">
        <f t="shared" ref="BH13:BH28" si="78">BD13*C13</f>
        <v>2.0625000000000001E-3</v>
      </c>
      <c r="BI13" s="75" t="s">
        <v>50</v>
      </c>
      <c r="BJ13" s="72">
        <v>0.185</v>
      </c>
      <c r="BK13" s="72">
        <f t="shared" ref="BK13:BK28" si="79">BJ13*F13</f>
        <v>4.6249999999999999E-2</v>
      </c>
      <c r="BL13" s="72">
        <f t="shared" ref="BL13:BL28" si="80">BJ13-BK13</f>
        <v>0.13874999999999998</v>
      </c>
      <c r="BM13" s="72">
        <f t="shared" ref="BM13:BM28" si="81">BJ13+BK13</f>
        <v>0.23125000000000001</v>
      </c>
      <c r="BN13" s="72">
        <f t="shared" ref="BN13:BN28" si="82">BJ13*C13</f>
        <v>1.8500000000000001E-3</v>
      </c>
      <c r="BO13" s="347">
        <f t="shared" ref="BO13:BO28" si="83">BK13*C13</f>
        <v>4.6250000000000002E-4</v>
      </c>
      <c r="BP13" s="72">
        <f t="shared" ref="BP13:BP28" si="84">BL13*C13</f>
        <v>1.3874999999999998E-3</v>
      </c>
      <c r="BQ13" s="297">
        <f t="shared" ref="BQ13:BQ28" si="85">BM13*C13</f>
        <v>2.3125000000000003E-3</v>
      </c>
      <c r="BR13" s="75" t="s">
        <v>50</v>
      </c>
      <c r="BS13" s="72">
        <v>0.17</v>
      </c>
      <c r="BT13" s="72">
        <f t="shared" ref="BT13:BT28" si="86">BS13*F13</f>
        <v>4.2500000000000003E-2</v>
      </c>
      <c r="BU13" s="72">
        <f t="shared" ref="BU13:BU28" si="87">BS13-BT13</f>
        <v>0.1275</v>
      </c>
      <c r="BV13" s="72">
        <f t="shared" ref="BV13:BV28" si="88">BS13+BT13</f>
        <v>0.21250000000000002</v>
      </c>
      <c r="BW13" s="72">
        <f t="shared" ref="BW13:BW28" si="89">BS13*C13</f>
        <v>1.7000000000000001E-3</v>
      </c>
      <c r="BX13" s="347">
        <f t="shared" ref="BX13:BX28" si="90">BT13*C13</f>
        <v>4.2500000000000003E-4</v>
      </c>
      <c r="BY13" s="72">
        <f t="shared" ref="BY13:BY28" si="91">BU13*C13</f>
        <v>1.2750000000000001E-3</v>
      </c>
      <c r="BZ13" s="297">
        <f t="shared" ref="BZ13:BZ28" si="92">BV13*C13</f>
        <v>2.1250000000000002E-3</v>
      </c>
      <c r="CA13" s="75" t="s">
        <v>50</v>
      </c>
      <c r="CB13" s="72">
        <v>0.16200000000000001</v>
      </c>
      <c r="CC13" s="72">
        <f t="shared" ref="CC13:CC28" si="93">CB13*F13</f>
        <v>4.0500000000000001E-2</v>
      </c>
      <c r="CD13" s="72">
        <f t="shared" ref="CD13:CD28" si="94">CB13-CC13</f>
        <v>0.1215</v>
      </c>
      <c r="CE13" s="72">
        <f t="shared" ref="CE13:CE28" si="95">CB13+CC13</f>
        <v>0.20250000000000001</v>
      </c>
      <c r="CF13" s="72">
        <f t="shared" ref="CF13:CF28" si="96">CB13*C13</f>
        <v>1.6200000000000001E-3</v>
      </c>
      <c r="CG13" s="347">
        <f t="shared" ref="CG13:CG28" si="97">CC13*C13</f>
        <v>4.0500000000000003E-4</v>
      </c>
      <c r="CH13" s="72">
        <f t="shared" ref="CH13:CH28" si="98">CD13*C13</f>
        <v>1.2149999999999999E-3</v>
      </c>
      <c r="CI13" s="86">
        <f t="shared" ref="CI13:CI28" si="99">CE13*C13</f>
        <v>2.0250000000000003E-3</v>
      </c>
    </row>
    <row r="14" spans="1:87" x14ac:dyDescent="0.2">
      <c r="A14" s="493" t="s">
        <v>31</v>
      </c>
      <c r="B14" s="25"/>
      <c r="C14" s="12">
        <v>0.01</v>
      </c>
      <c r="D14" s="175">
        <v>0.13</v>
      </c>
      <c r="E14" s="310">
        <v>25</v>
      </c>
      <c r="F14" s="40">
        <v>0.25</v>
      </c>
      <c r="G14" s="272" t="s">
        <v>50</v>
      </c>
      <c r="H14" s="181">
        <v>0.10299999999999999</v>
      </c>
      <c r="I14" s="181">
        <f t="shared" si="36"/>
        <v>2.5749999999999999E-2</v>
      </c>
      <c r="J14" s="181">
        <f t="shared" si="37"/>
        <v>7.7249999999999999E-2</v>
      </c>
      <c r="K14" s="181">
        <f t="shared" si="38"/>
        <v>0.12875</v>
      </c>
      <c r="L14" s="181">
        <f t="shared" si="39"/>
        <v>1.0299999999999999E-3</v>
      </c>
      <c r="M14" s="371">
        <f t="shared" si="40"/>
        <v>2.5749999999999997E-4</v>
      </c>
      <c r="N14" s="181">
        <f t="shared" si="41"/>
        <v>7.7249999999999997E-4</v>
      </c>
      <c r="O14" s="322">
        <f t="shared" si="42"/>
        <v>1.2875E-3</v>
      </c>
      <c r="P14" s="126" t="s">
        <v>50</v>
      </c>
      <c r="Q14" s="92">
        <v>0.11799999999999999</v>
      </c>
      <c r="R14" s="92">
        <f t="shared" si="43"/>
        <v>2.9499999999999998E-2</v>
      </c>
      <c r="S14" s="92">
        <f t="shared" si="44"/>
        <v>8.8499999999999995E-2</v>
      </c>
      <c r="T14" s="92">
        <f t="shared" si="45"/>
        <v>0.14749999999999999</v>
      </c>
      <c r="U14" s="92">
        <f t="shared" si="46"/>
        <v>1.1800000000000001E-3</v>
      </c>
      <c r="V14" s="379">
        <f t="shared" si="47"/>
        <v>2.9500000000000001E-4</v>
      </c>
      <c r="W14" s="92">
        <f t="shared" si="48"/>
        <v>8.8499999999999994E-4</v>
      </c>
      <c r="X14" s="135">
        <f t="shared" si="49"/>
        <v>1.475E-3</v>
      </c>
      <c r="Y14" s="94" t="s">
        <v>50</v>
      </c>
      <c r="Z14" s="92">
        <v>0.112</v>
      </c>
      <c r="AA14" s="92">
        <f t="shared" si="50"/>
        <v>2.8000000000000001E-2</v>
      </c>
      <c r="AB14" s="92">
        <f t="shared" si="51"/>
        <v>8.4000000000000005E-2</v>
      </c>
      <c r="AC14" s="92">
        <f t="shared" si="52"/>
        <v>0.14000000000000001</v>
      </c>
      <c r="AD14" s="92">
        <f t="shared" si="53"/>
        <v>1.1200000000000001E-3</v>
      </c>
      <c r="AE14" s="379">
        <f t="shared" si="54"/>
        <v>2.8000000000000003E-4</v>
      </c>
      <c r="AF14" s="92">
        <f t="shared" si="55"/>
        <v>8.4000000000000003E-4</v>
      </c>
      <c r="AG14" s="135">
        <f t="shared" si="56"/>
        <v>1.4000000000000002E-3</v>
      </c>
      <c r="AH14" s="251"/>
      <c r="AI14" s="72">
        <f t="shared" si="57"/>
        <v>0.11099999999999999</v>
      </c>
      <c r="AJ14" s="72">
        <f t="shared" si="58"/>
        <v>2.7749999999999997E-2</v>
      </c>
      <c r="AK14" s="72">
        <f t="shared" si="59"/>
        <v>8.3249999999999991E-2</v>
      </c>
      <c r="AL14" s="72">
        <f t="shared" si="60"/>
        <v>0.13874999999999998</v>
      </c>
      <c r="AM14" s="92">
        <f t="shared" si="61"/>
        <v>1.1099999999999999E-3</v>
      </c>
      <c r="AN14" s="379">
        <f t="shared" si="62"/>
        <v>2.7749999999999997E-4</v>
      </c>
      <c r="AO14" s="92">
        <f t="shared" si="63"/>
        <v>8.3249999999999991E-4</v>
      </c>
      <c r="AP14" s="135">
        <f t="shared" si="64"/>
        <v>1.3874999999999998E-3</v>
      </c>
      <c r="AQ14" s="75" t="s">
        <v>50</v>
      </c>
      <c r="AR14" s="72">
        <v>0.106</v>
      </c>
      <c r="AS14" s="72">
        <f t="shared" si="65"/>
        <v>2.6499999999999999E-2</v>
      </c>
      <c r="AT14" s="72">
        <f t="shared" si="66"/>
        <v>7.9500000000000001E-2</v>
      </c>
      <c r="AU14" s="72">
        <f t="shared" si="67"/>
        <v>0.13250000000000001</v>
      </c>
      <c r="AV14" s="72">
        <f t="shared" si="68"/>
        <v>1.06E-3</v>
      </c>
      <c r="AW14" s="347">
        <f t="shared" si="69"/>
        <v>2.6499999999999999E-4</v>
      </c>
      <c r="AX14" s="72">
        <f t="shared" si="70"/>
        <v>7.9500000000000003E-4</v>
      </c>
      <c r="AY14" s="297">
        <f t="shared" si="71"/>
        <v>1.325E-3</v>
      </c>
      <c r="AZ14" s="75" t="s">
        <v>50</v>
      </c>
      <c r="BA14" s="72">
        <v>0.115</v>
      </c>
      <c r="BB14" s="72">
        <f t="shared" si="72"/>
        <v>2.8750000000000001E-2</v>
      </c>
      <c r="BC14" s="72">
        <f t="shared" si="73"/>
        <v>8.6250000000000007E-2</v>
      </c>
      <c r="BD14" s="72">
        <f t="shared" si="74"/>
        <v>0.14375000000000002</v>
      </c>
      <c r="BE14" s="72">
        <f t="shared" si="75"/>
        <v>1.15E-3</v>
      </c>
      <c r="BF14" s="72">
        <f t="shared" si="76"/>
        <v>2.875E-4</v>
      </c>
      <c r="BG14" s="72">
        <f t="shared" si="77"/>
        <v>8.6250000000000009E-4</v>
      </c>
      <c r="BH14" s="297">
        <f t="shared" si="78"/>
        <v>1.4375000000000002E-3</v>
      </c>
      <c r="BI14" s="75" t="s">
        <v>50</v>
      </c>
      <c r="BJ14" s="72">
        <v>0.129</v>
      </c>
      <c r="BK14" s="72">
        <f t="shared" si="79"/>
        <v>3.2250000000000001E-2</v>
      </c>
      <c r="BL14" s="72">
        <f t="shared" si="80"/>
        <v>9.6750000000000003E-2</v>
      </c>
      <c r="BM14" s="72">
        <f t="shared" si="81"/>
        <v>0.16125</v>
      </c>
      <c r="BN14" s="72">
        <f t="shared" si="82"/>
        <v>1.2900000000000001E-3</v>
      </c>
      <c r="BO14" s="347">
        <f t="shared" si="83"/>
        <v>3.2250000000000003E-4</v>
      </c>
      <c r="BP14" s="72">
        <f t="shared" si="84"/>
        <v>9.6750000000000004E-4</v>
      </c>
      <c r="BQ14" s="297">
        <f t="shared" si="85"/>
        <v>1.6125E-3</v>
      </c>
      <c r="BR14" s="75" t="s">
        <v>50</v>
      </c>
      <c r="BS14" s="72">
        <v>0.11899999999999999</v>
      </c>
      <c r="BT14" s="72">
        <f t="shared" si="86"/>
        <v>2.9749999999999999E-2</v>
      </c>
      <c r="BU14" s="72">
        <f t="shared" si="87"/>
        <v>8.9249999999999996E-2</v>
      </c>
      <c r="BV14" s="72">
        <f t="shared" si="88"/>
        <v>0.14874999999999999</v>
      </c>
      <c r="BW14" s="72">
        <f t="shared" si="89"/>
        <v>1.1899999999999999E-3</v>
      </c>
      <c r="BX14" s="347">
        <f t="shared" si="90"/>
        <v>2.9749999999999997E-4</v>
      </c>
      <c r="BY14" s="72">
        <f t="shared" si="91"/>
        <v>8.9249999999999996E-4</v>
      </c>
      <c r="BZ14" s="297">
        <f t="shared" si="92"/>
        <v>1.4874999999999999E-3</v>
      </c>
      <c r="CA14" s="75" t="s">
        <v>50</v>
      </c>
      <c r="CB14" s="72">
        <v>0.113</v>
      </c>
      <c r="CC14" s="72">
        <f t="shared" si="93"/>
        <v>2.8250000000000001E-2</v>
      </c>
      <c r="CD14" s="72">
        <f t="shared" si="94"/>
        <v>8.4750000000000006E-2</v>
      </c>
      <c r="CE14" s="72">
        <f t="shared" si="95"/>
        <v>0.14125000000000001</v>
      </c>
      <c r="CF14" s="72">
        <f t="shared" si="96"/>
        <v>1.1300000000000001E-3</v>
      </c>
      <c r="CG14" s="347">
        <f t="shared" si="97"/>
        <v>2.8250000000000004E-4</v>
      </c>
      <c r="CH14" s="72">
        <f t="shared" si="98"/>
        <v>8.4750000000000005E-4</v>
      </c>
      <c r="CI14" s="86">
        <f t="shared" si="99"/>
        <v>1.4125000000000001E-3</v>
      </c>
    </row>
    <row r="15" spans="1:87" x14ac:dyDescent="0.2">
      <c r="A15" s="493" t="s">
        <v>18</v>
      </c>
      <c r="B15" s="25"/>
      <c r="C15" s="12">
        <v>0.1</v>
      </c>
      <c r="D15" s="175">
        <v>0.125</v>
      </c>
      <c r="E15" s="310">
        <v>25</v>
      </c>
      <c r="F15" s="40">
        <v>0.25</v>
      </c>
      <c r="G15" s="272" t="s">
        <v>50</v>
      </c>
      <c r="H15" s="181">
        <v>0.10100000000000001</v>
      </c>
      <c r="I15" s="181">
        <f t="shared" si="36"/>
        <v>2.5250000000000002E-2</v>
      </c>
      <c r="J15" s="181">
        <f t="shared" si="37"/>
        <v>7.5750000000000012E-2</v>
      </c>
      <c r="K15" s="181">
        <f t="shared" si="38"/>
        <v>0.12625</v>
      </c>
      <c r="L15" s="181">
        <f t="shared" si="39"/>
        <v>1.0100000000000001E-2</v>
      </c>
      <c r="M15" s="371">
        <f t="shared" si="40"/>
        <v>2.5250000000000003E-3</v>
      </c>
      <c r="N15" s="181">
        <f t="shared" si="41"/>
        <v>7.5750000000000019E-3</v>
      </c>
      <c r="O15" s="322">
        <f t="shared" si="42"/>
        <v>1.2625000000000001E-2</v>
      </c>
      <c r="P15" s="126" t="s">
        <v>50</v>
      </c>
      <c r="Q15" s="92">
        <v>0.115</v>
      </c>
      <c r="R15" s="92">
        <f t="shared" si="43"/>
        <v>2.8750000000000001E-2</v>
      </c>
      <c r="S15" s="92">
        <f t="shared" si="44"/>
        <v>8.6250000000000007E-2</v>
      </c>
      <c r="T15" s="92">
        <f t="shared" si="45"/>
        <v>0.14375000000000002</v>
      </c>
      <c r="U15" s="92">
        <f t="shared" si="46"/>
        <v>1.1500000000000002E-2</v>
      </c>
      <c r="V15" s="379">
        <f t="shared" si="47"/>
        <v>2.8750000000000004E-3</v>
      </c>
      <c r="W15" s="92">
        <f t="shared" si="48"/>
        <v>8.6250000000000007E-3</v>
      </c>
      <c r="X15" s="135">
        <f t="shared" si="49"/>
        <v>1.4375000000000002E-2</v>
      </c>
      <c r="Y15" s="94" t="s">
        <v>50</v>
      </c>
      <c r="Z15" s="92">
        <v>0.109</v>
      </c>
      <c r="AA15" s="92">
        <f t="shared" si="50"/>
        <v>2.725E-2</v>
      </c>
      <c r="AB15" s="92">
        <f t="shared" si="51"/>
        <v>8.1750000000000003E-2</v>
      </c>
      <c r="AC15" s="92">
        <f t="shared" si="52"/>
        <v>0.13625000000000001</v>
      </c>
      <c r="AD15" s="92">
        <f t="shared" si="53"/>
        <v>1.09E-2</v>
      </c>
      <c r="AE15" s="379">
        <f t="shared" si="54"/>
        <v>2.725E-3</v>
      </c>
      <c r="AF15" s="92">
        <f t="shared" si="55"/>
        <v>8.175E-3</v>
      </c>
      <c r="AG15" s="135">
        <f t="shared" si="56"/>
        <v>1.3625000000000002E-2</v>
      </c>
      <c r="AH15" s="251"/>
      <c r="AI15" s="72">
        <f t="shared" si="57"/>
        <v>0.10833333333333334</v>
      </c>
      <c r="AJ15" s="72">
        <f t="shared" si="58"/>
        <v>2.7083333333333334E-2</v>
      </c>
      <c r="AK15" s="72">
        <f t="shared" si="59"/>
        <v>8.1250000000000003E-2</v>
      </c>
      <c r="AL15" s="72">
        <f t="shared" si="60"/>
        <v>0.13541666666666669</v>
      </c>
      <c r="AM15" s="92">
        <f t="shared" si="61"/>
        <v>1.0833333333333334E-2</v>
      </c>
      <c r="AN15" s="379">
        <f t="shared" si="62"/>
        <v>2.7083333333333334E-3</v>
      </c>
      <c r="AO15" s="92">
        <f t="shared" si="63"/>
        <v>8.1250000000000003E-3</v>
      </c>
      <c r="AP15" s="135">
        <f t="shared" si="64"/>
        <v>1.3541666666666669E-2</v>
      </c>
      <c r="AQ15" s="75" t="s">
        <v>50</v>
      </c>
      <c r="AR15" s="72">
        <v>0.10299999999999999</v>
      </c>
      <c r="AS15" s="72">
        <f t="shared" si="65"/>
        <v>2.5749999999999999E-2</v>
      </c>
      <c r="AT15" s="72">
        <f t="shared" si="66"/>
        <v>7.7249999999999999E-2</v>
      </c>
      <c r="AU15" s="72">
        <f t="shared" si="67"/>
        <v>0.12875</v>
      </c>
      <c r="AV15" s="72">
        <f t="shared" si="68"/>
        <v>1.03E-2</v>
      </c>
      <c r="AW15" s="347">
        <f t="shared" si="69"/>
        <v>2.575E-3</v>
      </c>
      <c r="AX15" s="72">
        <f t="shared" si="70"/>
        <v>7.7250000000000001E-3</v>
      </c>
      <c r="AY15" s="297">
        <f t="shared" si="71"/>
        <v>1.2875000000000001E-2</v>
      </c>
      <c r="AZ15" s="75" t="s">
        <v>50</v>
      </c>
      <c r="BA15" s="72">
        <v>0.112</v>
      </c>
      <c r="BB15" s="72">
        <f t="shared" si="72"/>
        <v>2.8000000000000001E-2</v>
      </c>
      <c r="BC15" s="72">
        <f t="shared" si="73"/>
        <v>8.4000000000000005E-2</v>
      </c>
      <c r="BD15" s="72">
        <f t="shared" si="74"/>
        <v>0.14000000000000001</v>
      </c>
      <c r="BE15" s="72">
        <f t="shared" si="75"/>
        <v>1.1200000000000002E-2</v>
      </c>
      <c r="BF15" s="72">
        <f t="shared" si="76"/>
        <v>2.8000000000000004E-3</v>
      </c>
      <c r="BG15" s="72">
        <f t="shared" si="77"/>
        <v>8.4000000000000012E-3</v>
      </c>
      <c r="BH15" s="297">
        <f t="shared" si="78"/>
        <v>1.4000000000000002E-2</v>
      </c>
      <c r="BI15" s="75" t="s">
        <v>50</v>
      </c>
      <c r="BJ15" s="72">
        <v>0.126</v>
      </c>
      <c r="BK15" s="72">
        <f t="shared" si="79"/>
        <v>3.15E-2</v>
      </c>
      <c r="BL15" s="72">
        <f t="shared" si="80"/>
        <v>9.4500000000000001E-2</v>
      </c>
      <c r="BM15" s="72">
        <f t="shared" si="81"/>
        <v>0.1575</v>
      </c>
      <c r="BN15" s="72">
        <f t="shared" si="82"/>
        <v>1.26E-2</v>
      </c>
      <c r="BO15" s="347">
        <f t="shared" si="83"/>
        <v>3.15E-3</v>
      </c>
      <c r="BP15" s="72">
        <f t="shared" si="84"/>
        <v>9.4500000000000001E-3</v>
      </c>
      <c r="BQ15" s="297">
        <f t="shared" si="85"/>
        <v>1.575E-2</v>
      </c>
      <c r="BR15" s="75" t="s">
        <v>50</v>
      </c>
      <c r="BS15" s="72">
        <v>0.11600000000000001</v>
      </c>
      <c r="BT15" s="72">
        <f t="shared" si="86"/>
        <v>2.9000000000000001E-2</v>
      </c>
      <c r="BU15" s="72">
        <f t="shared" si="87"/>
        <v>8.7000000000000008E-2</v>
      </c>
      <c r="BV15" s="72">
        <f t="shared" si="88"/>
        <v>0.14500000000000002</v>
      </c>
      <c r="BW15" s="72">
        <f t="shared" si="89"/>
        <v>1.1600000000000001E-2</v>
      </c>
      <c r="BX15" s="347">
        <f t="shared" si="90"/>
        <v>2.9000000000000002E-3</v>
      </c>
      <c r="BY15" s="72">
        <f t="shared" si="91"/>
        <v>8.7000000000000011E-3</v>
      </c>
      <c r="BZ15" s="297">
        <f t="shared" si="92"/>
        <v>1.4500000000000002E-2</v>
      </c>
      <c r="CA15" s="75" t="s">
        <v>50</v>
      </c>
      <c r="CB15" s="72">
        <v>0.11</v>
      </c>
      <c r="CC15" s="72">
        <f t="shared" si="93"/>
        <v>2.75E-2</v>
      </c>
      <c r="CD15" s="72">
        <f t="shared" si="94"/>
        <v>8.2500000000000004E-2</v>
      </c>
      <c r="CE15" s="72">
        <f t="shared" si="95"/>
        <v>0.13750000000000001</v>
      </c>
      <c r="CF15" s="72">
        <f t="shared" si="96"/>
        <v>1.1000000000000001E-2</v>
      </c>
      <c r="CG15" s="347">
        <f t="shared" si="97"/>
        <v>2.7500000000000003E-3</v>
      </c>
      <c r="CH15" s="72">
        <f t="shared" si="98"/>
        <v>8.2500000000000004E-3</v>
      </c>
      <c r="CI15" s="86">
        <f t="shared" si="99"/>
        <v>1.3750000000000002E-2</v>
      </c>
    </row>
    <row r="16" spans="1:87" x14ac:dyDescent="0.2">
      <c r="A16" s="493" t="s">
        <v>26</v>
      </c>
      <c r="B16" s="25"/>
      <c r="C16" s="12">
        <v>0.1</v>
      </c>
      <c r="D16" s="175">
        <v>0.19500000000000001</v>
      </c>
      <c r="E16" s="310">
        <v>25</v>
      </c>
      <c r="F16" s="40">
        <v>0.25</v>
      </c>
      <c r="G16" s="272" t="s">
        <v>50</v>
      </c>
      <c r="H16" s="181">
        <v>0.156</v>
      </c>
      <c r="I16" s="181">
        <f t="shared" si="36"/>
        <v>3.9E-2</v>
      </c>
      <c r="J16" s="181">
        <f t="shared" si="37"/>
        <v>0.11699999999999999</v>
      </c>
      <c r="K16" s="181">
        <f t="shared" si="38"/>
        <v>0.19500000000000001</v>
      </c>
      <c r="L16" s="181">
        <f t="shared" si="39"/>
        <v>1.5600000000000001E-2</v>
      </c>
      <c r="M16" s="371">
        <f t="shared" si="40"/>
        <v>3.9000000000000003E-3</v>
      </c>
      <c r="N16" s="181">
        <f t="shared" si="41"/>
        <v>1.17E-2</v>
      </c>
      <c r="O16" s="322">
        <f t="shared" si="42"/>
        <v>1.9500000000000003E-2</v>
      </c>
      <c r="P16" s="126" t="s">
        <v>50</v>
      </c>
      <c r="Q16" s="92">
        <v>0.17899999999999999</v>
      </c>
      <c r="R16" s="92">
        <f t="shared" si="43"/>
        <v>4.4749999999999998E-2</v>
      </c>
      <c r="S16" s="92">
        <f t="shared" si="44"/>
        <v>0.13424999999999998</v>
      </c>
      <c r="T16" s="92">
        <f t="shared" si="45"/>
        <v>0.22375</v>
      </c>
      <c r="U16" s="92">
        <f t="shared" si="46"/>
        <v>1.7899999999999999E-2</v>
      </c>
      <c r="V16" s="379">
        <f t="shared" si="47"/>
        <v>4.4749999999999998E-3</v>
      </c>
      <c r="W16" s="92">
        <f t="shared" si="48"/>
        <v>1.3424999999999999E-2</v>
      </c>
      <c r="X16" s="135">
        <f t="shared" si="49"/>
        <v>2.2375000000000003E-2</v>
      </c>
      <c r="Y16" s="94" t="s">
        <v>50</v>
      </c>
      <c r="Z16" s="92">
        <v>0.16900000000000001</v>
      </c>
      <c r="AA16" s="92">
        <f t="shared" si="50"/>
        <v>4.2250000000000003E-2</v>
      </c>
      <c r="AB16" s="92">
        <f t="shared" si="51"/>
        <v>0.12675</v>
      </c>
      <c r="AC16" s="92">
        <f t="shared" si="52"/>
        <v>0.21125000000000002</v>
      </c>
      <c r="AD16" s="92">
        <f t="shared" si="53"/>
        <v>1.6900000000000002E-2</v>
      </c>
      <c r="AE16" s="379">
        <f t="shared" si="54"/>
        <v>4.2250000000000005E-3</v>
      </c>
      <c r="AF16" s="92">
        <f t="shared" si="55"/>
        <v>1.2675000000000001E-2</v>
      </c>
      <c r="AG16" s="135">
        <f t="shared" si="56"/>
        <v>2.1125000000000005E-2</v>
      </c>
      <c r="AH16" s="251"/>
      <c r="AI16" s="72">
        <f t="shared" si="57"/>
        <v>0.16800000000000001</v>
      </c>
      <c r="AJ16" s="72">
        <f t="shared" si="58"/>
        <v>4.2000000000000003E-2</v>
      </c>
      <c r="AK16" s="72">
        <f t="shared" si="59"/>
        <v>0.126</v>
      </c>
      <c r="AL16" s="72">
        <f t="shared" si="60"/>
        <v>0.21000000000000002</v>
      </c>
      <c r="AM16" s="92">
        <f t="shared" si="61"/>
        <v>1.6800000000000002E-2</v>
      </c>
      <c r="AN16" s="379">
        <f t="shared" si="62"/>
        <v>4.2000000000000006E-3</v>
      </c>
      <c r="AO16" s="92">
        <f t="shared" si="63"/>
        <v>1.26E-2</v>
      </c>
      <c r="AP16" s="135">
        <f t="shared" si="64"/>
        <v>2.1000000000000005E-2</v>
      </c>
      <c r="AQ16" s="75" t="s">
        <v>50</v>
      </c>
      <c r="AR16" s="72">
        <v>0.16</v>
      </c>
      <c r="AS16" s="72">
        <f t="shared" si="65"/>
        <v>0.04</v>
      </c>
      <c r="AT16" s="72">
        <f t="shared" si="66"/>
        <v>0.12</v>
      </c>
      <c r="AU16" s="72">
        <f t="shared" si="67"/>
        <v>0.2</v>
      </c>
      <c r="AV16" s="72">
        <f t="shared" si="68"/>
        <v>1.6E-2</v>
      </c>
      <c r="AW16" s="347">
        <f t="shared" si="69"/>
        <v>4.0000000000000001E-3</v>
      </c>
      <c r="AX16" s="72">
        <f t="shared" si="70"/>
        <v>1.2E-2</v>
      </c>
      <c r="AY16" s="297">
        <f t="shared" si="71"/>
        <v>2.0000000000000004E-2</v>
      </c>
      <c r="AZ16" s="75" t="s">
        <v>50</v>
      </c>
      <c r="BA16" s="72">
        <v>0.17399999999999999</v>
      </c>
      <c r="BB16" s="72">
        <f t="shared" si="72"/>
        <v>4.3499999999999997E-2</v>
      </c>
      <c r="BC16" s="72">
        <f t="shared" si="73"/>
        <v>0.1305</v>
      </c>
      <c r="BD16" s="72">
        <f t="shared" si="74"/>
        <v>0.21749999999999997</v>
      </c>
      <c r="BE16" s="72">
        <f t="shared" si="75"/>
        <v>1.7399999999999999E-2</v>
      </c>
      <c r="BF16" s="72">
        <f t="shared" si="76"/>
        <v>4.3499999999999997E-3</v>
      </c>
      <c r="BG16" s="72">
        <f t="shared" si="77"/>
        <v>1.3050000000000001E-2</v>
      </c>
      <c r="BH16" s="297">
        <f t="shared" si="78"/>
        <v>2.1749999999999999E-2</v>
      </c>
      <c r="BI16" s="75" t="s">
        <v>50</v>
      </c>
      <c r="BJ16" s="72">
        <v>0.19500000000000001</v>
      </c>
      <c r="BK16" s="72">
        <f t="shared" si="79"/>
        <v>4.8750000000000002E-2</v>
      </c>
      <c r="BL16" s="72">
        <f t="shared" si="80"/>
        <v>0.14624999999999999</v>
      </c>
      <c r="BM16" s="72">
        <f t="shared" si="81"/>
        <v>0.24375000000000002</v>
      </c>
      <c r="BN16" s="72">
        <f t="shared" si="82"/>
        <v>1.9500000000000003E-2</v>
      </c>
      <c r="BO16" s="347">
        <f t="shared" si="83"/>
        <v>4.8750000000000009E-3</v>
      </c>
      <c r="BP16" s="72">
        <f t="shared" si="84"/>
        <v>1.4624999999999999E-2</v>
      </c>
      <c r="BQ16" s="297">
        <f t="shared" si="85"/>
        <v>2.4375000000000004E-2</v>
      </c>
      <c r="BR16" s="75"/>
      <c r="BS16" s="72">
        <v>0.19800000000000001</v>
      </c>
      <c r="BT16" s="72">
        <f t="shared" si="86"/>
        <v>4.9500000000000002E-2</v>
      </c>
      <c r="BU16" s="72">
        <f t="shared" si="87"/>
        <v>0.14850000000000002</v>
      </c>
      <c r="BV16" s="72">
        <f t="shared" si="88"/>
        <v>0.2475</v>
      </c>
      <c r="BW16" s="72">
        <f t="shared" si="89"/>
        <v>1.9800000000000002E-2</v>
      </c>
      <c r="BX16" s="347">
        <f t="shared" si="90"/>
        <v>4.9500000000000004E-3</v>
      </c>
      <c r="BY16" s="72">
        <f t="shared" si="91"/>
        <v>1.4850000000000002E-2</v>
      </c>
      <c r="BZ16" s="297">
        <f t="shared" si="92"/>
        <v>2.4750000000000001E-2</v>
      </c>
      <c r="CA16" s="75" t="s">
        <v>50</v>
      </c>
      <c r="CB16" s="72">
        <v>0.17100000000000001</v>
      </c>
      <c r="CC16" s="72">
        <f t="shared" si="93"/>
        <v>4.2750000000000003E-2</v>
      </c>
      <c r="CD16" s="72">
        <f t="shared" si="94"/>
        <v>0.12825</v>
      </c>
      <c r="CE16" s="72">
        <f t="shared" si="95"/>
        <v>0.21375000000000002</v>
      </c>
      <c r="CF16" s="72">
        <f t="shared" si="96"/>
        <v>1.7100000000000001E-2</v>
      </c>
      <c r="CG16" s="347">
        <f t="shared" si="97"/>
        <v>4.2750000000000002E-3</v>
      </c>
      <c r="CH16" s="72">
        <f t="shared" si="98"/>
        <v>1.2825000000000001E-2</v>
      </c>
      <c r="CI16" s="86">
        <f t="shared" si="99"/>
        <v>2.1375000000000005E-2</v>
      </c>
    </row>
    <row r="17" spans="1:87" x14ac:dyDescent="0.2">
      <c r="A17" s="493" t="s">
        <v>19</v>
      </c>
      <c r="B17" s="25"/>
      <c r="C17" s="12">
        <v>0.1</v>
      </c>
      <c r="D17" s="175">
        <v>0.17499999999999999</v>
      </c>
      <c r="E17" s="310">
        <v>25</v>
      </c>
      <c r="F17" s="40">
        <v>0.25</v>
      </c>
      <c r="G17" s="272" t="s">
        <v>50</v>
      </c>
      <c r="H17" s="181">
        <v>0.13800000000000001</v>
      </c>
      <c r="I17" s="181">
        <f t="shared" si="36"/>
        <v>3.4500000000000003E-2</v>
      </c>
      <c r="J17" s="181">
        <f t="shared" si="37"/>
        <v>0.10350000000000001</v>
      </c>
      <c r="K17" s="181">
        <f t="shared" si="38"/>
        <v>0.17250000000000001</v>
      </c>
      <c r="L17" s="181">
        <f t="shared" si="39"/>
        <v>1.3800000000000002E-2</v>
      </c>
      <c r="M17" s="371">
        <f t="shared" si="40"/>
        <v>3.4500000000000004E-3</v>
      </c>
      <c r="N17" s="181">
        <f t="shared" si="41"/>
        <v>1.0350000000000002E-2</v>
      </c>
      <c r="O17" s="322">
        <f t="shared" si="42"/>
        <v>1.7250000000000001E-2</v>
      </c>
      <c r="P17" s="126" t="s">
        <v>50</v>
      </c>
      <c r="Q17" s="92">
        <v>0.158</v>
      </c>
      <c r="R17" s="92">
        <f t="shared" si="43"/>
        <v>3.95E-2</v>
      </c>
      <c r="S17" s="92">
        <f t="shared" si="44"/>
        <v>0.11849999999999999</v>
      </c>
      <c r="T17" s="92">
        <f t="shared" si="45"/>
        <v>0.19750000000000001</v>
      </c>
      <c r="U17" s="92">
        <f t="shared" si="46"/>
        <v>1.5800000000000002E-2</v>
      </c>
      <c r="V17" s="379">
        <f t="shared" si="47"/>
        <v>3.9500000000000004E-3</v>
      </c>
      <c r="W17" s="92">
        <f t="shared" si="48"/>
        <v>1.1849999999999999E-2</v>
      </c>
      <c r="X17" s="135">
        <f t="shared" si="49"/>
        <v>1.9750000000000004E-2</v>
      </c>
      <c r="Y17" s="94" t="s">
        <v>50</v>
      </c>
      <c r="Z17" s="92">
        <v>0.14899999999999999</v>
      </c>
      <c r="AA17" s="92">
        <f t="shared" si="50"/>
        <v>3.7249999999999998E-2</v>
      </c>
      <c r="AB17" s="92">
        <f t="shared" si="51"/>
        <v>0.11174999999999999</v>
      </c>
      <c r="AC17" s="92">
        <f t="shared" si="52"/>
        <v>0.18625</v>
      </c>
      <c r="AD17" s="92">
        <f t="shared" si="53"/>
        <v>1.49E-2</v>
      </c>
      <c r="AE17" s="379">
        <f t="shared" si="54"/>
        <v>3.725E-3</v>
      </c>
      <c r="AF17" s="92">
        <f t="shared" si="55"/>
        <v>1.1174999999999999E-2</v>
      </c>
      <c r="AG17" s="135">
        <f t="shared" si="56"/>
        <v>1.8624999999999999E-2</v>
      </c>
      <c r="AH17" s="251"/>
      <c r="AI17" s="72">
        <f t="shared" si="57"/>
        <v>0.14833333333333334</v>
      </c>
      <c r="AJ17" s="72">
        <f t="shared" si="58"/>
        <v>3.7083333333333336E-2</v>
      </c>
      <c r="AK17" s="72">
        <f t="shared" si="59"/>
        <v>0.11125000000000002</v>
      </c>
      <c r="AL17" s="72">
        <f t="shared" si="60"/>
        <v>0.18541666666666667</v>
      </c>
      <c r="AM17" s="92">
        <f t="shared" si="61"/>
        <v>1.4833333333333336E-2</v>
      </c>
      <c r="AN17" s="379">
        <f t="shared" si="62"/>
        <v>3.7083333333333339E-3</v>
      </c>
      <c r="AO17" s="92">
        <f t="shared" si="63"/>
        <v>1.1125000000000003E-2</v>
      </c>
      <c r="AP17" s="135">
        <f t="shared" si="64"/>
        <v>1.8541666666666668E-2</v>
      </c>
      <c r="AQ17" s="75" t="s">
        <v>50</v>
      </c>
      <c r="AR17" s="72">
        <v>0.14099999999999999</v>
      </c>
      <c r="AS17" s="72">
        <f t="shared" si="65"/>
        <v>3.5249999999999997E-2</v>
      </c>
      <c r="AT17" s="72">
        <f t="shared" si="66"/>
        <v>0.10574999999999998</v>
      </c>
      <c r="AU17" s="72">
        <f t="shared" si="67"/>
        <v>0.17624999999999999</v>
      </c>
      <c r="AV17" s="72">
        <f t="shared" si="68"/>
        <v>1.41E-2</v>
      </c>
      <c r="AW17" s="347">
        <f t="shared" si="69"/>
        <v>3.5249999999999999E-3</v>
      </c>
      <c r="AX17" s="72">
        <f t="shared" si="70"/>
        <v>1.0574999999999999E-2</v>
      </c>
      <c r="AY17" s="297">
        <f t="shared" si="71"/>
        <v>1.7624999999999998E-2</v>
      </c>
      <c r="AZ17" s="75" t="s">
        <v>50</v>
      </c>
      <c r="BA17" s="72">
        <v>0.153</v>
      </c>
      <c r="BB17" s="72">
        <f t="shared" si="72"/>
        <v>3.8249999999999999E-2</v>
      </c>
      <c r="BC17" s="72">
        <f t="shared" si="73"/>
        <v>0.11474999999999999</v>
      </c>
      <c r="BD17" s="72">
        <f t="shared" si="74"/>
        <v>0.19125</v>
      </c>
      <c r="BE17" s="72">
        <f t="shared" si="75"/>
        <v>1.5300000000000001E-2</v>
      </c>
      <c r="BF17" s="72">
        <f t="shared" si="76"/>
        <v>3.8250000000000003E-3</v>
      </c>
      <c r="BG17" s="72">
        <f t="shared" si="77"/>
        <v>1.1474999999999999E-2</v>
      </c>
      <c r="BH17" s="297">
        <f t="shared" si="78"/>
        <v>1.9125000000000003E-2</v>
      </c>
      <c r="BI17" s="75" t="s">
        <v>50</v>
      </c>
      <c r="BJ17" s="72">
        <v>0.17199999999999999</v>
      </c>
      <c r="BK17" s="72">
        <f t="shared" si="79"/>
        <v>4.2999999999999997E-2</v>
      </c>
      <c r="BL17" s="72">
        <f t="shared" si="80"/>
        <v>0.129</v>
      </c>
      <c r="BM17" s="72">
        <f t="shared" si="81"/>
        <v>0.21499999999999997</v>
      </c>
      <c r="BN17" s="72">
        <f t="shared" si="82"/>
        <v>1.72E-2</v>
      </c>
      <c r="BO17" s="347">
        <f t="shared" si="83"/>
        <v>4.3E-3</v>
      </c>
      <c r="BP17" s="72">
        <f t="shared" si="84"/>
        <v>1.2900000000000002E-2</v>
      </c>
      <c r="BQ17" s="297">
        <f t="shared" si="85"/>
        <v>2.1499999999999998E-2</v>
      </c>
      <c r="BR17" s="75"/>
      <c r="BS17" s="72">
        <v>0.39900000000000002</v>
      </c>
      <c r="BT17" s="72">
        <f t="shared" si="86"/>
        <v>9.9750000000000005E-2</v>
      </c>
      <c r="BU17" s="72">
        <f t="shared" si="87"/>
        <v>0.29925000000000002</v>
      </c>
      <c r="BV17" s="72">
        <f t="shared" si="88"/>
        <v>0.49875000000000003</v>
      </c>
      <c r="BW17" s="72">
        <f t="shared" si="89"/>
        <v>3.9900000000000005E-2</v>
      </c>
      <c r="BX17" s="347">
        <f t="shared" si="90"/>
        <v>9.9750000000000012E-3</v>
      </c>
      <c r="BY17" s="72">
        <f t="shared" si="91"/>
        <v>2.9925000000000004E-2</v>
      </c>
      <c r="BZ17" s="297">
        <f t="shared" si="92"/>
        <v>4.9875000000000003E-2</v>
      </c>
      <c r="CA17" s="75"/>
      <c r="CB17" s="72">
        <v>0.16400000000000001</v>
      </c>
      <c r="CC17" s="72">
        <f t="shared" si="93"/>
        <v>4.1000000000000002E-2</v>
      </c>
      <c r="CD17" s="72">
        <f t="shared" si="94"/>
        <v>0.123</v>
      </c>
      <c r="CE17" s="72">
        <f t="shared" si="95"/>
        <v>0.20500000000000002</v>
      </c>
      <c r="CF17" s="72">
        <f t="shared" si="96"/>
        <v>1.6400000000000001E-2</v>
      </c>
      <c r="CG17" s="347">
        <f t="shared" si="97"/>
        <v>4.1000000000000003E-3</v>
      </c>
      <c r="CH17" s="72">
        <f t="shared" si="98"/>
        <v>1.23E-2</v>
      </c>
      <c r="CI17" s="86">
        <f t="shared" si="99"/>
        <v>2.0500000000000004E-2</v>
      </c>
    </row>
    <row r="18" spans="1:87" x14ac:dyDescent="0.2">
      <c r="A18" s="493" t="s">
        <v>27</v>
      </c>
      <c r="B18" s="25"/>
      <c r="C18" s="12">
        <v>0.1</v>
      </c>
      <c r="D18" s="175">
        <v>0.18</v>
      </c>
      <c r="E18" s="310">
        <v>25</v>
      </c>
      <c r="F18" s="40">
        <v>0.25</v>
      </c>
      <c r="G18" s="272" t="s">
        <v>50</v>
      </c>
      <c r="H18" s="181">
        <v>0.14299999999999999</v>
      </c>
      <c r="I18" s="181">
        <f t="shared" si="36"/>
        <v>3.5749999999999997E-2</v>
      </c>
      <c r="J18" s="181">
        <f t="shared" si="37"/>
        <v>0.10724999999999998</v>
      </c>
      <c r="K18" s="181">
        <f t="shared" si="38"/>
        <v>0.17874999999999999</v>
      </c>
      <c r="L18" s="181">
        <f t="shared" si="39"/>
        <v>1.43E-2</v>
      </c>
      <c r="M18" s="371">
        <f t="shared" si="40"/>
        <v>3.5750000000000001E-3</v>
      </c>
      <c r="N18" s="181">
        <f t="shared" si="41"/>
        <v>1.0724999999999998E-2</v>
      </c>
      <c r="O18" s="322">
        <f t="shared" si="42"/>
        <v>1.7874999999999999E-2</v>
      </c>
      <c r="P18" s="126" t="s">
        <v>50</v>
      </c>
      <c r="Q18" s="92">
        <v>0.16400000000000001</v>
      </c>
      <c r="R18" s="92">
        <f t="shared" si="43"/>
        <v>4.1000000000000002E-2</v>
      </c>
      <c r="S18" s="92">
        <f t="shared" si="44"/>
        <v>0.123</v>
      </c>
      <c r="T18" s="92">
        <f t="shared" si="45"/>
        <v>0.20500000000000002</v>
      </c>
      <c r="U18" s="92">
        <f t="shared" si="46"/>
        <v>1.6400000000000001E-2</v>
      </c>
      <c r="V18" s="379">
        <f t="shared" si="47"/>
        <v>4.1000000000000003E-3</v>
      </c>
      <c r="W18" s="92">
        <f t="shared" si="48"/>
        <v>1.23E-2</v>
      </c>
      <c r="X18" s="135">
        <f t="shared" si="49"/>
        <v>2.0500000000000004E-2</v>
      </c>
      <c r="Y18" s="94" t="s">
        <v>50</v>
      </c>
      <c r="Z18" s="92">
        <v>0.155</v>
      </c>
      <c r="AA18" s="92">
        <f t="shared" si="50"/>
        <v>3.875E-2</v>
      </c>
      <c r="AB18" s="92">
        <f t="shared" si="51"/>
        <v>0.11624999999999999</v>
      </c>
      <c r="AC18" s="92">
        <f t="shared" si="52"/>
        <v>0.19375000000000001</v>
      </c>
      <c r="AD18" s="92">
        <f t="shared" si="53"/>
        <v>1.55E-2</v>
      </c>
      <c r="AE18" s="379">
        <f t="shared" si="54"/>
        <v>3.875E-3</v>
      </c>
      <c r="AF18" s="92">
        <f t="shared" si="55"/>
        <v>1.1625E-2</v>
      </c>
      <c r="AG18" s="135">
        <f t="shared" si="56"/>
        <v>1.9375000000000003E-2</v>
      </c>
      <c r="AH18" s="251"/>
      <c r="AI18" s="72">
        <f t="shared" si="57"/>
        <v>0.154</v>
      </c>
      <c r="AJ18" s="72">
        <f t="shared" si="58"/>
        <v>3.85E-2</v>
      </c>
      <c r="AK18" s="72">
        <f t="shared" si="59"/>
        <v>0.11549999999999999</v>
      </c>
      <c r="AL18" s="72">
        <f t="shared" si="60"/>
        <v>0.1925</v>
      </c>
      <c r="AM18" s="92">
        <f t="shared" si="61"/>
        <v>1.54E-2</v>
      </c>
      <c r="AN18" s="379">
        <f t="shared" si="62"/>
        <v>3.8500000000000001E-3</v>
      </c>
      <c r="AO18" s="92">
        <f t="shared" si="63"/>
        <v>1.155E-2</v>
      </c>
      <c r="AP18" s="135">
        <f t="shared" si="64"/>
        <v>1.9250000000000003E-2</v>
      </c>
      <c r="AQ18" s="75" t="s">
        <v>50</v>
      </c>
      <c r="AR18" s="72">
        <v>0.14599999999999999</v>
      </c>
      <c r="AS18" s="72">
        <f t="shared" si="65"/>
        <v>3.6499999999999998E-2</v>
      </c>
      <c r="AT18" s="72">
        <f t="shared" si="66"/>
        <v>0.10949999999999999</v>
      </c>
      <c r="AU18" s="72">
        <f t="shared" si="67"/>
        <v>0.1825</v>
      </c>
      <c r="AV18" s="72">
        <f t="shared" si="68"/>
        <v>1.46E-2</v>
      </c>
      <c r="AW18" s="347">
        <f t="shared" si="69"/>
        <v>3.65E-3</v>
      </c>
      <c r="AX18" s="72">
        <f t="shared" si="70"/>
        <v>1.095E-2</v>
      </c>
      <c r="AY18" s="297">
        <f t="shared" si="71"/>
        <v>1.8249999999999999E-2</v>
      </c>
      <c r="AZ18" s="75" t="s">
        <v>50</v>
      </c>
      <c r="BA18" s="72">
        <v>0.159</v>
      </c>
      <c r="BB18" s="72">
        <f t="shared" si="72"/>
        <v>3.9750000000000001E-2</v>
      </c>
      <c r="BC18" s="72">
        <f t="shared" si="73"/>
        <v>0.11924999999999999</v>
      </c>
      <c r="BD18" s="72">
        <f t="shared" si="74"/>
        <v>0.19875000000000001</v>
      </c>
      <c r="BE18" s="72">
        <f t="shared" si="75"/>
        <v>1.5900000000000001E-2</v>
      </c>
      <c r="BF18" s="72">
        <f t="shared" si="76"/>
        <v>3.9750000000000002E-3</v>
      </c>
      <c r="BG18" s="72">
        <f t="shared" si="77"/>
        <v>1.1925E-2</v>
      </c>
      <c r="BH18" s="297">
        <f t="shared" si="78"/>
        <v>1.9875000000000004E-2</v>
      </c>
      <c r="BI18" s="75" t="s">
        <v>50</v>
      </c>
      <c r="BJ18" s="72">
        <v>0.17899999999999999</v>
      </c>
      <c r="BK18" s="72">
        <f t="shared" si="79"/>
        <v>4.4749999999999998E-2</v>
      </c>
      <c r="BL18" s="72">
        <f t="shared" si="80"/>
        <v>0.13424999999999998</v>
      </c>
      <c r="BM18" s="72">
        <f t="shared" si="81"/>
        <v>0.22375</v>
      </c>
      <c r="BN18" s="72">
        <f t="shared" si="82"/>
        <v>1.7899999999999999E-2</v>
      </c>
      <c r="BO18" s="347">
        <f t="shared" si="83"/>
        <v>4.4749999999999998E-3</v>
      </c>
      <c r="BP18" s="72">
        <f t="shared" si="84"/>
        <v>1.3424999999999999E-2</v>
      </c>
      <c r="BQ18" s="297">
        <f t="shared" si="85"/>
        <v>2.2375000000000003E-2</v>
      </c>
      <c r="BR18" s="75"/>
      <c r="BS18" s="72">
        <v>0.28899999999999998</v>
      </c>
      <c r="BT18" s="72">
        <f t="shared" si="86"/>
        <v>7.2249999999999995E-2</v>
      </c>
      <c r="BU18" s="72">
        <f t="shared" si="87"/>
        <v>0.21675</v>
      </c>
      <c r="BV18" s="72">
        <f t="shared" si="88"/>
        <v>0.36124999999999996</v>
      </c>
      <c r="BW18" s="72">
        <f t="shared" si="89"/>
        <v>2.8899999999999999E-2</v>
      </c>
      <c r="BX18" s="347">
        <f t="shared" si="90"/>
        <v>7.2249999999999997E-3</v>
      </c>
      <c r="BY18" s="72">
        <f t="shared" si="91"/>
        <v>2.1675E-2</v>
      </c>
      <c r="BZ18" s="297">
        <f t="shared" si="92"/>
        <v>3.6124999999999997E-2</v>
      </c>
      <c r="CA18" s="75" t="s">
        <v>50</v>
      </c>
      <c r="CB18" s="72">
        <v>0.156</v>
      </c>
      <c r="CC18" s="72">
        <f t="shared" si="93"/>
        <v>3.9E-2</v>
      </c>
      <c r="CD18" s="72">
        <f t="shared" si="94"/>
        <v>0.11699999999999999</v>
      </c>
      <c r="CE18" s="72">
        <f t="shared" si="95"/>
        <v>0.19500000000000001</v>
      </c>
      <c r="CF18" s="72">
        <f t="shared" si="96"/>
        <v>1.5600000000000001E-2</v>
      </c>
      <c r="CG18" s="347">
        <f t="shared" si="97"/>
        <v>3.9000000000000003E-3</v>
      </c>
      <c r="CH18" s="72">
        <f t="shared" si="98"/>
        <v>1.17E-2</v>
      </c>
      <c r="CI18" s="86">
        <f t="shared" si="99"/>
        <v>1.9500000000000003E-2</v>
      </c>
    </row>
    <row r="19" spans="1:87" x14ac:dyDescent="0.2">
      <c r="A19" s="493" t="s">
        <v>20</v>
      </c>
      <c r="B19" s="25"/>
      <c r="C19" s="12">
        <v>0.1</v>
      </c>
      <c r="D19" s="175">
        <v>0.16500000000000001</v>
      </c>
      <c r="E19" s="310">
        <v>25</v>
      </c>
      <c r="F19" s="40">
        <v>0.25</v>
      </c>
      <c r="G19" s="272" t="s">
        <v>50</v>
      </c>
      <c r="H19" s="181">
        <v>0.13</v>
      </c>
      <c r="I19" s="181">
        <f t="shared" si="36"/>
        <v>3.2500000000000001E-2</v>
      </c>
      <c r="J19" s="181">
        <f t="shared" si="37"/>
        <v>9.7500000000000003E-2</v>
      </c>
      <c r="K19" s="181">
        <f t="shared" si="38"/>
        <v>0.16250000000000001</v>
      </c>
      <c r="L19" s="181">
        <f t="shared" si="39"/>
        <v>1.3000000000000001E-2</v>
      </c>
      <c r="M19" s="371">
        <f t="shared" si="40"/>
        <v>3.2500000000000003E-3</v>
      </c>
      <c r="N19" s="181">
        <f t="shared" si="41"/>
        <v>9.7500000000000017E-3</v>
      </c>
      <c r="O19" s="322">
        <f t="shared" si="42"/>
        <v>1.6250000000000001E-2</v>
      </c>
      <c r="P19" s="126" t="s">
        <v>50</v>
      </c>
      <c r="Q19" s="92">
        <v>0.14799999999999999</v>
      </c>
      <c r="R19" s="92">
        <f t="shared" si="43"/>
        <v>3.6999999999999998E-2</v>
      </c>
      <c r="S19" s="92">
        <f t="shared" si="44"/>
        <v>0.11099999999999999</v>
      </c>
      <c r="T19" s="92">
        <f t="shared" si="45"/>
        <v>0.185</v>
      </c>
      <c r="U19" s="92">
        <f t="shared" si="46"/>
        <v>1.4800000000000001E-2</v>
      </c>
      <c r="V19" s="379">
        <f t="shared" si="47"/>
        <v>3.7000000000000002E-3</v>
      </c>
      <c r="W19" s="92">
        <f t="shared" si="48"/>
        <v>1.1099999999999999E-2</v>
      </c>
      <c r="X19" s="135">
        <f t="shared" si="49"/>
        <v>1.8499999999999999E-2</v>
      </c>
      <c r="Y19" s="94" t="s">
        <v>50</v>
      </c>
      <c r="Z19" s="92">
        <v>0.14000000000000001</v>
      </c>
      <c r="AA19" s="92">
        <f t="shared" si="50"/>
        <v>3.5000000000000003E-2</v>
      </c>
      <c r="AB19" s="92">
        <f t="shared" si="51"/>
        <v>0.10500000000000001</v>
      </c>
      <c r="AC19" s="92">
        <f t="shared" si="52"/>
        <v>0.17500000000000002</v>
      </c>
      <c r="AD19" s="92">
        <f t="shared" si="53"/>
        <v>1.4000000000000002E-2</v>
      </c>
      <c r="AE19" s="379">
        <f t="shared" si="54"/>
        <v>3.5000000000000005E-3</v>
      </c>
      <c r="AF19" s="92">
        <f t="shared" si="55"/>
        <v>1.0500000000000002E-2</v>
      </c>
      <c r="AG19" s="135">
        <f t="shared" si="56"/>
        <v>1.7500000000000002E-2</v>
      </c>
      <c r="AH19" s="251"/>
      <c r="AI19" s="72">
        <f t="shared" si="57"/>
        <v>0.13933333333333334</v>
      </c>
      <c r="AJ19" s="72">
        <f t="shared" si="58"/>
        <v>3.4833333333333334E-2</v>
      </c>
      <c r="AK19" s="72">
        <f t="shared" si="59"/>
        <v>0.10450000000000001</v>
      </c>
      <c r="AL19" s="72">
        <f t="shared" si="60"/>
        <v>0.17416666666666666</v>
      </c>
      <c r="AM19" s="92">
        <f t="shared" si="61"/>
        <v>1.3933333333333334E-2</v>
      </c>
      <c r="AN19" s="379">
        <f t="shared" si="62"/>
        <v>3.4833333333333335E-3</v>
      </c>
      <c r="AO19" s="92">
        <f t="shared" si="63"/>
        <v>1.0450000000000001E-2</v>
      </c>
      <c r="AP19" s="135">
        <f t="shared" si="64"/>
        <v>1.7416666666666667E-2</v>
      </c>
      <c r="AQ19" s="75" t="s">
        <v>50</v>
      </c>
      <c r="AR19" s="72">
        <v>0.13300000000000001</v>
      </c>
      <c r="AS19" s="72">
        <f t="shared" si="65"/>
        <v>3.3250000000000002E-2</v>
      </c>
      <c r="AT19" s="72">
        <f t="shared" si="66"/>
        <v>9.9750000000000005E-2</v>
      </c>
      <c r="AU19" s="72">
        <f t="shared" si="67"/>
        <v>0.16625000000000001</v>
      </c>
      <c r="AV19" s="72">
        <f t="shared" si="68"/>
        <v>1.3300000000000001E-2</v>
      </c>
      <c r="AW19" s="347">
        <f t="shared" si="69"/>
        <v>3.3250000000000003E-3</v>
      </c>
      <c r="AX19" s="72">
        <f t="shared" si="70"/>
        <v>9.9750000000000012E-3</v>
      </c>
      <c r="AY19" s="297">
        <f t="shared" si="71"/>
        <v>1.6625000000000001E-2</v>
      </c>
      <c r="AZ19" s="75" t="s">
        <v>50</v>
      </c>
      <c r="BA19" s="72">
        <v>0.14499999999999999</v>
      </c>
      <c r="BB19" s="72">
        <f t="shared" si="72"/>
        <v>3.6249999999999998E-2</v>
      </c>
      <c r="BC19" s="72">
        <f t="shared" si="73"/>
        <v>0.10874999999999999</v>
      </c>
      <c r="BD19" s="72">
        <f t="shared" si="74"/>
        <v>0.18124999999999999</v>
      </c>
      <c r="BE19" s="72">
        <f t="shared" si="75"/>
        <v>1.4499999999999999E-2</v>
      </c>
      <c r="BF19" s="72">
        <f t="shared" si="76"/>
        <v>3.6249999999999998E-3</v>
      </c>
      <c r="BG19" s="72">
        <f t="shared" si="77"/>
        <v>1.0874999999999999E-2</v>
      </c>
      <c r="BH19" s="297">
        <f t="shared" si="78"/>
        <v>1.8124999999999999E-2</v>
      </c>
      <c r="BI19" s="75" t="s">
        <v>50</v>
      </c>
      <c r="BJ19" s="72">
        <v>0.16200000000000001</v>
      </c>
      <c r="BK19" s="72">
        <f t="shared" si="79"/>
        <v>4.0500000000000001E-2</v>
      </c>
      <c r="BL19" s="72">
        <f t="shared" si="80"/>
        <v>0.1215</v>
      </c>
      <c r="BM19" s="72">
        <f t="shared" si="81"/>
        <v>0.20250000000000001</v>
      </c>
      <c r="BN19" s="72">
        <f t="shared" si="82"/>
        <v>1.6200000000000003E-2</v>
      </c>
      <c r="BO19" s="347">
        <f t="shared" si="83"/>
        <v>4.0500000000000006E-3</v>
      </c>
      <c r="BP19" s="72">
        <f t="shared" si="84"/>
        <v>1.2150000000000001E-2</v>
      </c>
      <c r="BQ19" s="297">
        <f t="shared" si="85"/>
        <v>2.0250000000000004E-2</v>
      </c>
      <c r="BR19" s="75" t="s">
        <v>50</v>
      </c>
      <c r="BS19" s="72">
        <v>0.14899999999999999</v>
      </c>
      <c r="BT19" s="72">
        <f t="shared" si="86"/>
        <v>3.7249999999999998E-2</v>
      </c>
      <c r="BU19" s="72">
        <f t="shared" si="87"/>
        <v>0.11174999999999999</v>
      </c>
      <c r="BV19" s="72">
        <f t="shared" si="88"/>
        <v>0.18625</v>
      </c>
      <c r="BW19" s="72">
        <f t="shared" si="89"/>
        <v>1.49E-2</v>
      </c>
      <c r="BX19" s="347">
        <f t="shared" si="90"/>
        <v>3.725E-3</v>
      </c>
      <c r="BY19" s="72">
        <f t="shared" si="91"/>
        <v>1.1174999999999999E-2</v>
      </c>
      <c r="BZ19" s="297">
        <f t="shared" si="92"/>
        <v>1.8624999999999999E-2</v>
      </c>
      <c r="CA19" s="75" t="s">
        <v>50</v>
      </c>
      <c r="CB19" s="72">
        <v>0.14199999999999999</v>
      </c>
      <c r="CC19" s="72">
        <f t="shared" si="93"/>
        <v>3.5499999999999997E-2</v>
      </c>
      <c r="CD19" s="72">
        <f t="shared" si="94"/>
        <v>0.10649999999999998</v>
      </c>
      <c r="CE19" s="72">
        <f t="shared" si="95"/>
        <v>0.17749999999999999</v>
      </c>
      <c r="CF19" s="72">
        <f t="shared" si="96"/>
        <v>1.4199999999999999E-2</v>
      </c>
      <c r="CG19" s="347">
        <f t="shared" si="97"/>
        <v>3.5499999999999998E-3</v>
      </c>
      <c r="CH19" s="72">
        <f t="shared" si="98"/>
        <v>1.065E-2</v>
      </c>
      <c r="CI19" s="86">
        <f t="shared" si="99"/>
        <v>1.7749999999999998E-2</v>
      </c>
    </row>
    <row r="20" spans="1:87" x14ac:dyDescent="0.2">
      <c r="A20" s="493" t="s">
        <v>28</v>
      </c>
      <c r="B20" s="25"/>
      <c r="C20" s="12">
        <v>0.1</v>
      </c>
      <c r="D20" s="175">
        <v>0.13500000000000001</v>
      </c>
      <c r="E20" s="310">
        <v>25</v>
      </c>
      <c r="F20" s="40">
        <v>0.25</v>
      </c>
      <c r="G20" s="272" t="s">
        <v>50</v>
      </c>
      <c r="H20" s="181">
        <v>0.106</v>
      </c>
      <c r="I20" s="181">
        <f t="shared" si="36"/>
        <v>2.6499999999999999E-2</v>
      </c>
      <c r="J20" s="181">
        <f t="shared" si="37"/>
        <v>7.9500000000000001E-2</v>
      </c>
      <c r="K20" s="181">
        <f t="shared" si="38"/>
        <v>0.13250000000000001</v>
      </c>
      <c r="L20" s="181">
        <f t="shared" si="39"/>
        <v>1.06E-2</v>
      </c>
      <c r="M20" s="371">
        <f t="shared" si="40"/>
        <v>2.65E-3</v>
      </c>
      <c r="N20" s="181">
        <f t="shared" si="41"/>
        <v>7.9500000000000005E-3</v>
      </c>
      <c r="O20" s="322">
        <f t="shared" si="42"/>
        <v>1.3250000000000001E-2</v>
      </c>
      <c r="P20" s="126" t="s">
        <v>50</v>
      </c>
      <c r="Q20" s="92">
        <v>0.121</v>
      </c>
      <c r="R20" s="92">
        <f t="shared" si="43"/>
        <v>3.0249999999999999E-2</v>
      </c>
      <c r="S20" s="92">
        <f t="shared" si="44"/>
        <v>9.0749999999999997E-2</v>
      </c>
      <c r="T20" s="92">
        <f t="shared" si="45"/>
        <v>0.15125</v>
      </c>
      <c r="U20" s="92">
        <f t="shared" si="46"/>
        <v>1.21E-2</v>
      </c>
      <c r="V20" s="379">
        <f t="shared" si="47"/>
        <v>3.0249999999999999E-3</v>
      </c>
      <c r="W20" s="92">
        <f t="shared" si="48"/>
        <v>9.0749999999999997E-3</v>
      </c>
      <c r="X20" s="135">
        <f t="shared" si="49"/>
        <v>1.5125E-2</v>
      </c>
      <c r="Y20" s="94" t="s">
        <v>50</v>
      </c>
      <c r="Z20" s="92">
        <v>0.115</v>
      </c>
      <c r="AA20" s="92">
        <f t="shared" si="50"/>
        <v>2.8750000000000001E-2</v>
      </c>
      <c r="AB20" s="92">
        <f t="shared" si="51"/>
        <v>8.6250000000000007E-2</v>
      </c>
      <c r="AC20" s="92">
        <f t="shared" si="52"/>
        <v>0.14375000000000002</v>
      </c>
      <c r="AD20" s="92">
        <f t="shared" si="53"/>
        <v>1.1500000000000002E-2</v>
      </c>
      <c r="AE20" s="379">
        <f t="shared" si="54"/>
        <v>2.8750000000000004E-3</v>
      </c>
      <c r="AF20" s="92">
        <f t="shared" si="55"/>
        <v>8.6250000000000007E-3</v>
      </c>
      <c r="AG20" s="135">
        <f t="shared" si="56"/>
        <v>1.4375000000000002E-2</v>
      </c>
      <c r="AH20" s="251"/>
      <c r="AI20" s="72">
        <f t="shared" si="57"/>
        <v>0.11399999999999999</v>
      </c>
      <c r="AJ20" s="72">
        <f t="shared" si="58"/>
        <v>2.8499999999999998E-2</v>
      </c>
      <c r="AK20" s="72">
        <f t="shared" si="59"/>
        <v>8.5499999999999993E-2</v>
      </c>
      <c r="AL20" s="72">
        <f t="shared" si="60"/>
        <v>0.14249999999999999</v>
      </c>
      <c r="AM20" s="92">
        <f t="shared" si="61"/>
        <v>1.14E-2</v>
      </c>
      <c r="AN20" s="379">
        <f t="shared" si="62"/>
        <v>2.8500000000000001E-3</v>
      </c>
      <c r="AO20" s="92">
        <f t="shared" si="63"/>
        <v>8.5500000000000003E-3</v>
      </c>
      <c r="AP20" s="135">
        <f t="shared" si="64"/>
        <v>1.4249999999999999E-2</v>
      </c>
      <c r="AQ20" s="75" t="s">
        <v>50</v>
      </c>
      <c r="AR20" s="72">
        <v>0.108</v>
      </c>
      <c r="AS20" s="72">
        <f t="shared" si="65"/>
        <v>2.7E-2</v>
      </c>
      <c r="AT20" s="72">
        <f t="shared" si="66"/>
        <v>8.1000000000000003E-2</v>
      </c>
      <c r="AU20" s="72">
        <f t="shared" si="67"/>
        <v>0.13500000000000001</v>
      </c>
      <c r="AV20" s="72">
        <f t="shared" si="68"/>
        <v>1.0800000000000001E-2</v>
      </c>
      <c r="AW20" s="347">
        <f t="shared" si="69"/>
        <v>2.7000000000000001E-3</v>
      </c>
      <c r="AX20" s="72">
        <f t="shared" si="70"/>
        <v>8.1000000000000013E-3</v>
      </c>
      <c r="AY20" s="297">
        <f t="shared" si="71"/>
        <v>1.3500000000000002E-2</v>
      </c>
      <c r="AZ20" s="75" t="s">
        <v>50</v>
      </c>
      <c r="BA20" s="72">
        <v>0.11799999999999999</v>
      </c>
      <c r="BB20" s="72">
        <f t="shared" si="72"/>
        <v>2.9499999999999998E-2</v>
      </c>
      <c r="BC20" s="72">
        <f t="shared" si="73"/>
        <v>8.8499999999999995E-2</v>
      </c>
      <c r="BD20" s="72">
        <f t="shared" si="74"/>
        <v>0.14749999999999999</v>
      </c>
      <c r="BE20" s="72">
        <f t="shared" si="75"/>
        <v>1.18E-2</v>
      </c>
      <c r="BF20" s="72">
        <f t="shared" si="76"/>
        <v>2.9499999999999999E-3</v>
      </c>
      <c r="BG20" s="72">
        <f t="shared" si="77"/>
        <v>8.8500000000000002E-3</v>
      </c>
      <c r="BH20" s="297">
        <f t="shared" si="78"/>
        <v>1.4749999999999999E-2</v>
      </c>
      <c r="BI20" s="75" t="s">
        <v>50</v>
      </c>
      <c r="BJ20" s="72">
        <v>0.13200000000000001</v>
      </c>
      <c r="BK20" s="72">
        <f t="shared" si="79"/>
        <v>3.3000000000000002E-2</v>
      </c>
      <c r="BL20" s="72">
        <f t="shared" si="80"/>
        <v>9.9000000000000005E-2</v>
      </c>
      <c r="BM20" s="72">
        <f t="shared" si="81"/>
        <v>0.16500000000000001</v>
      </c>
      <c r="BN20" s="72">
        <f t="shared" si="82"/>
        <v>1.3200000000000002E-2</v>
      </c>
      <c r="BO20" s="347">
        <f t="shared" si="83"/>
        <v>3.3000000000000004E-3</v>
      </c>
      <c r="BP20" s="72">
        <f t="shared" si="84"/>
        <v>9.9000000000000008E-3</v>
      </c>
      <c r="BQ20" s="297">
        <f t="shared" si="85"/>
        <v>1.6500000000000001E-2</v>
      </c>
      <c r="BR20" s="75" t="s">
        <v>50</v>
      </c>
      <c r="BS20" s="72">
        <v>0.122</v>
      </c>
      <c r="BT20" s="72">
        <f t="shared" si="86"/>
        <v>3.0499999999999999E-2</v>
      </c>
      <c r="BU20" s="72">
        <f t="shared" si="87"/>
        <v>9.1499999999999998E-2</v>
      </c>
      <c r="BV20" s="72">
        <f t="shared" si="88"/>
        <v>0.1525</v>
      </c>
      <c r="BW20" s="72">
        <f t="shared" si="89"/>
        <v>1.2200000000000001E-2</v>
      </c>
      <c r="BX20" s="347">
        <f t="shared" si="90"/>
        <v>3.0500000000000002E-3</v>
      </c>
      <c r="BY20" s="72">
        <f t="shared" si="91"/>
        <v>9.1500000000000001E-3</v>
      </c>
      <c r="BZ20" s="297">
        <f t="shared" si="92"/>
        <v>1.525E-2</v>
      </c>
      <c r="CA20" s="75" t="s">
        <v>50</v>
      </c>
      <c r="CB20" s="72">
        <v>0.11600000000000001</v>
      </c>
      <c r="CC20" s="72">
        <f t="shared" si="93"/>
        <v>2.9000000000000001E-2</v>
      </c>
      <c r="CD20" s="72">
        <f t="shared" si="94"/>
        <v>8.7000000000000008E-2</v>
      </c>
      <c r="CE20" s="72">
        <f t="shared" si="95"/>
        <v>0.14500000000000002</v>
      </c>
      <c r="CF20" s="72">
        <f t="shared" si="96"/>
        <v>1.1600000000000001E-2</v>
      </c>
      <c r="CG20" s="347">
        <f t="shared" si="97"/>
        <v>2.9000000000000002E-3</v>
      </c>
      <c r="CH20" s="72">
        <f t="shared" si="98"/>
        <v>8.7000000000000011E-3</v>
      </c>
      <c r="CI20" s="86">
        <f t="shared" si="99"/>
        <v>1.4500000000000002E-2</v>
      </c>
    </row>
    <row r="21" spans="1:87" x14ac:dyDescent="0.2">
      <c r="A21" s="493" t="s">
        <v>17</v>
      </c>
      <c r="B21" s="25"/>
      <c r="C21" s="12">
        <v>1</v>
      </c>
      <c r="D21" s="175">
        <v>8.5000000000000006E-2</v>
      </c>
      <c r="E21" s="310">
        <v>25</v>
      </c>
      <c r="F21" s="40">
        <v>0.25</v>
      </c>
      <c r="G21" s="272"/>
      <c r="H21" s="181">
        <v>0.17199999999999999</v>
      </c>
      <c r="I21" s="181">
        <f t="shared" si="36"/>
        <v>4.2999999999999997E-2</v>
      </c>
      <c r="J21" s="181">
        <f t="shared" si="37"/>
        <v>0.129</v>
      </c>
      <c r="K21" s="181">
        <f t="shared" si="38"/>
        <v>0.21499999999999997</v>
      </c>
      <c r="L21" s="181">
        <f t="shared" si="39"/>
        <v>0.17199999999999999</v>
      </c>
      <c r="M21" s="371">
        <f t="shared" si="40"/>
        <v>4.2999999999999997E-2</v>
      </c>
      <c r="N21" s="181">
        <f t="shared" si="41"/>
        <v>0.129</v>
      </c>
      <c r="O21" s="322">
        <f t="shared" si="42"/>
        <v>0.21499999999999997</v>
      </c>
      <c r="P21" s="126"/>
      <c r="Q21" s="92">
        <v>0.23400000000000001</v>
      </c>
      <c r="R21" s="92">
        <f t="shared" si="43"/>
        <v>5.8500000000000003E-2</v>
      </c>
      <c r="S21" s="92">
        <f t="shared" si="44"/>
        <v>0.17550000000000002</v>
      </c>
      <c r="T21" s="92">
        <f t="shared" si="45"/>
        <v>0.29250000000000004</v>
      </c>
      <c r="U21" s="92">
        <f t="shared" si="46"/>
        <v>0.23400000000000001</v>
      </c>
      <c r="V21" s="379">
        <f t="shared" si="47"/>
        <v>5.8500000000000003E-2</v>
      </c>
      <c r="W21" s="92">
        <f t="shared" si="48"/>
        <v>0.17550000000000002</v>
      </c>
      <c r="X21" s="135">
        <f t="shared" si="49"/>
        <v>0.29250000000000004</v>
      </c>
      <c r="Y21" s="94"/>
      <c r="Z21" s="92">
        <v>0.28100000000000003</v>
      </c>
      <c r="AA21" s="92">
        <f t="shared" si="50"/>
        <v>7.0250000000000007E-2</v>
      </c>
      <c r="AB21" s="92">
        <f t="shared" si="51"/>
        <v>0.21075000000000002</v>
      </c>
      <c r="AC21" s="92">
        <f t="shared" si="52"/>
        <v>0.35125000000000006</v>
      </c>
      <c r="AD21" s="92">
        <f t="shared" si="53"/>
        <v>0.28100000000000003</v>
      </c>
      <c r="AE21" s="379">
        <f t="shared" si="54"/>
        <v>7.0250000000000007E-2</v>
      </c>
      <c r="AF21" s="92">
        <f t="shared" si="55"/>
        <v>0.21075000000000002</v>
      </c>
      <c r="AG21" s="135">
        <f t="shared" si="56"/>
        <v>0.35125000000000006</v>
      </c>
      <c r="AH21" s="251"/>
      <c r="AI21" s="72">
        <f t="shared" si="57"/>
        <v>0.22900000000000001</v>
      </c>
      <c r="AJ21" s="72">
        <f t="shared" si="58"/>
        <v>5.7250000000000002E-2</v>
      </c>
      <c r="AK21" s="72">
        <f t="shared" si="59"/>
        <v>0.17175000000000001</v>
      </c>
      <c r="AL21" s="72">
        <f t="shared" si="60"/>
        <v>0.28625</v>
      </c>
      <c r="AM21" s="92">
        <f t="shared" si="61"/>
        <v>0.22900000000000001</v>
      </c>
      <c r="AN21" s="379">
        <f t="shared" si="62"/>
        <v>5.7250000000000002E-2</v>
      </c>
      <c r="AO21" s="92">
        <f t="shared" si="63"/>
        <v>0.17175000000000001</v>
      </c>
      <c r="AP21" s="135">
        <f t="shared" si="64"/>
        <v>0.28625</v>
      </c>
      <c r="AQ21" s="75"/>
      <c r="AR21" s="72">
        <v>0.28399999999999997</v>
      </c>
      <c r="AS21" s="72">
        <f t="shared" si="65"/>
        <v>7.0999999999999994E-2</v>
      </c>
      <c r="AT21" s="72">
        <f t="shared" si="66"/>
        <v>0.21299999999999997</v>
      </c>
      <c r="AU21" s="72">
        <f t="shared" si="67"/>
        <v>0.35499999999999998</v>
      </c>
      <c r="AV21" s="72">
        <f t="shared" si="68"/>
        <v>0.28399999999999997</v>
      </c>
      <c r="AW21" s="347">
        <f t="shared" si="69"/>
        <v>7.0999999999999994E-2</v>
      </c>
      <c r="AX21" s="72">
        <f t="shared" si="70"/>
        <v>0.21299999999999997</v>
      </c>
      <c r="AY21" s="297">
        <f t="shared" si="71"/>
        <v>0.35499999999999998</v>
      </c>
      <c r="AZ21" s="75"/>
      <c r="BA21" s="72">
        <v>0.18099999999999999</v>
      </c>
      <c r="BB21" s="72">
        <f t="shared" si="72"/>
        <v>4.5249999999999999E-2</v>
      </c>
      <c r="BC21" s="72">
        <f t="shared" si="73"/>
        <v>0.13574999999999998</v>
      </c>
      <c r="BD21" s="72">
        <f t="shared" si="74"/>
        <v>0.22625000000000001</v>
      </c>
      <c r="BE21" s="72">
        <f t="shared" si="75"/>
        <v>0.18099999999999999</v>
      </c>
      <c r="BF21" s="72">
        <f t="shared" si="76"/>
        <v>4.5249999999999999E-2</v>
      </c>
      <c r="BG21" s="72">
        <f t="shared" si="77"/>
        <v>0.13574999999999998</v>
      </c>
      <c r="BH21" s="297">
        <f t="shared" si="78"/>
        <v>0.22625000000000001</v>
      </c>
      <c r="BI21" s="75"/>
      <c r="BJ21" s="72">
        <v>0.16900000000000001</v>
      </c>
      <c r="BK21" s="72">
        <f t="shared" si="79"/>
        <v>4.2250000000000003E-2</v>
      </c>
      <c r="BL21" s="72">
        <f t="shared" si="80"/>
        <v>0.12675</v>
      </c>
      <c r="BM21" s="72">
        <f t="shared" si="81"/>
        <v>0.21125000000000002</v>
      </c>
      <c r="BN21" s="72">
        <f t="shared" si="82"/>
        <v>0.16900000000000001</v>
      </c>
      <c r="BO21" s="347">
        <f t="shared" si="83"/>
        <v>4.2250000000000003E-2</v>
      </c>
      <c r="BP21" s="72">
        <f t="shared" si="84"/>
        <v>0.12675</v>
      </c>
      <c r="BQ21" s="297">
        <f t="shared" si="85"/>
        <v>0.21125000000000002</v>
      </c>
      <c r="BR21" s="75"/>
      <c r="BS21" s="72">
        <v>0.65300000000000002</v>
      </c>
      <c r="BT21" s="72">
        <f t="shared" si="86"/>
        <v>0.16325000000000001</v>
      </c>
      <c r="BU21" s="72">
        <f t="shared" si="87"/>
        <v>0.48975000000000002</v>
      </c>
      <c r="BV21" s="72">
        <f t="shared" si="88"/>
        <v>0.81625000000000003</v>
      </c>
      <c r="BW21" s="72">
        <f t="shared" si="89"/>
        <v>0.65300000000000002</v>
      </c>
      <c r="BX21" s="347">
        <f t="shared" si="90"/>
        <v>0.16325000000000001</v>
      </c>
      <c r="BY21" s="72">
        <f t="shared" si="91"/>
        <v>0.48975000000000002</v>
      </c>
      <c r="BZ21" s="297">
        <f t="shared" si="92"/>
        <v>0.81625000000000003</v>
      </c>
      <c r="CA21" s="75"/>
      <c r="CB21" s="72">
        <v>0.26800000000000002</v>
      </c>
      <c r="CC21" s="72">
        <f t="shared" si="93"/>
        <v>6.7000000000000004E-2</v>
      </c>
      <c r="CD21" s="72">
        <f t="shared" si="94"/>
        <v>0.20100000000000001</v>
      </c>
      <c r="CE21" s="72">
        <f t="shared" si="95"/>
        <v>0.33500000000000002</v>
      </c>
      <c r="CF21" s="72">
        <f t="shared" si="96"/>
        <v>0.26800000000000002</v>
      </c>
      <c r="CG21" s="347">
        <f t="shared" si="97"/>
        <v>6.7000000000000004E-2</v>
      </c>
      <c r="CH21" s="72">
        <f t="shared" si="98"/>
        <v>0.20100000000000001</v>
      </c>
      <c r="CI21" s="86">
        <f t="shared" si="99"/>
        <v>0.33500000000000002</v>
      </c>
    </row>
    <row r="22" spans="1:87" x14ac:dyDescent="0.2">
      <c r="A22" s="493" t="s">
        <v>24</v>
      </c>
      <c r="B22" s="25"/>
      <c r="C22" s="12">
        <v>0.03</v>
      </c>
      <c r="D22" s="175">
        <v>0.12</v>
      </c>
      <c r="E22" s="310">
        <v>25</v>
      </c>
      <c r="F22" s="40">
        <v>0.25</v>
      </c>
      <c r="G22" s="272"/>
      <c r="H22" s="181">
        <v>0.20599999999999999</v>
      </c>
      <c r="I22" s="181">
        <f t="shared" si="36"/>
        <v>5.1499999999999997E-2</v>
      </c>
      <c r="J22" s="181">
        <f t="shared" si="37"/>
        <v>0.1545</v>
      </c>
      <c r="K22" s="181">
        <f t="shared" si="38"/>
        <v>0.25750000000000001</v>
      </c>
      <c r="L22" s="181">
        <f t="shared" si="39"/>
        <v>6.1799999999999997E-3</v>
      </c>
      <c r="M22" s="371">
        <f t="shared" si="40"/>
        <v>1.5449999999999999E-3</v>
      </c>
      <c r="N22" s="181">
        <f t="shared" si="41"/>
        <v>4.6349999999999994E-3</v>
      </c>
      <c r="O22" s="322">
        <f t="shared" si="42"/>
        <v>7.7250000000000001E-3</v>
      </c>
      <c r="P22" s="126"/>
      <c r="Q22" s="92">
        <v>0.32300000000000001</v>
      </c>
      <c r="R22" s="92">
        <f t="shared" si="43"/>
        <v>8.0750000000000002E-2</v>
      </c>
      <c r="S22" s="92">
        <f t="shared" si="44"/>
        <v>0.24225000000000002</v>
      </c>
      <c r="T22" s="92">
        <f t="shared" si="45"/>
        <v>0.40375</v>
      </c>
      <c r="U22" s="92">
        <f t="shared" si="46"/>
        <v>9.6900000000000007E-3</v>
      </c>
      <c r="V22" s="379">
        <f t="shared" si="47"/>
        <v>2.4225000000000002E-3</v>
      </c>
      <c r="W22" s="92">
        <f t="shared" si="48"/>
        <v>7.2675000000000005E-3</v>
      </c>
      <c r="X22" s="135">
        <f t="shared" si="49"/>
        <v>1.21125E-2</v>
      </c>
      <c r="Y22" s="94"/>
      <c r="Z22" s="92">
        <v>0.30099999999999999</v>
      </c>
      <c r="AA22" s="92">
        <f t="shared" si="50"/>
        <v>7.5249999999999997E-2</v>
      </c>
      <c r="AB22" s="92">
        <f t="shared" si="51"/>
        <v>0.22575000000000001</v>
      </c>
      <c r="AC22" s="92">
        <f t="shared" si="52"/>
        <v>0.37624999999999997</v>
      </c>
      <c r="AD22" s="92">
        <f t="shared" si="53"/>
        <v>9.0299999999999998E-3</v>
      </c>
      <c r="AE22" s="379">
        <f t="shared" si="54"/>
        <v>2.2575E-3</v>
      </c>
      <c r="AF22" s="92">
        <f t="shared" si="55"/>
        <v>6.7724999999999999E-3</v>
      </c>
      <c r="AG22" s="135">
        <f t="shared" si="56"/>
        <v>1.1287499999999999E-2</v>
      </c>
      <c r="AH22" s="251"/>
      <c r="AI22" s="72">
        <f t="shared" si="57"/>
        <v>0.27666666666666667</v>
      </c>
      <c r="AJ22" s="72">
        <f t="shared" si="58"/>
        <v>6.9166666666666668E-2</v>
      </c>
      <c r="AK22" s="72">
        <f t="shared" si="59"/>
        <v>0.20750000000000002</v>
      </c>
      <c r="AL22" s="72">
        <f t="shared" si="60"/>
        <v>0.34583333333333333</v>
      </c>
      <c r="AM22" s="92">
        <f t="shared" si="61"/>
        <v>8.3000000000000001E-3</v>
      </c>
      <c r="AN22" s="379">
        <f t="shared" si="62"/>
        <v>2.075E-3</v>
      </c>
      <c r="AO22" s="92">
        <f t="shared" si="63"/>
        <v>6.2250000000000005E-3</v>
      </c>
      <c r="AP22" s="135">
        <f t="shared" si="64"/>
        <v>1.0374999999999999E-2</v>
      </c>
      <c r="AQ22" s="75"/>
      <c r="AR22" s="72">
        <v>0.32</v>
      </c>
      <c r="AS22" s="72">
        <f t="shared" si="65"/>
        <v>0.08</v>
      </c>
      <c r="AT22" s="72">
        <f t="shared" si="66"/>
        <v>0.24</v>
      </c>
      <c r="AU22" s="72">
        <f t="shared" si="67"/>
        <v>0.4</v>
      </c>
      <c r="AV22" s="72">
        <f t="shared" si="68"/>
        <v>9.5999999999999992E-3</v>
      </c>
      <c r="AW22" s="347">
        <f t="shared" si="69"/>
        <v>2.3999999999999998E-3</v>
      </c>
      <c r="AX22" s="72">
        <f t="shared" si="70"/>
        <v>7.1999999999999998E-3</v>
      </c>
      <c r="AY22" s="297">
        <f t="shared" si="71"/>
        <v>1.2E-2</v>
      </c>
      <c r="AZ22" s="75"/>
      <c r="BA22" s="72">
        <v>0.14699999999999999</v>
      </c>
      <c r="BB22" s="72">
        <f t="shared" si="72"/>
        <v>3.6749999999999998E-2</v>
      </c>
      <c r="BC22" s="72">
        <f t="shared" si="73"/>
        <v>0.11024999999999999</v>
      </c>
      <c r="BD22" s="72">
        <f t="shared" si="74"/>
        <v>0.18375</v>
      </c>
      <c r="BE22" s="72">
        <f t="shared" si="75"/>
        <v>4.4099999999999999E-3</v>
      </c>
      <c r="BF22" s="72">
        <f t="shared" si="76"/>
        <v>1.1025E-3</v>
      </c>
      <c r="BG22" s="72">
        <f t="shared" si="77"/>
        <v>3.3074999999999997E-3</v>
      </c>
      <c r="BH22" s="297">
        <f t="shared" si="78"/>
        <v>5.5125E-3</v>
      </c>
      <c r="BI22" s="75"/>
      <c r="BJ22" s="72">
        <v>0.17799999999999999</v>
      </c>
      <c r="BK22" s="72">
        <f t="shared" si="79"/>
        <v>4.4499999999999998E-2</v>
      </c>
      <c r="BL22" s="72">
        <f t="shared" si="80"/>
        <v>0.13350000000000001</v>
      </c>
      <c r="BM22" s="72">
        <f t="shared" si="81"/>
        <v>0.22249999999999998</v>
      </c>
      <c r="BN22" s="72">
        <f t="shared" si="82"/>
        <v>5.3399999999999993E-3</v>
      </c>
      <c r="BO22" s="347">
        <f t="shared" si="83"/>
        <v>1.3349999999999998E-3</v>
      </c>
      <c r="BP22" s="72">
        <f t="shared" si="84"/>
        <v>4.0049999999999999E-3</v>
      </c>
      <c r="BQ22" s="297">
        <f t="shared" si="85"/>
        <v>6.6749999999999986E-3</v>
      </c>
      <c r="BR22" s="75"/>
      <c r="BS22" s="72">
        <v>0.84299999999999997</v>
      </c>
      <c r="BT22" s="72">
        <f t="shared" si="86"/>
        <v>0.21074999999999999</v>
      </c>
      <c r="BU22" s="72">
        <f t="shared" si="87"/>
        <v>0.63224999999999998</v>
      </c>
      <c r="BV22" s="72">
        <f t="shared" si="88"/>
        <v>1.05375</v>
      </c>
      <c r="BW22" s="72">
        <f t="shared" si="89"/>
        <v>2.5289999999999997E-2</v>
      </c>
      <c r="BX22" s="347">
        <f t="shared" si="90"/>
        <v>6.3224999999999991E-3</v>
      </c>
      <c r="BY22" s="72">
        <f t="shared" si="91"/>
        <v>1.8967499999999998E-2</v>
      </c>
      <c r="BZ22" s="297">
        <f t="shared" si="92"/>
        <v>3.1612499999999995E-2</v>
      </c>
      <c r="CA22" s="75"/>
      <c r="CB22" s="72">
        <v>0.26700000000000002</v>
      </c>
      <c r="CC22" s="72">
        <f t="shared" si="93"/>
        <v>6.6750000000000004E-2</v>
      </c>
      <c r="CD22" s="72">
        <f t="shared" si="94"/>
        <v>0.20025000000000001</v>
      </c>
      <c r="CE22" s="72">
        <f t="shared" si="95"/>
        <v>0.33374999999999999</v>
      </c>
      <c r="CF22" s="72">
        <f t="shared" si="96"/>
        <v>8.0099999999999998E-3</v>
      </c>
      <c r="CG22" s="347">
        <f t="shared" si="97"/>
        <v>2.0024999999999999E-3</v>
      </c>
      <c r="CH22" s="72">
        <f t="shared" si="98"/>
        <v>6.0074999999999998E-3</v>
      </c>
      <c r="CI22" s="86">
        <f t="shared" si="99"/>
        <v>1.0012499999999999E-2</v>
      </c>
    </row>
    <row r="23" spans="1:87" x14ac:dyDescent="0.2">
      <c r="A23" s="493" t="s">
        <v>29</v>
      </c>
      <c r="B23" s="25"/>
      <c r="C23" s="12">
        <v>0.1</v>
      </c>
      <c r="D23" s="175">
        <v>3.3000000000000002E-2</v>
      </c>
      <c r="E23" s="310">
        <v>25</v>
      </c>
      <c r="F23" s="40">
        <v>0.25</v>
      </c>
      <c r="G23" s="272"/>
      <c r="H23" s="181">
        <v>0.375</v>
      </c>
      <c r="I23" s="181">
        <f t="shared" si="36"/>
        <v>9.375E-2</v>
      </c>
      <c r="J23" s="181">
        <f t="shared" si="37"/>
        <v>0.28125</v>
      </c>
      <c r="K23" s="181">
        <f t="shared" si="38"/>
        <v>0.46875</v>
      </c>
      <c r="L23" s="181">
        <f t="shared" si="39"/>
        <v>3.7500000000000006E-2</v>
      </c>
      <c r="M23" s="371">
        <f t="shared" si="40"/>
        <v>9.3750000000000014E-3</v>
      </c>
      <c r="N23" s="181">
        <f t="shared" si="41"/>
        <v>2.8125000000000001E-2</v>
      </c>
      <c r="O23" s="322">
        <f t="shared" si="42"/>
        <v>4.6875E-2</v>
      </c>
      <c r="P23" s="126"/>
      <c r="Q23" s="92">
        <v>0.53300000000000003</v>
      </c>
      <c r="R23" s="92">
        <f t="shared" si="43"/>
        <v>0.13325000000000001</v>
      </c>
      <c r="S23" s="92">
        <f t="shared" si="44"/>
        <v>0.39975000000000005</v>
      </c>
      <c r="T23" s="92">
        <f t="shared" si="45"/>
        <v>0.66625000000000001</v>
      </c>
      <c r="U23" s="92">
        <f t="shared" si="46"/>
        <v>5.3300000000000007E-2</v>
      </c>
      <c r="V23" s="379">
        <f t="shared" si="47"/>
        <v>1.3325000000000002E-2</v>
      </c>
      <c r="W23" s="92">
        <f t="shared" si="48"/>
        <v>3.9975000000000011E-2</v>
      </c>
      <c r="X23" s="135">
        <f t="shared" si="49"/>
        <v>6.6625000000000004E-2</v>
      </c>
      <c r="Y23" s="94" t="s">
        <v>50</v>
      </c>
      <c r="Z23" s="92">
        <v>0.14000000000000001</v>
      </c>
      <c r="AA23" s="92">
        <f t="shared" si="50"/>
        <v>3.5000000000000003E-2</v>
      </c>
      <c r="AB23" s="92">
        <f t="shared" si="51"/>
        <v>0.10500000000000001</v>
      </c>
      <c r="AC23" s="92">
        <f t="shared" si="52"/>
        <v>0.17500000000000002</v>
      </c>
      <c r="AD23" s="92">
        <f t="shared" si="53"/>
        <v>1.4000000000000002E-2</v>
      </c>
      <c r="AE23" s="379">
        <f t="shared" si="54"/>
        <v>3.5000000000000005E-3</v>
      </c>
      <c r="AF23" s="92">
        <f t="shared" si="55"/>
        <v>1.0500000000000002E-2</v>
      </c>
      <c r="AG23" s="135">
        <f t="shared" si="56"/>
        <v>1.7500000000000002E-2</v>
      </c>
      <c r="AH23" s="251"/>
      <c r="AI23" s="72">
        <f t="shared" si="57"/>
        <v>0.34933333333333333</v>
      </c>
      <c r="AJ23" s="72">
        <f t="shared" si="58"/>
        <v>8.7333333333333332E-2</v>
      </c>
      <c r="AK23" s="72">
        <f t="shared" si="59"/>
        <v>0.26200000000000001</v>
      </c>
      <c r="AL23" s="72">
        <f t="shared" si="60"/>
        <v>0.43666666666666665</v>
      </c>
      <c r="AM23" s="92">
        <f t="shared" si="61"/>
        <v>3.4933333333333337E-2</v>
      </c>
      <c r="AN23" s="379">
        <f t="shared" si="62"/>
        <v>8.7333333333333343E-3</v>
      </c>
      <c r="AO23" s="92">
        <f t="shared" si="63"/>
        <v>2.6200000000000001E-2</v>
      </c>
      <c r="AP23" s="135">
        <f t="shared" si="64"/>
        <v>4.3666666666666666E-2</v>
      </c>
      <c r="AQ23" s="75" t="s">
        <v>50</v>
      </c>
      <c r="AR23" s="72">
        <v>0.13300000000000001</v>
      </c>
      <c r="AS23" s="72">
        <f t="shared" si="65"/>
        <v>3.3250000000000002E-2</v>
      </c>
      <c r="AT23" s="72">
        <f t="shared" si="66"/>
        <v>9.9750000000000005E-2</v>
      </c>
      <c r="AU23" s="72">
        <f t="shared" si="67"/>
        <v>0.16625000000000001</v>
      </c>
      <c r="AV23" s="72">
        <f t="shared" si="68"/>
        <v>1.3300000000000001E-2</v>
      </c>
      <c r="AW23" s="347">
        <f t="shared" si="69"/>
        <v>3.3250000000000003E-3</v>
      </c>
      <c r="AX23" s="72">
        <f t="shared" si="70"/>
        <v>9.9750000000000012E-3</v>
      </c>
      <c r="AY23" s="297">
        <f t="shared" si="71"/>
        <v>1.6625000000000001E-2</v>
      </c>
      <c r="AZ23" s="75"/>
      <c r="BA23" s="72">
        <v>0.44800000000000001</v>
      </c>
      <c r="BB23" s="72">
        <f t="shared" si="72"/>
        <v>0.112</v>
      </c>
      <c r="BC23" s="72">
        <f t="shared" si="73"/>
        <v>0.33600000000000002</v>
      </c>
      <c r="BD23" s="72">
        <f t="shared" si="74"/>
        <v>0.56000000000000005</v>
      </c>
      <c r="BE23" s="72">
        <f t="shared" si="75"/>
        <v>4.4800000000000006E-2</v>
      </c>
      <c r="BF23" s="72">
        <f t="shared" si="76"/>
        <v>1.1200000000000002E-2</v>
      </c>
      <c r="BG23" s="72">
        <f t="shared" si="77"/>
        <v>3.3600000000000005E-2</v>
      </c>
      <c r="BH23" s="297">
        <f t="shared" si="78"/>
        <v>5.6000000000000008E-2</v>
      </c>
      <c r="BI23" s="75"/>
      <c r="BJ23" s="72">
        <v>0.373</v>
      </c>
      <c r="BK23" s="72">
        <f t="shared" si="79"/>
        <v>9.325E-2</v>
      </c>
      <c r="BL23" s="72">
        <f t="shared" si="80"/>
        <v>0.27975</v>
      </c>
      <c r="BM23" s="72">
        <f t="shared" si="81"/>
        <v>0.46625</v>
      </c>
      <c r="BN23" s="72">
        <f t="shared" si="82"/>
        <v>3.73E-2</v>
      </c>
      <c r="BO23" s="347">
        <f t="shared" si="83"/>
        <v>9.325E-3</v>
      </c>
      <c r="BP23" s="72">
        <f t="shared" si="84"/>
        <v>2.7975E-2</v>
      </c>
      <c r="BQ23" s="297">
        <f t="shared" si="85"/>
        <v>4.6625E-2</v>
      </c>
      <c r="BR23" s="75"/>
      <c r="BS23" s="72">
        <v>1.1599999999999999</v>
      </c>
      <c r="BT23" s="72">
        <f t="shared" si="86"/>
        <v>0.28999999999999998</v>
      </c>
      <c r="BU23" s="72">
        <f t="shared" si="87"/>
        <v>0.86999999999999988</v>
      </c>
      <c r="BV23" s="72">
        <f t="shared" si="88"/>
        <v>1.45</v>
      </c>
      <c r="BW23" s="72">
        <f t="shared" si="89"/>
        <v>0.11599999999999999</v>
      </c>
      <c r="BX23" s="347">
        <f t="shared" si="90"/>
        <v>2.8999999999999998E-2</v>
      </c>
      <c r="BY23" s="72">
        <f t="shared" si="91"/>
        <v>8.6999999999999994E-2</v>
      </c>
      <c r="BZ23" s="297">
        <f t="shared" si="92"/>
        <v>0.14499999999999999</v>
      </c>
      <c r="CA23" s="75"/>
      <c r="CB23" s="72">
        <v>0.60799999999999998</v>
      </c>
      <c r="CC23" s="72">
        <f t="shared" si="93"/>
        <v>0.152</v>
      </c>
      <c r="CD23" s="72">
        <f t="shared" si="94"/>
        <v>0.45599999999999996</v>
      </c>
      <c r="CE23" s="72">
        <f t="shared" si="95"/>
        <v>0.76</v>
      </c>
      <c r="CF23" s="72">
        <f t="shared" si="96"/>
        <v>6.08E-2</v>
      </c>
      <c r="CG23" s="347">
        <f t="shared" si="97"/>
        <v>1.52E-2</v>
      </c>
      <c r="CH23" s="72">
        <f t="shared" si="98"/>
        <v>4.5600000000000002E-2</v>
      </c>
      <c r="CI23" s="86">
        <f t="shared" si="99"/>
        <v>7.6000000000000012E-2</v>
      </c>
    </row>
    <row r="24" spans="1:87" x14ac:dyDescent="0.2">
      <c r="A24" s="493" t="s">
        <v>25</v>
      </c>
      <c r="B24" s="25"/>
      <c r="C24" s="12">
        <v>0.3</v>
      </c>
      <c r="D24" s="175">
        <v>0.185</v>
      </c>
      <c r="E24" s="310">
        <v>25</v>
      </c>
      <c r="F24" s="40">
        <v>0.25</v>
      </c>
      <c r="G24" s="272"/>
      <c r="H24" s="181">
        <v>1.66</v>
      </c>
      <c r="I24" s="181">
        <f t="shared" si="36"/>
        <v>0.41499999999999998</v>
      </c>
      <c r="J24" s="181">
        <f t="shared" si="37"/>
        <v>1.2449999999999999</v>
      </c>
      <c r="K24" s="181">
        <f t="shared" si="38"/>
        <v>2.0749999999999997</v>
      </c>
      <c r="L24" s="181">
        <f t="shared" si="39"/>
        <v>0.49799999999999994</v>
      </c>
      <c r="M24" s="371">
        <f t="shared" si="40"/>
        <v>0.12449999999999999</v>
      </c>
      <c r="N24" s="181">
        <f t="shared" si="41"/>
        <v>0.37349999999999994</v>
      </c>
      <c r="O24" s="322">
        <f t="shared" si="42"/>
        <v>0.62249999999999994</v>
      </c>
      <c r="P24" s="126"/>
      <c r="Q24" s="92">
        <v>2.62</v>
      </c>
      <c r="R24" s="92">
        <f t="shared" si="43"/>
        <v>0.65500000000000003</v>
      </c>
      <c r="S24" s="92">
        <f t="shared" si="44"/>
        <v>1.9650000000000001</v>
      </c>
      <c r="T24" s="92">
        <f t="shared" si="45"/>
        <v>3.2750000000000004</v>
      </c>
      <c r="U24" s="92">
        <f t="shared" si="46"/>
        <v>0.78600000000000003</v>
      </c>
      <c r="V24" s="379">
        <f t="shared" si="47"/>
        <v>0.19650000000000001</v>
      </c>
      <c r="W24" s="92">
        <f t="shared" si="48"/>
        <v>0.58950000000000002</v>
      </c>
      <c r="X24" s="135">
        <f t="shared" si="49"/>
        <v>0.98250000000000004</v>
      </c>
      <c r="Y24" s="94"/>
      <c r="Z24" s="92">
        <v>2.75</v>
      </c>
      <c r="AA24" s="92">
        <f t="shared" si="50"/>
        <v>0.6875</v>
      </c>
      <c r="AB24" s="92">
        <f t="shared" si="51"/>
        <v>2.0625</v>
      </c>
      <c r="AC24" s="92">
        <f t="shared" si="52"/>
        <v>3.4375</v>
      </c>
      <c r="AD24" s="92">
        <f t="shared" si="53"/>
        <v>0.82499999999999996</v>
      </c>
      <c r="AE24" s="379">
        <f t="shared" si="54"/>
        <v>0.20624999999999999</v>
      </c>
      <c r="AF24" s="92">
        <f t="shared" si="55"/>
        <v>0.61875000000000002</v>
      </c>
      <c r="AG24" s="135">
        <f t="shared" si="56"/>
        <v>1.03125</v>
      </c>
      <c r="AH24" s="251"/>
      <c r="AI24" s="72">
        <f t="shared" si="57"/>
        <v>2.3433333333333333</v>
      </c>
      <c r="AJ24" s="72">
        <f t="shared" si="58"/>
        <v>0.58583333333333332</v>
      </c>
      <c r="AK24" s="72">
        <f t="shared" si="59"/>
        <v>1.7574999999999998</v>
      </c>
      <c r="AL24" s="72">
        <f t="shared" si="60"/>
        <v>2.9291666666666667</v>
      </c>
      <c r="AM24" s="92">
        <f t="shared" si="61"/>
        <v>0.70299999999999996</v>
      </c>
      <c r="AN24" s="379">
        <f t="shared" si="62"/>
        <v>0.17574999999999999</v>
      </c>
      <c r="AO24" s="92">
        <f t="shared" si="63"/>
        <v>0.52724999999999989</v>
      </c>
      <c r="AP24" s="135">
        <f t="shared" si="64"/>
        <v>0.87875000000000003</v>
      </c>
      <c r="AQ24" s="75"/>
      <c r="AR24" s="72">
        <v>2.1</v>
      </c>
      <c r="AS24" s="72">
        <f t="shared" si="65"/>
        <v>0.52500000000000002</v>
      </c>
      <c r="AT24" s="72">
        <f t="shared" si="66"/>
        <v>1.5750000000000002</v>
      </c>
      <c r="AU24" s="72">
        <f t="shared" si="67"/>
        <v>2.625</v>
      </c>
      <c r="AV24" s="72">
        <f t="shared" si="68"/>
        <v>0.63</v>
      </c>
      <c r="AW24" s="347">
        <f t="shared" si="69"/>
        <v>0.1575</v>
      </c>
      <c r="AX24" s="72">
        <f t="shared" si="70"/>
        <v>0.47250000000000003</v>
      </c>
      <c r="AY24" s="297">
        <f t="shared" si="71"/>
        <v>0.78749999999999998</v>
      </c>
      <c r="AZ24" s="75"/>
      <c r="BA24" s="72">
        <v>1.88</v>
      </c>
      <c r="BB24" s="72">
        <f t="shared" si="72"/>
        <v>0.47</v>
      </c>
      <c r="BC24" s="72">
        <f t="shared" si="73"/>
        <v>1.41</v>
      </c>
      <c r="BD24" s="72">
        <f t="shared" si="74"/>
        <v>2.3499999999999996</v>
      </c>
      <c r="BE24" s="72">
        <f t="shared" si="75"/>
        <v>0.56399999999999995</v>
      </c>
      <c r="BF24" s="72">
        <f t="shared" si="76"/>
        <v>0.14099999999999999</v>
      </c>
      <c r="BG24" s="72">
        <f t="shared" si="77"/>
        <v>0.42299999999999999</v>
      </c>
      <c r="BH24" s="297">
        <f t="shared" si="78"/>
        <v>0.70499999999999985</v>
      </c>
      <c r="BI24" s="75"/>
      <c r="BJ24" s="72">
        <v>1.45</v>
      </c>
      <c r="BK24" s="72">
        <f t="shared" si="79"/>
        <v>0.36249999999999999</v>
      </c>
      <c r="BL24" s="72">
        <f t="shared" si="80"/>
        <v>1.0874999999999999</v>
      </c>
      <c r="BM24" s="72">
        <f t="shared" si="81"/>
        <v>1.8125</v>
      </c>
      <c r="BN24" s="72">
        <f t="shared" si="82"/>
        <v>0.435</v>
      </c>
      <c r="BO24" s="347">
        <f t="shared" si="83"/>
        <v>0.10875</v>
      </c>
      <c r="BP24" s="72">
        <f t="shared" si="84"/>
        <v>0.32624999999999998</v>
      </c>
      <c r="BQ24" s="297">
        <f t="shared" si="85"/>
        <v>0.54374999999999996</v>
      </c>
      <c r="BR24" s="75"/>
      <c r="BS24" s="72">
        <v>5.01</v>
      </c>
      <c r="BT24" s="72">
        <f t="shared" si="86"/>
        <v>1.2524999999999999</v>
      </c>
      <c r="BU24" s="72">
        <f t="shared" si="87"/>
        <v>3.7574999999999998</v>
      </c>
      <c r="BV24" s="72">
        <f t="shared" si="88"/>
        <v>6.2624999999999993</v>
      </c>
      <c r="BW24" s="72">
        <f t="shared" si="89"/>
        <v>1.5029999999999999</v>
      </c>
      <c r="BX24" s="347">
        <f t="shared" si="90"/>
        <v>0.37574999999999997</v>
      </c>
      <c r="BY24" s="72">
        <f t="shared" si="91"/>
        <v>1.1272499999999999</v>
      </c>
      <c r="BZ24" s="297">
        <f t="shared" si="92"/>
        <v>1.8787499999999997</v>
      </c>
      <c r="CA24" s="75"/>
      <c r="CB24" s="72">
        <v>1.94</v>
      </c>
      <c r="CC24" s="72">
        <f t="shared" si="93"/>
        <v>0.48499999999999999</v>
      </c>
      <c r="CD24" s="72">
        <f t="shared" si="94"/>
        <v>1.4550000000000001</v>
      </c>
      <c r="CE24" s="72">
        <f t="shared" si="95"/>
        <v>2.4249999999999998</v>
      </c>
      <c r="CF24" s="72">
        <f t="shared" si="96"/>
        <v>0.58199999999999996</v>
      </c>
      <c r="CG24" s="347">
        <f t="shared" si="97"/>
        <v>0.14549999999999999</v>
      </c>
      <c r="CH24" s="72">
        <f t="shared" si="98"/>
        <v>0.4365</v>
      </c>
      <c r="CI24" s="86">
        <f t="shared" si="99"/>
        <v>0.72749999999999992</v>
      </c>
    </row>
    <row r="25" spans="1:87" x14ac:dyDescent="0.2">
      <c r="A25" s="493" t="s">
        <v>16</v>
      </c>
      <c r="B25" s="25"/>
      <c r="C25" s="12">
        <v>1</v>
      </c>
      <c r="D25" s="175">
        <v>6.5000000000000002E-2</v>
      </c>
      <c r="E25" s="310">
        <v>25</v>
      </c>
      <c r="F25" s="40">
        <v>0.25</v>
      </c>
      <c r="G25" s="272"/>
      <c r="H25" s="181">
        <v>9.4700000000000006E-2</v>
      </c>
      <c r="I25" s="181">
        <f t="shared" si="36"/>
        <v>2.3675000000000002E-2</v>
      </c>
      <c r="J25" s="181">
        <f t="shared" si="37"/>
        <v>7.1025000000000005E-2</v>
      </c>
      <c r="K25" s="181">
        <f t="shared" si="38"/>
        <v>0.11837500000000001</v>
      </c>
      <c r="L25" s="181">
        <f t="shared" si="39"/>
        <v>9.4700000000000006E-2</v>
      </c>
      <c r="M25" s="371">
        <f t="shared" si="40"/>
        <v>2.3675000000000002E-2</v>
      </c>
      <c r="N25" s="181">
        <f t="shared" si="41"/>
        <v>7.1025000000000005E-2</v>
      </c>
      <c r="O25" s="322">
        <f t="shared" si="42"/>
        <v>0.11837500000000001</v>
      </c>
      <c r="P25" s="126"/>
      <c r="Q25" s="92">
        <v>0.122</v>
      </c>
      <c r="R25" s="92">
        <f t="shared" si="43"/>
        <v>3.0499999999999999E-2</v>
      </c>
      <c r="S25" s="92">
        <f t="shared" si="44"/>
        <v>9.1499999999999998E-2</v>
      </c>
      <c r="T25" s="92">
        <f t="shared" si="45"/>
        <v>0.1525</v>
      </c>
      <c r="U25" s="92">
        <f t="shared" si="46"/>
        <v>0.122</v>
      </c>
      <c r="V25" s="379">
        <f t="shared" si="47"/>
        <v>3.0499999999999999E-2</v>
      </c>
      <c r="W25" s="92">
        <f t="shared" si="48"/>
        <v>9.1499999999999998E-2</v>
      </c>
      <c r="X25" s="135">
        <f t="shared" si="49"/>
        <v>0.1525</v>
      </c>
      <c r="Y25" s="94"/>
      <c r="Z25" s="92">
        <v>0.114</v>
      </c>
      <c r="AA25" s="92">
        <f t="shared" si="50"/>
        <v>2.8500000000000001E-2</v>
      </c>
      <c r="AB25" s="92">
        <f t="shared" si="51"/>
        <v>8.5500000000000007E-2</v>
      </c>
      <c r="AC25" s="92">
        <f t="shared" si="52"/>
        <v>0.14250000000000002</v>
      </c>
      <c r="AD25" s="92">
        <f t="shared" si="53"/>
        <v>0.114</v>
      </c>
      <c r="AE25" s="379">
        <f t="shared" si="54"/>
        <v>2.8500000000000001E-2</v>
      </c>
      <c r="AF25" s="92">
        <f t="shared" si="55"/>
        <v>8.5500000000000007E-2</v>
      </c>
      <c r="AG25" s="135">
        <f t="shared" si="56"/>
        <v>0.14250000000000002</v>
      </c>
      <c r="AH25" s="251"/>
      <c r="AI25" s="72">
        <f t="shared" si="57"/>
        <v>0.11023333333333334</v>
      </c>
      <c r="AJ25" s="72">
        <f t="shared" si="58"/>
        <v>2.7558333333333334E-2</v>
      </c>
      <c r="AK25" s="72">
        <f t="shared" si="59"/>
        <v>8.2674999999999998E-2</v>
      </c>
      <c r="AL25" s="72">
        <f t="shared" si="60"/>
        <v>0.13779166666666667</v>
      </c>
      <c r="AM25" s="92">
        <f t="shared" si="61"/>
        <v>0.11023333333333334</v>
      </c>
      <c r="AN25" s="379">
        <f t="shared" si="62"/>
        <v>2.7558333333333334E-2</v>
      </c>
      <c r="AO25" s="92">
        <f t="shared" si="63"/>
        <v>8.2674999999999998E-2</v>
      </c>
      <c r="AP25" s="135">
        <f t="shared" si="64"/>
        <v>0.13779166666666667</v>
      </c>
      <c r="AQ25" s="75"/>
      <c r="AR25" s="72">
        <v>9.8699999999999996E-2</v>
      </c>
      <c r="AS25" s="72">
        <f t="shared" si="65"/>
        <v>2.4674999999999999E-2</v>
      </c>
      <c r="AT25" s="72">
        <f t="shared" si="66"/>
        <v>7.4024999999999994E-2</v>
      </c>
      <c r="AU25" s="72">
        <f t="shared" si="67"/>
        <v>0.123375</v>
      </c>
      <c r="AV25" s="72">
        <f t="shared" si="68"/>
        <v>9.8699999999999996E-2</v>
      </c>
      <c r="AW25" s="347">
        <f t="shared" si="69"/>
        <v>2.4674999999999999E-2</v>
      </c>
      <c r="AX25" s="72">
        <f t="shared" si="70"/>
        <v>7.4024999999999994E-2</v>
      </c>
      <c r="AY25" s="297">
        <f t="shared" si="71"/>
        <v>0.123375</v>
      </c>
      <c r="AZ25" s="75" t="s">
        <v>50</v>
      </c>
      <c r="BA25" s="72">
        <v>5.6000000000000001E-2</v>
      </c>
      <c r="BB25" s="72">
        <f t="shared" si="72"/>
        <v>1.4E-2</v>
      </c>
      <c r="BC25" s="72">
        <f t="shared" si="73"/>
        <v>4.2000000000000003E-2</v>
      </c>
      <c r="BD25" s="72">
        <f t="shared" si="74"/>
        <v>7.0000000000000007E-2</v>
      </c>
      <c r="BE25" s="72">
        <f t="shared" si="75"/>
        <v>5.6000000000000001E-2</v>
      </c>
      <c r="BF25" s="72">
        <f t="shared" si="76"/>
        <v>1.4E-2</v>
      </c>
      <c r="BG25" s="72">
        <f t="shared" si="77"/>
        <v>4.2000000000000003E-2</v>
      </c>
      <c r="BH25" s="297">
        <f t="shared" si="78"/>
        <v>7.0000000000000007E-2</v>
      </c>
      <c r="BI25" s="75" t="s">
        <v>50</v>
      </c>
      <c r="BJ25" s="72">
        <v>6.2899999999999998E-2</v>
      </c>
      <c r="BK25" s="72">
        <f t="shared" si="79"/>
        <v>1.5724999999999999E-2</v>
      </c>
      <c r="BL25" s="72">
        <f t="shared" si="80"/>
        <v>4.7174999999999995E-2</v>
      </c>
      <c r="BM25" s="72">
        <f t="shared" si="81"/>
        <v>7.8625E-2</v>
      </c>
      <c r="BN25" s="72">
        <f t="shared" si="82"/>
        <v>6.2899999999999998E-2</v>
      </c>
      <c r="BO25" s="347">
        <f t="shared" si="83"/>
        <v>1.5724999999999999E-2</v>
      </c>
      <c r="BP25" s="72">
        <f t="shared" si="84"/>
        <v>4.7174999999999995E-2</v>
      </c>
      <c r="BQ25" s="297">
        <f t="shared" si="85"/>
        <v>7.8625E-2</v>
      </c>
      <c r="BR25" s="75"/>
      <c r="BS25" s="72">
        <v>0.245</v>
      </c>
      <c r="BT25" s="72">
        <f t="shared" si="86"/>
        <v>6.1249999999999999E-2</v>
      </c>
      <c r="BU25" s="72">
        <f t="shared" si="87"/>
        <v>0.18375</v>
      </c>
      <c r="BV25" s="72">
        <f t="shared" si="88"/>
        <v>0.30625000000000002</v>
      </c>
      <c r="BW25" s="72">
        <f t="shared" si="89"/>
        <v>0.245</v>
      </c>
      <c r="BX25" s="347">
        <f t="shared" si="90"/>
        <v>6.1249999999999999E-2</v>
      </c>
      <c r="BY25" s="72">
        <f t="shared" si="91"/>
        <v>0.18375</v>
      </c>
      <c r="BZ25" s="297">
        <f t="shared" si="92"/>
        <v>0.30625000000000002</v>
      </c>
      <c r="CA25" s="75"/>
      <c r="CB25" s="72">
        <v>8.1299999999999997E-2</v>
      </c>
      <c r="CC25" s="72">
        <f t="shared" si="93"/>
        <v>2.0324999999999999E-2</v>
      </c>
      <c r="CD25" s="72">
        <f t="shared" si="94"/>
        <v>6.0975000000000001E-2</v>
      </c>
      <c r="CE25" s="72">
        <f t="shared" si="95"/>
        <v>0.10162499999999999</v>
      </c>
      <c r="CF25" s="72">
        <f t="shared" si="96"/>
        <v>8.1299999999999997E-2</v>
      </c>
      <c r="CG25" s="347">
        <f t="shared" si="97"/>
        <v>2.0324999999999999E-2</v>
      </c>
      <c r="CH25" s="72">
        <f t="shared" si="98"/>
        <v>6.0975000000000001E-2</v>
      </c>
      <c r="CI25" s="86">
        <f t="shared" si="99"/>
        <v>0.10162499999999999</v>
      </c>
    </row>
    <row r="26" spans="1:87" x14ac:dyDescent="0.2">
      <c r="A26" s="493" t="s">
        <v>23</v>
      </c>
      <c r="B26" s="25"/>
      <c r="C26" s="12">
        <v>0.1</v>
      </c>
      <c r="D26" s="175">
        <v>0.17499999999999999</v>
      </c>
      <c r="E26" s="310">
        <v>25</v>
      </c>
      <c r="F26" s="40">
        <v>0.25</v>
      </c>
      <c r="G26" s="272"/>
      <c r="H26" s="181">
        <v>2.09</v>
      </c>
      <c r="I26" s="181">
        <f t="shared" si="36"/>
        <v>0.52249999999999996</v>
      </c>
      <c r="J26" s="181">
        <f t="shared" si="37"/>
        <v>1.5674999999999999</v>
      </c>
      <c r="K26" s="181">
        <f t="shared" si="38"/>
        <v>2.6124999999999998</v>
      </c>
      <c r="L26" s="181">
        <f t="shared" si="39"/>
        <v>0.20899999999999999</v>
      </c>
      <c r="M26" s="371">
        <f t="shared" si="40"/>
        <v>5.2249999999999998E-2</v>
      </c>
      <c r="N26" s="181">
        <f t="shared" si="41"/>
        <v>0.15675</v>
      </c>
      <c r="O26" s="322">
        <f t="shared" si="42"/>
        <v>0.26124999999999998</v>
      </c>
      <c r="P26" s="126"/>
      <c r="Q26" s="92">
        <v>2.1800000000000002</v>
      </c>
      <c r="R26" s="92">
        <f t="shared" si="43"/>
        <v>0.54500000000000004</v>
      </c>
      <c r="S26" s="92">
        <f t="shared" si="44"/>
        <v>1.6350000000000002</v>
      </c>
      <c r="T26" s="92">
        <f t="shared" si="45"/>
        <v>2.7250000000000001</v>
      </c>
      <c r="U26" s="92">
        <f t="shared" si="46"/>
        <v>0.21800000000000003</v>
      </c>
      <c r="V26" s="379">
        <f t="shared" si="47"/>
        <v>5.4500000000000007E-2</v>
      </c>
      <c r="W26" s="92">
        <f t="shared" si="48"/>
        <v>0.16350000000000003</v>
      </c>
      <c r="X26" s="135">
        <f t="shared" si="49"/>
        <v>0.27250000000000002</v>
      </c>
      <c r="Y26" s="94"/>
      <c r="Z26" s="92">
        <v>2.0299999999999998</v>
      </c>
      <c r="AA26" s="92">
        <f t="shared" si="50"/>
        <v>0.50749999999999995</v>
      </c>
      <c r="AB26" s="92">
        <f t="shared" si="51"/>
        <v>1.5225</v>
      </c>
      <c r="AC26" s="92">
        <f t="shared" si="52"/>
        <v>2.5374999999999996</v>
      </c>
      <c r="AD26" s="92">
        <f t="shared" si="53"/>
        <v>0.20299999999999999</v>
      </c>
      <c r="AE26" s="379">
        <f t="shared" si="54"/>
        <v>5.0749999999999997E-2</v>
      </c>
      <c r="AF26" s="92">
        <f t="shared" si="55"/>
        <v>0.15225</v>
      </c>
      <c r="AG26" s="135">
        <f t="shared" si="56"/>
        <v>0.25374999999999998</v>
      </c>
      <c r="AH26" s="251"/>
      <c r="AI26" s="72">
        <f t="shared" si="57"/>
        <v>2.0999999999999996</v>
      </c>
      <c r="AJ26" s="72">
        <f t="shared" si="58"/>
        <v>0.52499999999999991</v>
      </c>
      <c r="AK26" s="72">
        <f t="shared" si="59"/>
        <v>1.5749999999999997</v>
      </c>
      <c r="AL26" s="72">
        <f t="shared" si="60"/>
        <v>2.6249999999999996</v>
      </c>
      <c r="AM26" s="92">
        <f t="shared" si="61"/>
        <v>0.20999999999999996</v>
      </c>
      <c r="AN26" s="379">
        <f t="shared" si="62"/>
        <v>5.2499999999999991E-2</v>
      </c>
      <c r="AO26" s="92">
        <f t="shared" si="63"/>
        <v>0.15749999999999997</v>
      </c>
      <c r="AP26" s="135">
        <f t="shared" si="64"/>
        <v>0.26249999999999996</v>
      </c>
      <c r="AQ26" s="75"/>
      <c r="AR26" s="72">
        <v>1.9</v>
      </c>
      <c r="AS26" s="72">
        <f t="shared" si="65"/>
        <v>0.47499999999999998</v>
      </c>
      <c r="AT26" s="72">
        <f t="shared" si="66"/>
        <v>1.4249999999999998</v>
      </c>
      <c r="AU26" s="72">
        <f t="shared" si="67"/>
        <v>2.375</v>
      </c>
      <c r="AV26" s="72">
        <f t="shared" si="68"/>
        <v>0.19</v>
      </c>
      <c r="AW26" s="347">
        <f t="shared" si="69"/>
        <v>4.7500000000000001E-2</v>
      </c>
      <c r="AX26" s="72">
        <f t="shared" si="70"/>
        <v>0.14249999999999999</v>
      </c>
      <c r="AY26" s="297">
        <f t="shared" si="71"/>
        <v>0.23750000000000002</v>
      </c>
      <c r="AZ26" s="75"/>
      <c r="BA26" s="72">
        <v>0.60199999999999998</v>
      </c>
      <c r="BB26" s="72">
        <f t="shared" si="72"/>
        <v>0.15049999999999999</v>
      </c>
      <c r="BC26" s="72">
        <f t="shared" si="73"/>
        <v>0.45150000000000001</v>
      </c>
      <c r="BD26" s="72">
        <f t="shared" si="74"/>
        <v>0.75249999999999995</v>
      </c>
      <c r="BE26" s="72">
        <f t="shared" si="75"/>
        <v>6.0200000000000004E-2</v>
      </c>
      <c r="BF26" s="72">
        <f t="shared" si="76"/>
        <v>1.5050000000000001E-2</v>
      </c>
      <c r="BG26" s="72">
        <f t="shared" si="77"/>
        <v>4.5150000000000003E-2</v>
      </c>
      <c r="BH26" s="297">
        <f t="shared" si="78"/>
        <v>7.5249999999999997E-2</v>
      </c>
      <c r="BI26" s="75"/>
      <c r="BJ26" s="72">
        <v>0.60499999999999998</v>
      </c>
      <c r="BK26" s="72">
        <f t="shared" si="79"/>
        <v>0.15125</v>
      </c>
      <c r="BL26" s="72">
        <f t="shared" si="80"/>
        <v>0.45374999999999999</v>
      </c>
      <c r="BM26" s="72">
        <f t="shared" si="81"/>
        <v>0.75624999999999998</v>
      </c>
      <c r="BN26" s="72">
        <f t="shared" si="82"/>
        <v>6.0499999999999998E-2</v>
      </c>
      <c r="BO26" s="347">
        <f t="shared" si="83"/>
        <v>1.5125E-2</v>
      </c>
      <c r="BP26" s="72">
        <f t="shared" si="84"/>
        <v>4.5374999999999999E-2</v>
      </c>
      <c r="BQ26" s="297">
        <f t="shared" si="85"/>
        <v>7.5624999999999998E-2</v>
      </c>
      <c r="BR26" s="75"/>
      <c r="BS26" s="72">
        <v>3.72</v>
      </c>
      <c r="BT26" s="72">
        <f t="shared" si="86"/>
        <v>0.93</v>
      </c>
      <c r="BU26" s="72">
        <f t="shared" si="87"/>
        <v>2.79</v>
      </c>
      <c r="BV26" s="72">
        <f t="shared" si="88"/>
        <v>4.6500000000000004</v>
      </c>
      <c r="BW26" s="72">
        <f t="shared" si="89"/>
        <v>0.37200000000000005</v>
      </c>
      <c r="BX26" s="347">
        <f t="shared" si="90"/>
        <v>9.3000000000000013E-2</v>
      </c>
      <c r="BY26" s="72">
        <f t="shared" si="91"/>
        <v>0.27900000000000003</v>
      </c>
      <c r="BZ26" s="297">
        <f t="shared" si="92"/>
        <v>0.46500000000000008</v>
      </c>
      <c r="CA26" s="75"/>
      <c r="CB26" s="72">
        <v>1.27</v>
      </c>
      <c r="CC26" s="72">
        <f t="shared" si="93"/>
        <v>0.3175</v>
      </c>
      <c r="CD26" s="72">
        <f t="shared" si="94"/>
        <v>0.95250000000000001</v>
      </c>
      <c r="CE26" s="72">
        <f t="shared" si="95"/>
        <v>1.5874999999999999</v>
      </c>
      <c r="CF26" s="72">
        <f t="shared" si="96"/>
        <v>0.127</v>
      </c>
      <c r="CG26" s="347">
        <f t="shared" si="97"/>
        <v>3.175E-2</v>
      </c>
      <c r="CH26" s="72">
        <f t="shared" si="98"/>
        <v>9.5250000000000001E-2</v>
      </c>
      <c r="CI26" s="86">
        <f t="shared" si="99"/>
        <v>0.15875</v>
      </c>
    </row>
    <row r="27" spans="1:87" x14ac:dyDescent="0.2">
      <c r="A27" s="493" t="s">
        <v>22</v>
      </c>
      <c r="B27" s="25"/>
      <c r="C27" s="12">
        <v>2.9999999999999997E-4</v>
      </c>
      <c r="D27" s="175">
        <v>1.95</v>
      </c>
      <c r="E27" s="310">
        <v>25</v>
      </c>
      <c r="F27" s="40">
        <v>0.25</v>
      </c>
      <c r="G27" s="272" t="s">
        <v>50</v>
      </c>
      <c r="H27" s="181">
        <v>1.53</v>
      </c>
      <c r="I27" s="181">
        <f t="shared" si="36"/>
        <v>0.38250000000000001</v>
      </c>
      <c r="J27" s="181">
        <f t="shared" si="37"/>
        <v>1.1475</v>
      </c>
      <c r="K27" s="181">
        <f t="shared" si="38"/>
        <v>1.9125000000000001</v>
      </c>
      <c r="L27" s="181">
        <f t="shared" si="39"/>
        <v>4.5899999999999999E-4</v>
      </c>
      <c r="M27" s="371">
        <f t="shared" si="40"/>
        <v>1.1475E-4</v>
      </c>
      <c r="N27" s="181">
        <f t="shared" si="41"/>
        <v>3.4424999999999994E-4</v>
      </c>
      <c r="O27" s="322">
        <f t="shared" si="42"/>
        <v>5.7374999999999993E-4</v>
      </c>
      <c r="P27" s="126" t="s">
        <v>50</v>
      </c>
      <c r="Q27" s="92">
        <v>1.76</v>
      </c>
      <c r="R27" s="92">
        <f t="shared" si="43"/>
        <v>0.44</v>
      </c>
      <c r="S27" s="92">
        <f t="shared" si="44"/>
        <v>1.32</v>
      </c>
      <c r="T27" s="92">
        <f t="shared" si="45"/>
        <v>2.2000000000000002</v>
      </c>
      <c r="U27" s="92">
        <f t="shared" si="46"/>
        <v>5.2799999999999993E-4</v>
      </c>
      <c r="V27" s="379">
        <f t="shared" si="47"/>
        <v>1.3199999999999998E-4</v>
      </c>
      <c r="W27" s="92">
        <f t="shared" si="48"/>
        <v>3.9599999999999998E-4</v>
      </c>
      <c r="X27" s="135">
        <f t="shared" si="49"/>
        <v>6.6E-4</v>
      </c>
      <c r="Y27" s="94" t="s">
        <v>50</v>
      </c>
      <c r="Z27" s="92">
        <v>1.66</v>
      </c>
      <c r="AA27" s="92">
        <f t="shared" si="50"/>
        <v>0.41499999999999998</v>
      </c>
      <c r="AB27" s="92">
        <f t="shared" si="51"/>
        <v>1.2449999999999999</v>
      </c>
      <c r="AC27" s="92">
        <f t="shared" si="52"/>
        <v>2.0749999999999997</v>
      </c>
      <c r="AD27" s="92">
        <f t="shared" si="53"/>
        <v>4.9799999999999996E-4</v>
      </c>
      <c r="AE27" s="379">
        <f t="shared" si="54"/>
        <v>1.2449999999999999E-4</v>
      </c>
      <c r="AF27" s="92">
        <f t="shared" si="55"/>
        <v>3.7349999999999992E-4</v>
      </c>
      <c r="AG27" s="135">
        <f t="shared" si="56"/>
        <v>6.224999999999999E-4</v>
      </c>
      <c r="AH27" s="251"/>
      <c r="AI27" s="72">
        <f t="shared" si="57"/>
        <v>1.6500000000000001</v>
      </c>
      <c r="AJ27" s="72">
        <f t="shared" si="58"/>
        <v>0.41250000000000003</v>
      </c>
      <c r="AK27" s="72">
        <f t="shared" si="59"/>
        <v>1.2375</v>
      </c>
      <c r="AL27" s="72">
        <f t="shared" si="60"/>
        <v>2.0625</v>
      </c>
      <c r="AM27" s="92">
        <f t="shared" si="61"/>
        <v>4.95E-4</v>
      </c>
      <c r="AN27" s="379">
        <f t="shared" si="62"/>
        <v>1.2375E-4</v>
      </c>
      <c r="AO27" s="92">
        <f t="shared" si="63"/>
        <v>3.7125E-4</v>
      </c>
      <c r="AP27" s="135">
        <f t="shared" si="64"/>
        <v>6.1874999999999994E-4</v>
      </c>
      <c r="AQ27" s="75" t="s">
        <v>50</v>
      </c>
      <c r="AR27" s="72">
        <v>1.57</v>
      </c>
      <c r="AS27" s="72">
        <f t="shared" si="65"/>
        <v>0.39250000000000002</v>
      </c>
      <c r="AT27" s="72">
        <f t="shared" si="66"/>
        <v>1.1775</v>
      </c>
      <c r="AU27" s="72">
        <f t="shared" si="67"/>
        <v>1.9625000000000001</v>
      </c>
      <c r="AV27" s="72">
        <f t="shared" si="68"/>
        <v>4.7099999999999996E-4</v>
      </c>
      <c r="AW27" s="347">
        <f t="shared" si="69"/>
        <v>1.1774999999999999E-4</v>
      </c>
      <c r="AX27" s="72">
        <f t="shared" si="70"/>
        <v>3.5324999999999994E-4</v>
      </c>
      <c r="AY27" s="297">
        <f t="shared" si="71"/>
        <v>5.8874999999999997E-4</v>
      </c>
      <c r="AZ27" s="75" t="s">
        <v>50</v>
      </c>
      <c r="BA27" s="72">
        <v>1.71</v>
      </c>
      <c r="BB27" s="72">
        <f t="shared" si="72"/>
        <v>0.42749999999999999</v>
      </c>
      <c r="BC27" s="72">
        <f t="shared" si="73"/>
        <v>1.2825</v>
      </c>
      <c r="BD27" s="72">
        <f t="shared" si="74"/>
        <v>2.1375000000000002</v>
      </c>
      <c r="BE27" s="72">
        <f t="shared" si="75"/>
        <v>5.1299999999999989E-4</v>
      </c>
      <c r="BF27" s="72">
        <f t="shared" si="76"/>
        <v>1.2824999999999997E-4</v>
      </c>
      <c r="BG27" s="72">
        <f t="shared" si="77"/>
        <v>3.8474999999999995E-4</v>
      </c>
      <c r="BH27" s="297">
        <f t="shared" si="78"/>
        <v>6.4125E-4</v>
      </c>
      <c r="BI27" s="75" t="s">
        <v>50</v>
      </c>
      <c r="BJ27" s="72">
        <v>1.92</v>
      </c>
      <c r="BK27" s="72">
        <f t="shared" si="79"/>
        <v>0.48</v>
      </c>
      <c r="BL27" s="72">
        <f t="shared" si="80"/>
        <v>1.44</v>
      </c>
      <c r="BM27" s="72">
        <f t="shared" si="81"/>
        <v>2.4</v>
      </c>
      <c r="BN27" s="72">
        <f t="shared" si="82"/>
        <v>5.7599999999999991E-4</v>
      </c>
      <c r="BO27" s="347">
        <f t="shared" si="83"/>
        <v>1.4399999999999998E-4</v>
      </c>
      <c r="BP27" s="72">
        <f t="shared" si="84"/>
        <v>4.3199999999999993E-4</v>
      </c>
      <c r="BQ27" s="297">
        <f t="shared" si="85"/>
        <v>7.1999999999999994E-4</v>
      </c>
      <c r="BR27" s="75" t="s">
        <v>50</v>
      </c>
      <c r="BS27" s="72">
        <v>1.76</v>
      </c>
      <c r="BT27" s="72">
        <f t="shared" si="86"/>
        <v>0.44</v>
      </c>
      <c r="BU27" s="72">
        <f t="shared" si="87"/>
        <v>1.32</v>
      </c>
      <c r="BV27" s="72">
        <f t="shared" si="88"/>
        <v>2.2000000000000002</v>
      </c>
      <c r="BW27" s="72">
        <f t="shared" si="89"/>
        <v>5.2799999999999993E-4</v>
      </c>
      <c r="BX27" s="347">
        <f t="shared" si="90"/>
        <v>1.3199999999999998E-4</v>
      </c>
      <c r="BY27" s="72">
        <f t="shared" si="91"/>
        <v>3.9599999999999998E-4</v>
      </c>
      <c r="BZ27" s="297">
        <f t="shared" si="92"/>
        <v>6.6E-4</v>
      </c>
      <c r="CA27" s="75" t="s">
        <v>50</v>
      </c>
      <c r="CB27" s="72">
        <v>1.68</v>
      </c>
      <c r="CC27" s="72">
        <f t="shared" si="93"/>
        <v>0.42</v>
      </c>
      <c r="CD27" s="72">
        <f t="shared" si="94"/>
        <v>1.26</v>
      </c>
      <c r="CE27" s="72">
        <f t="shared" si="95"/>
        <v>2.1</v>
      </c>
      <c r="CF27" s="72">
        <f t="shared" si="96"/>
        <v>5.0399999999999989E-4</v>
      </c>
      <c r="CG27" s="347">
        <f t="shared" si="97"/>
        <v>1.2599999999999997E-4</v>
      </c>
      <c r="CH27" s="72">
        <f t="shared" si="98"/>
        <v>3.7799999999999997E-4</v>
      </c>
      <c r="CI27" s="86">
        <f t="shared" si="99"/>
        <v>6.2999999999999992E-4</v>
      </c>
    </row>
    <row r="28" spans="1:87" ht="17" thickBot="1" x14ac:dyDescent="0.25">
      <c r="A28" s="494" t="s">
        <v>32</v>
      </c>
      <c r="B28" s="1012"/>
      <c r="C28" s="21">
        <v>2.9999999999999997E-4</v>
      </c>
      <c r="D28" s="292">
        <v>0.4</v>
      </c>
      <c r="E28" s="368">
        <v>25</v>
      </c>
      <c r="F28" s="950">
        <v>0.25</v>
      </c>
      <c r="G28" s="488" t="s">
        <v>50</v>
      </c>
      <c r="H28" s="276">
        <v>0.317</v>
      </c>
      <c r="I28" s="181">
        <f t="shared" si="36"/>
        <v>7.9250000000000001E-2</v>
      </c>
      <c r="J28" s="181">
        <f t="shared" si="37"/>
        <v>0.23775000000000002</v>
      </c>
      <c r="K28" s="181">
        <f t="shared" si="38"/>
        <v>0.39624999999999999</v>
      </c>
      <c r="L28" s="181">
        <f t="shared" si="39"/>
        <v>9.5099999999999994E-5</v>
      </c>
      <c r="M28" s="371">
        <f t="shared" si="40"/>
        <v>2.3774999999999999E-5</v>
      </c>
      <c r="N28" s="181">
        <f t="shared" si="41"/>
        <v>7.1324999999999999E-5</v>
      </c>
      <c r="O28" s="322">
        <f t="shared" si="42"/>
        <v>1.1887499999999999E-4</v>
      </c>
      <c r="P28" s="234" t="s">
        <v>50</v>
      </c>
      <c r="Q28" s="378">
        <v>0.36399999999999999</v>
      </c>
      <c r="R28" s="92">
        <f t="shared" si="43"/>
        <v>9.0999999999999998E-2</v>
      </c>
      <c r="S28" s="92">
        <f t="shared" si="44"/>
        <v>0.27300000000000002</v>
      </c>
      <c r="T28" s="92">
        <f t="shared" si="45"/>
        <v>0.45499999999999996</v>
      </c>
      <c r="U28" s="92">
        <f t="shared" si="46"/>
        <v>1.0919999999999998E-4</v>
      </c>
      <c r="V28" s="379">
        <f t="shared" si="47"/>
        <v>2.7299999999999996E-5</v>
      </c>
      <c r="W28" s="92">
        <f t="shared" si="48"/>
        <v>8.1899999999999999E-5</v>
      </c>
      <c r="X28" s="135">
        <f t="shared" si="49"/>
        <v>1.3649999999999998E-4</v>
      </c>
      <c r="Y28" s="377" t="s">
        <v>50</v>
      </c>
      <c r="Z28" s="378">
        <v>0.34399999999999997</v>
      </c>
      <c r="AA28" s="92">
        <f t="shared" si="50"/>
        <v>8.5999999999999993E-2</v>
      </c>
      <c r="AB28" s="92">
        <f t="shared" si="51"/>
        <v>0.25800000000000001</v>
      </c>
      <c r="AC28" s="92">
        <f t="shared" si="52"/>
        <v>0.42999999999999994</v>
      </c>
      <c r="AD28" s="92">
        <f t="shared" si="53"/>
        <v>1.0319999999999999E-4</v>
      </c>
      <c r="AE28" s="379">
        <f t="shared" si="54"/>
        <v>2.5799999999999997E-5</v>
      </c>
      <c r="AF28" s="92">
        <f t="shared" si="55"/>
        <v>7.7399999999999998E-5</v>
      </c>
      <c r="AG28" s="135">
        <f t="shared" si="56"/>
        <v>1.2899999999999996E-4</v>
      </c>
      <c r="AH28" s="470"/>
      <c r="AI28" s="72">
        <f t="shared" si="57"/>
        <v>0.34166666666666662</v>
      </c>
      <c r="AJ28" s="72">
        <f t="shared" si="58"/>
        <v>8.5416666666666655E-2</v>
      </c>
      <c r="AK28" s="72">
        <f t="shared" si="59"/>
        <v>0.25624999999999998</v>
      </c>
      <c r="AL28" s="72">
        <f t="shared" si="60"/>
        <v>0.42708333333333326</v>
      </c>
      <c r="AM28" s="92">
        <f t="shared" si="61"/>
        <v>1.0249999999999997E-4</v>
      </c>
      <c r="AN28" s="379">
        <f t="shared" si="62"/>
        <v>2.5624999999999993E-5</v>
      </c>
      <c r="AO28" s="92">
        <f t="shared" si="63"/>
        <v>7.6874999999999985E-5</v>
      </c>
      <c r="AP28" s="135">
        <f t="shared" si="64"/>
        <v>1.2812499999999996E-4</v>
      </c>
      <c r="AQ28" s="233" t="s">
        <v>50</v>
      </c>
      <c r="AR28" s="260">
        <v>0.32500000000000001</v>
      </c>
      <c r="AS28" s="72">
        <f t="shared" si="65"/>
        <v>8.1250000000000003E-2</v>
      </c>
      <c r="AT28" s="72">
        <f t="shared" si="66"/>
        <v>0.24375000000000002</v>
      </c>
      <c r="AU28" s="72">
        <f t="shared" si="67"/>
        <v>0.40625</v>
      </c>
      <c r="AV28" s="72">
        <f t="shared" si="68"/>
        <v>9.7499999999999998E-5</v>
      </c>
      <c r="AW28" s="347">
        <f t="shared" si="69"/>
        <v>2.4375E-5</v>
      </c>
      <c r="AX28" s="72">
        <f t="shared" si="70"/>
        <v>7.3125000000000002E-5</v>
      </c>
      <c r="AY28" s="297">
        <f t="shared" si="71"/>
        <v>1.2187499999999999E-4</v>
      </c>
      <c r="AZ28" s="233" t="s">
        <v>50</v>
      </c>
      <c r="BA28" s="260">
        <v>0.35399999999999998</v>
      </c>
      <c r="BB28" s="72">
        <f t="shared" si="72"/>
        <v>8.8499999999999995E-2</v>
      </c>
      <c r="BC28" s="72">
        <f t="shared" si="73"/>
        <v>0.26549999999999996</v>
      </c>
      <c r="BD28" s="72">
        <f t="shared" si="74"/>
        <v>0.4425</v>
      </c>
      <c r="BE28" s="72">
        <f t="shared" si="75"/>
        <v>1.0619999999999998E-4</v>
      </c>
      <c r="BF28" s="72">
        <f t="shared" si="76"/>
        <v>2.6549999999999995E-5</v>
      </c>
      <c r="BG28" s="72">
        <f t="shared" si="77"/>
        <v>7.9649999999999984E-5</v>
      </c>
      <c r="BH28" s="297">
        <f t="shared" si="78"/>
        <v>1.3275E-4</v>
      </c>
      <c r="BI28" s="233" t="s">
        <v>50</v>
      </c>
      <c r="BJ28" s="260">
        <v>0.39700000000000002</v>
      </c>
      <c r="BK28" s="72">
        <f t="shared" si="79"/>
        <v>9.9250000000000005E-2</v>
      </c>
      <c r="BL28" s="72">
        <f t="shared" si="80"/>
        <v>0.29775000000000001</v>
      </c>
      <c r="BM28" s="72">
        <f t="shared" si="81"/>
        <v>0.49625000000000002</v>
      </c>
      <c r="BN28" s="72">
        <f t="shared" si="82"/>
        <v>1.1909999999999999E-4</v>
      </c>
      <c r="BO28" s="347">
        <f t="shared" si="83"/>
        <v>2.9774999999999999E-5</v>
      </c>
      <c r="BP28" s="72">
        <f t="shared" si="84"/>
        <v>8.9325000000000003E-5</v>
      </c>
      <c r="BQ28" s="297">
        <f t="shared" si="85"/>
        <v>1.48875E-4</v>
      </c>
      <c r="BR28" s="233" t="s">
        <v>50</v>
      </c>
      <c r="BS28" s="260">
        <v>0.36499999999999999</v>
      </c>
      <c r="BT28" s="72">
        <f t="shared" si="86"/>
        <v>9.1249999999999998E-2</v>
      </c>
      <c r="BU28" s="72">
        <f t="shared" si="87"/>
        <v>0.27374999999999999</v>
      </c>
      <c r="BV28" s="72">
        <f t="shared" si="88"/>
        <v>0.45624999999999999</v>
      </c>
      <c r="BW28" s="72">
        <f t="shared" si="89"/>
        <v>1.0949999999999999E-4</v>
      </c>
      <c r="BX28" s="347">
        <f t="shared" si="90"/>
        <v>2.7374999999999998E-5</v>
      </c>
      <c r="BY28" s="72">
        <f t="shared" si="91"/>
        <v>8.212499999999999E-5</v>
      </c>
      <c r="BZ28" s="297">
        <f t="shared" si="92"/>
        <v>1.3687499999999998E-4</v>
      </c>
      <c r="CA28" s="77" t="s">
        <v>50</v>
      </c>
      <c r="CB28" s="88">
        <v>0.34699999999999998</v>
      </c>
      <c r="CC28" s="88">
        <f t="shared" si="93"/>
        <v>8.6749999999999994E-2</v>
      </c>
      <c r="CD28" s="88">
        <f t="shared" si="94"/>
        <v>0.26024999999999998</v>
      </c>
      <c r="CE28" s="88">
        <f t="shared" si="95"/>
        <v>0.43374999999999997</v>
      </c>
      <c r="CF28" s="88">
        <f t="shared" si="96"/>
        <v>1.0409999999999998E-4</v>
      </c>
      <c r="CG28" s="348">
        <f t="shared" si="97"/>
        <v>2.6024999999999996E-5</v>
      </c>
      <c r="CH28" s="88">
        <f t="shared" si="98"/>
        <v>7.8074999999999987E-5</v>
      </c>
      <c r="CI28" s="89">
        <f t="shared" si="99"/>
        <v>1.3012499999999998E-4</v>
      </c>
    </row>
    <row r="29" spans="1:87" ht="32" x14ac:dyDescent="0.2">
      <c r="A29" s="270" t="s">
        <v>63</v>
      </c>
      <c r="B29" s="68"/>
      <c r="C29" s="117"/>
      <c r="D29" s="117"/>
      <c r="E29" s="117"/>
      <c r="F29" s="69"/>
      <c r="G29" s="443"/>
      <c r="H29" s="1015"/>
      <c r="I29" s="1015"/>
      <c r="J29" s="1015"/>
      <c r="K29" s="1015"/>
      <c r="L29" s="1015">
        <f>ROUND(SUM(L32:L44),1)</f>
        <v>0.8</v>
      </c>
      <c r="M29" s="1015">
        <f t="shared" ref="M29" si="100">ROUND(SUM(M32:M44),1)</f>
        <v>0.2</v>
      </c>
      <c r="N29" s="1015">
        <f>L29-M29</f>
        <v>0.60000000000000009</v>
      </c>
      <c r="O29" s="1015">
        <f>L29+M29</f>
        <v>1</v>
      </c>
      <c r="P29" s="1016"/>
      <c r="Q29" s="862"/>
      <c r="R29" s="862"/>
      <c r="S29" s="862"/>
      <c r="T29" s="862"/>
      <c r="U29" s="862">
        <f>ROUND(SUM(U32:U44),1)</f>
        <v>0.9</v>
      </c>
      <c r="V29" s="862">
        <f t="shared" ref="V29" si="101">ROUND(SUM(V32:V44),1)</f>
        <v>0.2</v>
      </c>
      <c r="W29" s="862">
        <f>U29-V29</f>
        <v>0.7</v>
      </c>
      <c r="X29" s="862">
        <f>U29+V29</f>
        <v>1.1000000000000001</v>
      </c>
      <c r="Y29" s="1017"/>
      <c r="Z29" s="862"/>
      <c r="AA29" s="862"/>
      <c r="AB29" s="862"/>
      <c r="AC29" s="862"/>
      <c r="AD29" s="862">
        <f>ROUND(SUM(AD32:AD44),1)</f>
        <v>0.9</v>
      </c>
      <c r="AE29" s="862">
        <f t="shared" ref="AE29" si="102">ROUND(SUM(AE32:AE44),1)</f>
        <v>0.2</v>
      </c>
      <c r="AF29" s="862">
        <f>AD29-AE29</f>
        <v>0.7</v>
      </c>
      <c r="AG29" s="862">
        <f>AD29+AE29</f>
        <v>1.1000000000000001</v>
      </c>
      <c r="AH29" s="1017"/>
      <c r="AI29" s="528"/>
      <c r="AJ29" s="528"/>
      <c r="AK29" s="528"/>
      <c r="AL29" s="528"/>
      <c r="AM29" s="862">
        <f>ROUND(SUM(AM32:AM44),1)</f>
        <v>0.9</v>
      </c>
      <c r="AN29" s="862">
        <f t="shared" ref="AN29" si="103">ROUND(SUM(AN32:AN44),1)</f>
        <v>0.2</v>
      </c>
      <c r="AO29" s="862">
        <f>AM29-AN29</f>
        <v>0.7</v>
      </c>
      <c r="AP29" s="862">
        <f>AM29+AN29</f>
        <v>1.1000000000000001</v>
      </c>
      <c r="AQ29" s="529"/>
      <c r="AR29" s="528"/>
      <c r="AS29" s="528"/>
      <c r="AT29" s="528"/>
      <c r="AU29" s="528"/>
      <c r="AV29" s="528">
        <f>ROUND(SUM(AV32:AV44),1)</f>
        <v>1.2</v>
      </c>
      <c r="AW29" s="528">
        <f t="shared" ref="AW29" si="104">ROUND(SUM(AW32:AW44),1)</f>
        <v>0.3</v>
      </c>
      <c r="AX29" s="528">
        <f>AV29-AW29</f>
        <v>0.89999999999999991</v>
      </c>
      <c r="AY29" s="528">
        <f>AV29+AW29</f>
        <v>1.5</v>
      </c>
      <c r="AZ29" s="529"/>
      <c r="BA29" s="528"/>
      <c r="BB29" s="528"/>
      <c r="BC29" s="528"/>
      <c r="BD29" s="528"/>
      <c r="BE29" s="528">
        <f>ROUND(SUM(BE32:BE44),1)</f>
        <v>0.6</v>
      </c>
      <c r="BF29" s="528">
        <f t="shared" ref="BF29" si="105">ROUND(SUM(BF32:BF44),1)</f>
        <v>0.1</v>
      </c>
      <c r="BG29" s="528">
        <f>BE29-BF29</f>
        <v>0.5</v>
      </c>
      <c r="BH29" s="528">
        <f>BE29+BF29</f>
        <v>0.7</v>
      </c>
      <c r="BI29" s="529"/>
      <c r="BJ29" s="528"/>
      <c r="BK29" s="528"/>
      <c r="BL29" s="528"/>
      <c r="BM29" s="528"/>
      <c r="BN29" s="528">
        <f>ROUND(SUM(BN32:BN44),1)</f>
        <v>0.6</v>
      </c>
      <c r="BO29" s="528">
        <f t="shared" ref="BO29" si="106">ROUND(SUM(BO32:BO44),1)</f>
        <v>0.1</v>
      </c>
      <c r="BP29" s="528">
        <f>BN29-BO29</f>
        <v>0.5</v>
      </c>
      <c r="BQ29" s="528">
        <f>BN29+BO29</f>
        <v>0.7</v>
      </c>
      <c r="BR29" s="529"/>
      <c r="BS29" s="528"/>
      <c r="BT29" s="528"/>
      <c r="BU29" s="528"/>
      <c r="BV29" s="528"/>
      <c r="BW29" s="528">
        <f>ROUND(SUM(BW32:BW44),1)</f>
        <v>2.2000000000000002</v>
      </c>
      <c r="BX29" s="528">
        <f t="shared" ref="BX29" si="107">ROUND(SUM(BX32:BX44),1)</f>
        <v>0.6</v>
      </c>
      <c r="BY29" s="528">
        <f>BW29-BX29</f>
        <v>1.6</v>
      </c>
      <c r="BZ29" s="528">
        <f>BW29+BX29</f>
        <v>2.8000000000000003</v>
      </c>
      <c r="CA29" s="529"/>
      <c r="CB29" s="528"/>
      <c r="CC29" s="528"/>
      <c r="CD29" s="528"/>
      <c r="CE29" s="528"/>
      <c r="CF29" s="528">
        <f>ROUND(SUM(CF32:CF44),1)</f>
        <v>1</v>
      </c>
      <c r="CG29" s="528">
        <f t="shared" ref="CG29" si="108">ROUND(SUM(CG32:CG44),1)</f>
        <v>0.2</v>
      </c>
      <c r="CH29" s="528">
        <f>CF29-CG29</f>
        <v>0.8</v>
      </c>
      <c r="CI29" s="528">
        <f>CF29+CG29</f>
        <v>1.2</v>
      </c>
    </row>
    <row r="30" spans="1:87" x14ac:dyDescent="0.2">
      <c r="A30" s="998" t="s">
        <v>170</v>
      </c>
      <c r="B30" s="1002"/>
      <c r="C30" s="868"/>
      <c r="D30" s="868"/>
      <c r="E30" s="868"/>
      <c r="F30" s="1003"/>
      <c r="G30" s="1004"/>
      <c r="H30" s="915"/>
      <c r="I30" s="915"/>
      <c r="J30" s="915"/>
      <c r="K30" s="915"/>
      <c r="L30" s="914"/>
      <c r="M30" s="914"/>
      <c r="N30" s="914"/>
      <c r="O30" s="1005"/>
      <c r="P30" s="1006"/>
      <c r="Q30" s="1007"/>
      <c r="R30" s="1007"/>
      <c r="S30" s="1007"/>
      <c r="T30" s="1007"/>
      <c r="U30" s="880"/>
      <c r="V30" s="880"/>
      <c r="W30" s="880"/>
      <c r="X30" s="1008"/>
      <c r="Y30" s="1009"/>
      <c r="Z30" s="1007"/>
      <c r="AA30" s="1007"/>
      <c r="AB30" s="1007"/>
      <c r="AC30" s="1007"/>
      <c r="AD30" s="880"/>
      <c r="AE30" s="880"/>
      <c r="AF30" s="880"/>
      <c r="AG30" s="1008"/>
      <c r="AH30" s="1009"/>
      <c r="AI30" s="193"/>
      <c r="AJ30" s="193"/>
      <c r="AK30" s="193"/>
      <c r="AL30" s="193"/>
      <c r="AM30" s="880"/>
      <c r="AN30" s="880"/>
      <c r="AO30" s="880"/>
      <c r="AP30" s="1008"/>
      <c r="AQ30" s="891"/>
      <c r="AR30" s="193"/>
      <c r="AS30" s="193"/>
      <c r="AT30" s="193"/>
      <c r="AU30" s="193"/>
      <c r="AV30" s="898"/>
      <c r="AW30" s="898"/>
      <c r="AX30" s="898"/>
      <c r="AY30" s="1010"/>
      <c r="AZ30" s="891"/>
      <c r="BA30" s="193"/>
      <c r="BB30" s="193"/>
      <c r="BC30" s="193"/>
      <c r="BD30" s="193"/>
      <c r="BE30" s="898"/>
      <c r="BF30" s="898"/>
      <c r="BG30" s="898"/>
      <c r="BH30" s="1010"/>
      <c r="BI30" s="891"/>
      <c r="BJ30" s="193"/>
      <c r="BK30" s="193"/>
      <c r="BL30" s="193"/>
      <c r="BM30" s="193"/>
      <c r="BN30" s="898"/>
      <c r="BO30" s="898"/>
      <c r="BP30" s="898"/>
      <c r="BQ30" s="1010"/>
      <c r="BR30" s="891"/>
      <c r="BS30" s="193"/>
      <c r="BT30" s="193"/>
      <c r="BU30" s="193"/>
      <c r="BV30" s="193"/>
      <c r="BW30" s="898"/>
      <c r="BX30" s="898"/>
      <c r="BY30" s="898"/>
      <c r="BZ30" s="1010"/>
      <c r="CA30" s="891"/>
      <c r="CB30" s="193"/>
      <c r="CC30" s="193"/>
      <c r="CD30" s="193"/>
      <c r="CE30" s="193"/>
      <c r="CF30" s="898"/>
      <c r="CG30" s="898"/>
      <c r="CH30" s="898"/>
      <c r="CI30" s="1011"/>
    </row>
    <row r="31" spans="1:87" x14ac:dyDescent="0.2">
      <c r="A31" s="999" t="s">
        <v>153</v>
      </c>
      <c r="B31" s="1002"/>
      <c r="C31" s="868"/>
      <c r="D31" s="868"/>
      <c r="E31" s="868"/>
      <c r="F31" s="1003"/>
      <c r="G31" s="1004"/>
      <c r="H31" s="915"/>
      <c r="I31" s="915"/>
      <c r="J31" s="915"/>
      <c r="K31" s="915"/>
      <c r="L31" s="914"/>
      <c r="M31" s="914"/>
      <c r="N31" s="914"/>
      <c r="O31" s="1005"/>
      <c r="P31" s="1006"/>
      <c r="Q31" s="1007"/>
      <c r="R31" s="1007"/>
      <c r="S31" s="1007"/>
      <c r="T31" s="1007"/>
      <c r="U31" s="880"/>
      <c r="V31" s="880"/>
      <c r="W31" s="880"/>
      <c r="X31" s="1008"/>
      <c r="Y31" s="1009"/>
      <c r="Z31" s="1007"/>
      <c r="AA31" s="1007"/>
      <c r="AB31" s="1007"/>
      <c r="AC31" s="1007"/>
      <c r="AD31" s="880"/>
      <c r="AE31" s="880"/>
      <c r="AF31" s="880"/>
      <c r="AG31" s="1008"/>
      <c r="AH31" s="1009"/>
      <c r="AI31" s="193"/>
      <c r="AJ31" s="193"/>
      <c r="AK31" s="193"/>
      <c r="AL31" s="193"/>
      <c r="AM31" s="880"/>
      <c r="AN31" s="880"/>
      <c r="AO31" s="880"/>
      <c r="AP31" s="1008"/>
      <c r="AQ31" s="891"/>
      <c r="AR31" s="193"/>
      <c r="AS31" s="193"/>
      <c r="AT31" s="193"/>
      <c r="AU31" s="193"/>
      <c r="AV31" s="898"/>
      <c r="AW31" s="898"/>
      <c r="AX31" s="898"/>
      <c r="AY31" s="1010"/>
      <c r="AZ31" s="891"/>
      <c r="BA31" s="193"/>
      <c r="BB31" s="193"/>
      <c r="BC31" s="193"/>
      <c r="BD31" s="193"/>
      <c r="BE31" s="898"/>
      <c r="BF31" s="898"/>
      <c r="BG31" s="898"/>
      <c r="BH31" s="1010"/>
      <c r="BI31" s="891"/>
      <c r="BJ31" s="193"/>
      <c r="BK31" s="193"/>
      <c r="BL31" s="193"/>
      <c r="BM31" s="193"/>
      <c r="BN31" s="898"/>
      <c r="BO31" s="898"/>
      <c r="BP31" s="898"/>
      <c r="BQ31" s="1010"/>
      <c r="BR31" s="891"/>
      <c r="BS31" s="193"/>
      <c r="BT31" s="193"/>
      <c r="BU31" s="193"/>
      <c r="BV31" s="193"/>
      <c r="BW31" s="898"/>
      <c r="BX31" s="898"/>
      <c r="BY31" s="898"/>
      <c r="BZ31" s="1010"/>
      <c r="CA31" s="891"/>
      <c r="CB31" s="193"/>
      <c r="CC31" s="193"/>
      <c r="CD31" s="193"/>
      <c r="CE31" s="193"/>
      <c r="CF31" s="898"/>
      <c r="CG31" s="898"/>
      <c r="CH31" s="898"/>
      <c r="CI31" s="1011"/>
    </row>
    <row r="32" spans="1:87" x14ac:dyDescent="0.2">
      <c r="A32" s="490" t="s">
        <v>51</v>
      </c>
      <c r="B32" s="25"/>
      <c r="C32" s="390">
        <v>1E-4</v>
      </c>
      <c r="D32" s="11">
        <v>6</v>
      </c>
      <c r="E32" s="422">
        <v>25</v>
      </c>
      <c r="F32" s="40">
        <v>0.25</v>
      </c>
      <c r="G32" s="272"/>
      <c r="H32" s="31">
        <v>26.7</v>
      </c>
      <c r="I32" s="31">
        <f>H32*F32</f>
        <v>6.6749999999999998</v>
      </c>
      <c r="J32" s="31">
        <f>H32-I32</f>
        <v>20.024999999999999</v>
      </c>
      <c r="K32" s="31">
        <f>H32+I32</f>
        <v>33.375</v>
      </c>
      <c r="L32" s="181">
        <f>H32*C32</f>
        <v>2.6700000000000001E-3</v>
      </c>
      <c r="M32" s="181">
        <f>I32*C32</f>
        <v>6.6750000000000002E-4</v>
      </c>
      <c r="N32" s="181">
        <f>J32*C32</f>
        <v>2.0024999999999999E-3</v>
      </c>
      <c r="O32" s="322">
        <f>K32*C32</f>
        <v>3.3375000000000002E-3</v>
      </c>
      <c r="P32" s="126"/>
      <c r="Q32" s="112">
        <v>23</v>
      </c>
      <c r="R32" s="112">
        <f>Q32*F32</f>
        <v>5.75</v>
      </c>
      <c r="S32" s="112">
        <f>Q32-R32</f>
        <v>17.25</v>
      </c>
      <c r="T32" s="112">
        <f>Q32+R32</f>
        <v>28.75</v>
      </c>
      <c r="U32" s="92">
        <f>Q32*C32</f>
        <v>2.3E-3</v>
      </c>
      <c r="V32" s="92">
        <f>R32*C32</f>
        <v>5.7499999999999999E-4</v>
      </c>
      <c r="W32" s="92">
        <f>S32*C32</f>
        <v>1.7250000000000002E-3</v>
      </c>
      <c r="X32" s="135">
        <f>T32*C32</f>
        <v>2.875E-3</v>
      </c>
      <c r="Y32" s="94"/>
      <c r="Z32" s="112">
        <v>22.4</v>
      </c>
      <c r="AA32" s="112">
        <f>Z32*F32</f>
        <v>5.6</v>
      </c>
      <c r="AB32" s="112">
        <f>Z32-AA32</f>
        <v>16.799999999999997</v>
      </c>
      <c r="AC32" s="112">
        <f>Z32+AA32</f>
        <v>28</v>
      </c>
      <c r="AD32" s="92">
        <f>Z32*C32</f>
        <v>2.2399999999999998E-3</v>
      </c>
      <c r="AE32" s="92">
        <f>AA32*C32</f>
        <v>5.5999999999999995E-4</v>
      </c>
      <c r="AF32" s="92">
        <f>AB32*C32</f>
        <v>1.6799999999999999E-3</v>
      </c>
      <c r="AG32" s="135">
        <f>AC32*C32</f>
        <v>2.8E-3</v>
      </c>
      <c r="AH32" s="94"/>
      <c r="AI32" s="139">
        <f>SUM(H32,Q32,Z32)/3</f>
        <v>24.033333333333331</v>
      </c>
      <c r="AJ32" s="139">
        <f>AI32*F32</f>
        <v>6.0083333333333329</v>
      </c>
      <c r="AK32" s="139">
        <f>AI32-AJ32</f>
        <v>18.024999999999999</v>
      </c>
      <c r="AL32" s="139">
        <f>AI32+AJ32</f>
        <v>30.041666666666664</v>
      </c>
      <c r="AM32" s="92">
        <f>AI32*C32</f>
        <v>2.4033333333333333E-3</v>
      </c>
      <c r="AN32" s="92">
        <f>AJ32*C32</f>
        <v>6.0083333333333332E-4</v>
      </c>
      <c r="AO32" s="92">
        <f>AK32*C32</f>
        <v>1.8024999999999998E-3</v>
      </c>
      <c r="AP32" s="135">
        <f>AL32*C32</f>
        <v>3.0041666666666667E-3</v>
      </c>
      <c r="AQ32" s="75"/>
      <c r="AR32" s="139">
        <v>24</v>
      </c>
      <c r="AS32" s="139">
        <f>AR32*F32</f>
        <v>6</v>
      </c>
      <c r="AT32" s="139">
        <f>AR32-AS32</f>
        <v>18</v>
      </c>
      <c r="AU32" s="139">
        <f>AR32+AS32</f>
        <v>30</v>
      </c>
      <c r="AV32" s="72">
        <f>AR32*C32</f>
        <v>2.4000000000000002E-3</v>
      </c>
      <c r="AW32" s="72">
        <f>AS32*C32</f>
        <v>6.0000000000000006E-4</v>
      </c>
      <c r="AX32" s="72">
        <f>AT32*C32</f>
        <v>1.8000000000000002E-3</v>
      </c>
      <c r="AY32" s="297">
        <f>AU32*C32</f>
        <v>3.0000000000000001E-3</v>
      </c>
      <c r="AZ32" s="75"/>
      <c r="BA32" s="139">
        <v>13</v>
      </c>
      <c r="BB32" s="139">
        <f>BA32*F32</f>
        <v>3.25</v>
      </c>
      <c r="BC32" s="139">
        <f>BA32-BB32</f>
        <v>9.75</v>
      </c>
      <c r="BD32" s="139">
        <f>BA32+BB32</f>
        <v>16.25</v>
      </c>
      <c r="BE32" s="72">
        <f>BA32*C32</f>
        <v>1.3000000000000002E-3</v>
      </c>
      <c r="BF32" s="72">
        <f>BB32*C32</f>
        <v>3.2500000000000004E-4</v>
      </c>
      <c r="BG32" s="72">
        <f>BC32*C32</f>
        <v>9.7500000000000006E-4</v>
      </c>
      <c r="BH32" s="297">
        <f>BD32*C32</f>
        <v>1.6250000000000001E-3</v>
      </c>
      <c r="BI32" s="75"/>
      <c r="BJ32" s="139">
        <v>7.87</v>
      </c>
      <c r="BK32" s="139">
        <f>BJ32*F32</f>
        <v>1.9675</v>
      </c>
      <c r="BL32" s="139">
        <f>BJ32-BK32</f>
        <v>5.9024999999999999</v>
      </c>
      <c r="BM32" s="139">
        <f>BJ32+BK32</f>
        <v>9.8375000000000004</v>
      </c>
      <c r="BN32" s="72">
        <f>BJ32*C32</f>
        <v>7.8700000000000005E-4</v>
      </c>
      <c r="BO32" s="72">
        <f>BK32*C32</f>
        <v>1.9675000000000001E-4</v>
      </c>
      <c r="BP32" s="72">
        <f>BL32*C32</f>
        <v>5.9025000000000006E-4</v>
      </c>
      <c r="BQ32" s="297">
        <f>BM32*C32</f>
        <v>9.8375000000000003E-4</v>
      </c>
      <c r="BR32" s="75"/>
      <c r="BS32" s="139">
        <v>45.8</v>
      </c>
      <c r="BT32" s="139">
        <f>BS32*F32</f>
        <v>11.45</v>
      </c>
      <c r="BU32" s="139">
        <f>BS32-BT32</f>
        <v>34.349999999999994</v>
      </c>
      <c r="BV32" s="139">
        <f>BS32+BT32</f>
        <v>57.25</v>
      </c>
      <c r="BW32" s="72">
        <f>BS32*C32</f>
        <v>4.5799999999999999E-3</v>
      </c>
      <c r="BX32" s="72">
        <f>BT32*C32</f>
        <v>1.145E-3</v>
      </c>
      <c r="BY32" s="72">
        <f>BU32*C32</f>
        <v>3.4349999999999997E-3</v>
      </c>
      <c r="BZ32" s="297">
        <f>BV32*C32</f>
        <v>5.7250000000000001E-3</v>
      </c>
      <c r="CA32" s="75"/>
      <c r="CB32" s="139">
        <v>21.6</v>
      </c>
      <c r="CC32" s="139">
        <f>CB32*F32</f>
        <v>5.4</v>
      </c>
      <c r="CD32" s="139">
        <f>CB32-CC32</f>
        <v>16.200000000000003</v>
      </c>
      <c r="CE32" s="139">
        <f>CB32+CC32</f>
        <v>27</v>
      </c>
      <c r="CF32" s="72">
        <f>CB32*C32</f>
        <v>2.1600000000000005E-3</v>
      </c>
      <c r="CG32" s="72">
        <f>CC32*C32</f>
        <v>5.4000000000000012E-4</v>
      </c>
      <c r="CH32" s="72">
        <f>CD32*C32</f>
        <v>1.6200000000000003E-3</v>
      </c>
      <c r="CI32" s="86">
        <f>CE32*C32</f>
        <v>2.7000000000000001E-3</v>
      </c>
    </row>
    <row r="33" spans="1:87" x14ac:dyDescent="0.2">
      <c r="A33" s="490" t="s">
        <v>52</v>
      </c>
      <c r="B33" s="25"/>
      <c r="C33" s="390">
        <v>2.9999999999999997E-4</v>
      </c>
      <c r="D33" s="11">
        <v>0.9</v>
      </c>
      <c r="E33" s="422">
        <v>25</v>
      </c>
      <c r="F33" s="40">
        <v>0.25</v>
      </c>
      <c r="G33" s="272"/>
      <c r="H33" s="31">
        <v>2.31</v>
      </c>
      <c r="I33" s="31">
        <f t="shared" ref="I33:I44" si="109">H33*F33</f>
        <v>0.57750000000000001</v>
      </c>
      <c r="J33" s="31">
        <f t="shared" ref="J33:J44" si="110">H33-I33</f>
        <v>1.7324999999999999</v>
      </c>
      <c r="K33" s="31">
        <f t="shared" ref="K33:K44" si="111">H33+I33</f>
        <v>2.8875000000000002</v>
      </c>
      <c r="L33" s="181">
        <f t="shared" ref="L33:L44" si="112">H33*C33</f>
        <v>6.9299999999999993E-4</v>
      </c>
      <c r="M33" s="181">
        <f t="shared" ref="M33:M44" si="113">I33*C33</f>
        <v>1.7324999999999998E-4</v>
      </c>
      <c r="N33" s="181">
        <f t="shared" ref="N33:N44" si="114">J33*C33</f>
        <v>5.1974999999999992E-4</v>
      </c>
      <c r="O33" s="322">
        <f t="shared" ref="O33:O44" si="115">K33*C33</f>
        <v>8.6624999999999994E-4</v>
      </c>
      <c r="P33" s="126"/>
      <c r="Q33" s="112">
        <v>2.02</v>
      </c>
      <c r="R33" s="112">
        <f t="shared" ref="R33:R44" si="116">Q33*F33</f>
        <v>0.505</v>
      </c>
      <c r="S33" s="112">
        <f t="shared" ref="S33:S44" si="117">Q33-R33</f>
        <v>1.5150000000000001</v>
      </c>
      <c r="T33" s="112">
        <f t="shared" ref="T33:T44" si="118">Q33+R33</f>
        <v>2.5249999999999999</v>
      </c>
      <c r="U33" s="92">
        <f t="shared" ref="U33:U44" si="119">Q33*C33</f>
        <v>6.0599999999999998E-4</v>
      </c>
      <c r="V33" s="92">
        <f t="shared" ref="V33:V44" si="120">R33*C33</f>
        <v>1.515E-4</v>
      </c>
      <c r="W33" s="92">
        <f t="shared" ref="W33:W44" si="121">S33*C33</f>
        <v>4.5449999999999999E-4</v>
      </c>
      <c r="X33" s="135">
        <f t="shared" ref="X33:X44" si="122">T33*C33</f>
        <v>7.5749999999999993E-4</v>
      </c>
      <c r="Y33" s="94"/>
      <c r="Z33" s="112">
        <v>2.4700000000000002</v>
      </c>
      <c r="AA33" s="112">
        <f t="shared" ref="AA33:AA44" si="123">Z33*F33</f>
        <v>0.61750000000000005</v>
      </c>
      <c r="AB33" s="112">
        <f t="shared" ref="AB33:AB44" si="124">Z33-AA33</f>
        <v>1.8525</v>
      </c>
      <c r="AC33" s="112">
        <f t="shared" ref="AC33:AC44" si="125">Z33+AA33</f>
        <v>3.0875000000000004</v>
      </c>
      <c r="AD33" s="92">
        <f t="shared" ref="AD33:AD44" si="126">Z33*C33</f>
        <v>7.4100000000000001E-4</v>
      </c>
      <c r="AE33" s="92">
        <f t="shared" ref="AE33:AE44" si="127">AA33*C33</f>
        <v>1.8525E-4</v>
      </c>
      <c r="AF33" s="92">
        <f t="shared" ref="AF33:AF44" si="128">AB33*C33</f>
        <v>5.5574999999999993E-4</v>
      </c>
      <c r="AG33" s="135">
        <f t="shared" ref="AG33:AG44" si="129">AC33*C33</f>
        <v>9.2624999999999999E-4</v>
      </c>
      <c r="AH33" s="94"/>
      <c r="AI33" s="139">
        <f t="shared" ref="AI33:AI44" si="130">SUM(H33,Q33,Z33)/3</f>
        <v>2.2666666666666671</v>
      </c>
      <c r="AJ33" s="139">
        <f t="shared" ref="AJ33:AJ44" si="131">AI33*F33</f>
        <v>0.56666666666666676</v>
      </c>
      <c r="AK33" s="139">
        <f t="shared" ref="AK33:AK44" si="132">AI33-AJ33</f>
        <v>1.7000000000000002</v>
      </c>
      <c r="AL33" s="139">
        <f t="shared" ref="AL33:AL44" si="133">AI33+AJ33</f>
        <v>2.8333333333333339</v>
      </c>
      <c r="AM33" s="92">
        <f t="shared" ref="AM33:AM44" si="134">AI33*C33</f>
        <v>6.8000000000000005E-4</v>
      </c>
      <c r="AN33" s="92">
        <f t="shared" ref="AN33:AN44" si="135">AJ33*C33</f>
        <v>1.7000000000000001E-4</v>
      </c>
      <c r="AO33" s="92">
        <f t="shared" ref="AO33:AO44" si="136">AK33*C33</f>
        <v>5.1000000000000004E-4</v>
      </c>
      <c r="AP33" s="135">
        <f t="shared" ref="AP33:AP44" si="137">AL33*C33</f>
        <v>8.5000000000000006E-4</v>
      </c>
      <c r="AQ33" s="75"/>
      <c r="AR33" s="139">
        <v>1.48</v>
      </c>
      <c r="AS33" s="139">
        <f t="shared" ref="AS33:AS43" si="138">AR33*F33</f>
        <v>0.37</v>
      </c>
      <c r="AT33" s="139">
        <f t="shared" ref="AT33:AT44" si="139">AR33-AS33</f>
        <v>1.1099999999999999</v>
      </c>
      <c r="AU33" s="139">
        <f t="shared" ref="AU33:AU44" si="140">AR33+AS33</f>
        <v>1.85</v>
      </c>
      <c r="AV33" s="72">
        <f t="shared" ref="AV33:AV44" si="141">AR33*C33</f>
        <v>4.4399999999999995E-4</v>
      </c>
      <c r="AW33" s="72">
        <f t="shared" ref="AW33:AW44" si="142">AS33*C33</f>
        <v>1.1099999999999999E-4</v>
      </c>
      <c r="AX33" s="72">
        <f t="shared" ref="AX33:AX44" si="143">AT33*C33</f>
        <v>3.3299999999999991E-4</v>
      </c>
      <c r="AY33" s="297">
        <f t="shared" ref="AY33:AY44" si="144">AU33*C33</f>
        <v>5.5499999999999994E-4</v>
      </c>
      <c r="AZ33" s="75"/>
      <c r="BA33" s="139">
        <v>1.3</v>
      </c>
      <c r="BB33" s="139">
        <f t="shared" ref="BB33:BB44" si="145">BA33*F33</f>
        <v>0.32500000000000001</v>
      </c>
      <c r="BC33" s="139">
        <f t="shared" ref="BC33:BC44" si="146">BA33-BB33</f>
        <v>0.97500000000000009</v>
      </c>
      <c r="BD33" s="139">
        <f t="shared" ref="BD33:BD44" si="147">BA33+BB33</f>
        <v>1.625</v>
      </c>
      <c r="BE33" s="72">
        <f t="shared" ref="BE33:BE44" si="148">BA33*C33</f>
        <v>3.8999999999999999E-4</v>
      </c>
      <c r="BF33" s="72">
        <f t="shared" ref="BF33:BF44" si="149">BB33*C33</f>
        <v>9.7499999999999998E-5</v>
      </c>
      <c r="BG33" s="72">
        <f t="shared" ref="BG33:BG44" si="150">BC33*C33</f>
        <v>2.9250000000000001E-4</v>
      </c>
      <c r="BH33" s="297">
        <f t="shared" ref="BH33:BH44" si="151">BD33*C33</f>
        <v>4.8749999999999998E-4</v>
      </c>
      <c r="BI33" s="75"/>
      <c r="BJ33" s="139">
        <v>0.92</v>
      </c>
      <c r="BK33" s="139">
        <f t="shared" ref="BK33:BK44" si="152">BJ33*F33</f>
        <v>0.23</v>
      </c>
      <c r="BL33" s="139">
        <f t="shared" ref="BL33:BL44" si="153">BJ33-BK33</f>
        <v>0.69000000000000006</v>
      </c>
      <c r="BM33" s="139">
        <f t="shared" ref="BM33:BM44" si="154">BJ33+BK33</f>
        <v>1.1500000000000001</v>
      </c>
      <c r="BN33" s="72">
        <f t="shared" ref="BN33:BN44" si="155">BJ33*C33</f>
        <v>2.7599999999999999E-4</v>
      </c>
      <c r="BO33" s="72">
        <f t="shared" ref="BO33:BO44" si="156">BK33*C33</f>
        <v>6.8999999999999997E-5</v>
      </c>
      <c r="BP33" s="72">
        <f t="shared" ref="BP33:BP44" si="157">BL33*C33</f>
        <v>2.0699999999999999E-4</v>
      </c>
      <c r="BQ33" s="297">
        <f t="shared" ref="BQ33:BQ44" si="158">BM33*C33</f>
        <v>3.4499999999999998E-4</v>
      </c>
      <c r="BR33" s="75"/>
      <c r="BS33" s="139">
        <v>3.96</v>
      </c>
      <c r="BT33" s="139">
        <f t="shared" ref="BT33:BT44" si="159">BS33*F33</f>
        <v>0.99</v>
      </c>
      <c r="BU33" s="139">
        <f t="shared" ref="BU33:BU44" si="160">BS33-BT33</f>
        <v>2.9699999999999998</v>
      </c>
      <c r="BV33" s="139">
        <f t="shared" ref="BV33:BV44" si="161">BS33+BT33</f>
        <v>4.95</v>
      </c>
      <c r="BW33" s="72">
        <f t="shared" ref="BW33:BW44" si="162">BS33*C33</f>
        <v>1.1879999999999998E-3</v>
      </c>
      <c r="BX33" s="72">
        <f t="shared" ref="BX33:BX44" si="163">BT33*C33</f>
        <v>2.9699999999999996E-4</v>
      </c>
      <c r="BY33" s="72">
        <f t="shared" ref="BY33:BY44" si="164">BU33*C33</f>
        <v>8.9099999999999987E-4</v>
      </c>
      <c r="BZ33" s="297">
        <f t="shared" ref="BZ33:BZ44" si="165">BV33*C33</f>
        <v>1.485E-3</v>
      </c>
      <c r="CA33" s="75"/>
      <c r="CB33" s="139">
        <v>2.15</v>
      </c>
      <c r="CC33" s="139">
        <f t="shared" ref="CC33:CC44" si="166">CB33*F33</f>
        <v>0.53749999999999998</v>
      </c>
      <c r="CD33" s="139">
        <f t="shared" ref="CD33:CD44" si="167">CB33-CC33</f>
        <v>1.6124999999999998</v>
      </c>
      <c r="CE33" s="139">
        <f t="shared" ref="CE33:CE44" si="168">CB33+CC33</f>
        <v>2.6875</v>
      </c>
      <c r="CF33" s="72">
        <f t="shared" ref="CF33:CF44" si="169">CB33*C33</f>
        <v>6.4499999999999996E-4</v>
      </c>
      <c r="CG33" s="72">
        <f t="shared" ref="CG33:CG44" si="170">CC33*C33</f>
        <v>1.6124999999999999E-4</v>
      </c>
      <c r="CH33" s="72">
        <f t="shared" ref="CH33:CH44" si="171">CD33*C33</f>
        <v>4.8374999999999991E-4</v>
      </c>
      <c r="CI33" s="86">
        <f t="shared" ref="CI33:CI44" si="172">CE33*C33</f>
        <v>8.0624999999999989E-4</v>
      </c>
    </row>
    <row r="34" spans="1:87" x14ac:dyDescent="0.2">
      <c r="A34" s="490" t="s">
        <v>53</v>
      </c>
      <c r="B34" s="25"/>
      <c r="C34" s="390">
        <v>0.1</v>
      </c>
      <c r="D34" s="11">
        <v>0.85</v>
      </c>
      <c r="E34" s="422">
        <v>25</v>
      </c>
      <c r="F34" s="40">
        <v>0.25</v>
      </c>
      <c r="G34" s="272"/>
      <c r="H34" s="31">
        <v>6.67</v>
      </c>
      <c r="I34" s="31">
        <f t="shared" si="109"/>
        <v>1.6675</v>
      </c>
      <c r="J34" s="31">
        <f t="shared" si="110"/>
        <v>5.0024999999999995</v>
      </c>
      <c r="K34" s="31">
        <f t="shared" si="111"/>
        <v>8.3375000000000004</v>
      </c>
      <c r="L34" s="181">
        <f t="shared" si="112"/>
        <v>0.66700000000000004</v>
      </c>
      <c r="M34" s="181">
        <f t="shared" si="113"/>
        <v>0.16675000000000001</v>
      </c>
      <c r="N34" s="181">
        <f t="shared" si="114"/>
        <v>0.50024999999999997</v>
      </c>
      <c r="O34" s="322">
        <f t="shared" si="115"/>
        <v>0.8337500000000001</v>
      </c>
      <c r="P34" s="126"/>
      <c r="Q34" s="112">
        <v>7.23</v>
      </c>
      <c r="R34" s="112">
        <f t="shared" si="116"/>
        <v>1.8075000000000001</v>
      </c>
      <c r="S34" s="112">
        <f t="shared" si="117"/>
        <v>5.4225000000000003</v>
      </c>
      <c r="T34" s="112">
        <f t="shared" si="118"/>
        <v>9.0375000000000014</v>
      </c>
      <c r="U34" s="92">
        <f t="shared" si="119"/>
        <v>0.72300000000000009</v>
      </c>
      <c r="V34" s="92">
        <f t="shared" si="120"/>
        <v>0.18075000000000002</v>
      </c>
      <c r="W34" s="92">
        <f t="shared" si="121"/>
        <v>0.54225000000000001</v>
      </c>
      <c r="X34" s="135">
        <f t="shared" si="122"/>
        <v>0.90375000000000016</v>
      </c>
      <c r="Y34" s="94"/>
      <c r="Z34" s="112">
        <v>7.14</v>
      </c>
      <c r="AA34" s="112">
        <f t="shared" si="123"/>
        <v>1.7849999999999999</v>
      </c>
      <c r="AB34" s="112">
        <f t="shared" si="124"/>
        <v>5.3549999999999995</v>
      </c>
      <c r="AC34" s="112">
        <f t="shared" si="125"/>
        <v>8.9249999999999989</v>
      </c>
      <c r="AD34" s="92">
        <f t="shared" si="126"/>
        <v>0.71399999999999997</v>
      </c>
      <c r="AE34" s="92">
        <f t="shared" si="127"/>
        <v>0.17849999999999999</v>
      </c>
      <c r="AF34" s="92">
        <f t="shared" si="128"/>
        <v>0.53549999999999998</v>
      </c>
      <c r="AG34" s="135">
        <f t="shared" si="129"/>
        <v>0.89249999999999996</v>
      </c>
      <c r="AH34" s="94"/>
      <c r="AI34" s="139">
        <f t="shared" si="130"/>
        <v>7.0133333333333328</v>
      </c>
      <c r="AJ34" s="139">
        <f t="shared" si="131"/>
        <v>1.7533333333333332</v>
      </c>
      <c r="AK34" s="139">
        <f t="shared" si="132"/>
        <v>5.26</v>
      </c>
      <c r="AL34" s="139">
        <f t="shared" si="133"/>
        <v>8.7666666666666657</v>
      </c>
      <c r="AM34" s="92">
        <f t="shared" si="134"/>
        <v>0.70133333333333336</v>
      </c>
      <c r="AN34" s="92">
        <f t="shared" si="135"/>
        <v>0.17533333333333334</v>
      </c>
      <c r="AO34" s="92">
        <f t="shared" si="136"/>
        <v>0.52600000000000002</v>
      </c>
      <c r="AP34" s="135">
        <f t="shared" si="137"/>
        <v>0.87666666666666659</v>
      </c>
      <c r="AQ34" s="75"/>
      <c r="AR34" s="139">
        <v>9.56</v>
      </c>
      <c r="AS34" s="139">
        <f t="shared" si="138"/>
        <v>2.39</v>
      </c>
      <c r="AT34" s="139">
        <f t="shared" si="139"/>
        <v>7.17</v>
      </c>
      <c r="AU34" s="139">
        <f t="shared" si="140"/>
        <v>11.950000000000001</v>
      </c>
      <c r="AV34" s="72">
        <f t="shared" si="141"/>
        <v>0.95600000000000007</v>
      </c>
      <c r="AW34" s="72">
        <f t="shared" si="142"/>
        <v>0.23900000000000002</v>
      </c>
      <c r="AX34" s="72">
        <f t="shared" si="143"/>
        <v>0.71700000000000008</v>
      </c>
      <c r="AY34" s="297">
        <f t="shared" si="144"/>
        <v>1.1950000000000001</v>
      </c>
      <c r="AZ34" s="75"/>
      <c r="BA34" s="139">
        <v>3.99</v>
      </c>
      <c r="BB34" s="139">
        <f t="shared" si="145"/>
        <v>0.99750000000000005</v>
      </c>
      <c r="BC34" s="139">
        <f t="shared" si="146"/>
        <v>2.9925000000000002</v>
      </c>
      <c r="BD34" s="139">
        <f t="shared" si="147"/>
        <v>4.9875000000000007</v>
      </c>
      <c r="BE34" s="72">
        <f t="shared" si="148"/>
        <v>0.39900000000000002</v>
      </c>
      <c r="BF34" s="72">
        <f t="shared" si="149"/>
        <v>9.9750000000000005E-2</v>
      </c>
      <c r="BG34" s="72">
        <f t="shared" si="150"/>
        <v>0.29925000000000002</v>
      </c>
      <c r="BH34" s="297">
        <f t="shared" si="151"/>
        <v>0.49875000000000008</v>
      </c>
      <c r="BI34" s="75"/>
      <c r="BJ34" s="139">
        <v>4.0199999999999996</v>
      </c>
      <c r="BK34" s="139">
        <f t="shared" si="152"/>
        <v>1.0049999999999999</v>
      </c>
      <c r="BL34" s="139">
        <f t="shared" si="153"/>
        <v>3.0149999999999997</v>
      </c>
      <c r="BM34" s="139">
        <f t="shared" si="154"/>
        <v>5.0249999999999995</v>
      </c>
      <c r="BN34" s="72">
        <f t="shared" si="155"/>
        <v>0.40199999999999997</v>
      </c>
      <c r="BO34" s="72">
        <f t="shared" si="156"/>
        <v>0.10049999999999999</v>
      </c>
      <c r="BP34" s="72">
        <f t="shared" si="157"/>
        <v>0.30149999999999999</v>
      </c>
      <c r="BQ34" s="297">
        <f t="shared" si="158"/>
        <v>0.50249999999999995</v>
      </c>
      <c r="BR34" s="75"/>
      <c r="BS34" s="139">
        <v>18.399999999999999</v>
      </c>
      <c r="BT34" s="139">
        <f t="shared" si="159"/>
        <v>4.5999999999999996</v>
      </c>
      <c r="BU34" s="139">
        <f t="shared" si="160"/>
        <v>13.799999999999999</v>
      </c>
      <c r="BV34" s="139">
        <f t="shared" si="161"/>
        <v>23</v>
      </c>
      <c r="BW34" s="72">
        <f t="shared" si="162"/>
        <v>1.8399999999999999</v>
      </c>
      <c r="BX34" s="72">
        <f t="shared" si="163"/>
        <v>0.45999999999999996</v>
      </c>
      <c r="BY34" s="72">
        <f t="shared" si="164"/>
        <v>1.38</v>
      </c>
      <c r="BZ34" s="297">
        <f t="shared" si="165"/>
        <v>2.3000000000000003</v>
      </c>
      <c r="CA34" s="75"/>
      <c r="CB34" s="139">
        <v>7.53</v>
      </c>
      <c r="CC34" s="139">
        <f t="shared" si="166"/>
        <v>1.8825000000000001</v>
      </c>
      <c r="CD34" s="139">
        <f t="shared" si="167"/>
        <v>5.6475</v>
      </c>
      <c r="CE34" s="139">
        <f t="shared" si="168"/>
        <v>9.4124999999999996</v>
      </c>
      <c r="CF34" s="72">
        <f t="shared" si="169"/>
        <v>0.75300000000000011</v>
      </c>
      <c r="CG34" s="72">
        <f t="shared" si="170"/>
        <v>0.18825000000000003</v>
      </c>
      <c r="CH34" s="72">
        <f t="shared" si="171"/>
        <v>0.56474999999999997</v>
      </c>
      <c r="CI34" s="86">
        <f t="shared" si="172"/>
        <v>0.94125000000000003</v>
      </c>
    </row>
    <row r="35" spans="1:87" x14ac:dyDescent="0.2">
      <c r="A35" s="490" t="s">
        <v>54</v>
      </c>
      <c r="B35" s="25"/>
      <c r="C35" s="390">
        <v>0.03</v>
      </c>
      <c r="D35" s="11">
        <v>4</v>
      </c>
      <c r="E35" s="422">
        <v>25</v>
      </c>
      <c r="F35" s="40">
        <v>0.25</v>
      </c>
      <c r="G35" s="272" t="s">
        <v>50</v>
      </c>
      <c r="H35" s="31">
        <v>3.17</v>
      </c>
      <c r="I35" s="31">
        <f t="shared" si="109"/>
        <v>0.79249999999999998</v>
      </c>
      <c r="J35" s="31">
        <f t="shared" si="110"/>
        <v>2.3774999999999999</v>
      </c>
      <c r="K35" s="31">
        <f t="shared" si="111"/>
        <v>3.9624999999999999</v>
      </c>
      <c r="L35" s="181">
        <f t="shared" si="112"/>
        <v>9.509999999999999E-2</v>
      </c>
      <c r="M35" s="181">
        <f t="shared" si="113"/>
        <v>2.3774999999999998E-2</v>
      </c>
      <c r="N35" s="181">
        <f t="shared" si="114"/>
        <v>7.1325E-2</v>
      </c>
      <c r="O35" s="322">
        <f t="shared" si="115"/>
        <v>0.11887499999999999</v>
      </c>
      <c r="P35" s="126" t="s">
        <v>50</v>
      </c>
      <c r="Q35" s="112">
        <v>3.64</v>
      </c>
      <c r="R35" s="112">
        <f t="shared" si="116"/>
        <v>0.91</v>
      </c>
      <c r="S35" s="112">
        <f t="shared" si="117"/>
        <v>2.73</v>
      </c>
      <c r="T35" s="112">
        <f t="shared" si="118"/>
        <v>4.55</v>
      </c>
      <c r="U35" s="92">
        <f t="shared" si="119"/>
        <v>0.10920000000000001</v>
      </c>
      <c r="V35" s="92">
        <f t="shared" si="120"/>
        <v>2.7300000000000001E-2</v>
      </c>
      <c r="W35" s="92">
        <f t="shared" si="121"/>
        <v>8.1900000000000001E-2</v>
      </c>
      <c r="X35" s="135">
        <f t="shared" si="122"/>
        <v>0.13649999999999998</v>
      </c>
      <c r="Y35" s="94"/>
      <c r="Z35" s="112">
        <v>3.91</v>
      </c>
      <c r="AA35" s="112">
        <f t="shared" si="123"/>
        <v>0.97750000000000004</v>
      </c>
      <c r="AB35" s="112">
        <f t="shared" si="124"/>
        <v>2.9325000000000001</v>
      </c>
      <c r="AC35" s="112">
        <f t="shared" si="125"/>
        <v>4.8875000000000002</v>
      </c>
      <c r="AD35" s="92">
        <f t="shared" si="126"/>
        <v>0.1173</v>
      </c>
      <c r="AE35" s="92">
        <f t="shared" si="127"/>
        <v>2.9325E-2</v>
      </c>
      <c r="AF35" s="92">
        <f t="shared" si="128"/>
        <v>8.7974999999999998E-2</v>
      </c>
      <c r="AG35" s="135">
        <f t="shared" si="129"/>
        <v>0.14662500000000001</v>
      </c>
      <c r="AH35" s="94"/>
      <c r="AI35" s="139">
        <f t="shared" si="130"/>
        <v>3.5733333333333337</v>
      </c>
      <c r="AJ35" s="139">
        <f t="shared" si="131"/>
        <v>0.89333333333333342</v>
      </c>
      <c r="AK35" s="139">
        <f t="shared" si="132"/>
        <v>2.68</v>
      </c>
      <c r="AL35" s="139">
        <f t="shared" si="133"/>
        <v>4.4666666666666668</v>
      </c>
      <c r="AM35" s="92">
        <f t="shared" si="134"/>
        <v>0.1072</v>
      </c>
      <c r="AN35" s="92">
        <f t="shared" si="135"/>
        <v>2.6800000000000001E-2</v>
      </c>
      <c r="AO35" s="92">
        <f t="shared" si="136"/>
        <v>8.0399999999999999E-2</v>
      </c>
      <c r="AP35" s="135">
        <f t="shared" si="137"/>
        <v>0.13400000000000001</v>
      </c>
      <c r="AQ35" s="75"/>
      <c r="AR35" s="139">
        <v>4.05</v>
      </c>
      <c r="AS35" s="139">
        <f t="shared" si="138"/>
        <v>1.0125</v>
      </c>
      <c r="AT35" s="139">
        <f t="shared" si="139"/>
        <v>3.0374999999999996</v>
      </c>
      <c r="AU35" s="139">
        <f t="shared" si="140"/>
        <v>5.0625</v>
      </c>
      <c r="AV35" s="72">
        <f t="shared" si="141"/>
        <v>0.1215</v>
      </c>
      <c r="AW35" s="72">
        <f t="shared" si="142"/>
        <v>3.0374999999999999E-2</v>
      </c>
      <c r="AX35" s="72">
        <f t="shared" si="143"/>
        <v>9.1124999999999984E-2</v>
      </c>
      <c r="AY35" s="297">
        <f t="shared" si="144"/>
        <v>0.15187499999999998</v>
      </c>
      <c r="AZ35" s="75" t="s">
        <v>50</v>
      </c>
      <c r="BA35" s="139">
        <v>3.54</v>
      </c>
      <c r="BB35" s="139">
        <f t="shared" si="145"/>
        <v>0.88500000000000001</v>
      </c>
      <c r="BC35" s="139">
        <f t="shared" si="146"/>
        <v>2.6550000000000002</v>
      </c>
      <c r="BD35" s="139">
        <f t="shared" si="147"/>
        <v>4.4249999999999998</v>
      </c>
      <c r="BE35" s="72">
        <f t="shared" si="148"/>
        <v>0.1062</v>
      </c>
      <c r="BF35" s="72">
        <f t="shared" si="149"/>
        <v>2.6550000000000001E-2</v>
      </c>
      <c r="BG35" s="72">
        <f t="shared" si="150"/>
        <v>7.9649999999999999E-2</v>
      </c>
      <c r="BH35" s="297">
        <f t="shared" si="151"/>
        <v>0.13274999999999998</v>
      </c>
      <c r="BI35" s="75" t="s">
        <v>50</v>
      </c>
      <c r="BJ35" s="139">
        <v>3.97</v>
      </c>
      <c r="BK35" s="139">
        <f t="shared" si="152"/>
        <v>0.99250000000000005</v>
      </c>
      <c r="BL35" s="139">
        <f t="shared" si="153"/>
        <v>2.9775</v>
      </c>
      <c r="BM35" s="139">
        <f t="shared" si="154"/>
        <v>4.9625000000000004</v>
      </c>
      <c r="BN35" s="72">
        <f t="shared" si="155"/>
        <v>0.1191</v>
      </c>
      <c r="BO35" s="72">
        <f t="shared" si="156"/>
        <v>2.9774999999999999E-2</v>
      </c>
      <c r="BP35" s="72">
        <f t="shared" si="157"/>
        <v>8.9325000000000002E-2</v>
      </c>
      <c r="BQ35" s="297">
        <f t="shared" si="158"/>
        <v>0.14887500000000001</v>
      </c>
      <c r="BR35" s="75"/>
      <c r="BS35" s="139">
        <v>6.99</v>
      </c>
      <c r="BT35" s="139">
        <f t="shared" si="159"/>
        <v>1.7475000000000001</v>
      </c>
      <c r="BU35" s="139">
        <f t="shared" si="160"/>
        <v>5.2424999999999997</v>
      </c>
      <c r="BV35" s="139">
        <f t="shared" si="161"/>
        <v>8.7375000000000007</v>
      </c>
      <c r="BW35" s="72">
        <f t="shared" si="162"/>
        <v>0.2097</v>
      </c>
      <c r="BX35" s="72">
        <f t="shared" si="163"/>
        <v>5.2424999999999999E-2</v>
      </c>
      <c r="BY35" s="72">
        <f t="shared" si="164"/>
        <v>0.157275</v>
      </c>
      <c r="BZ35" s="297">
        <f t="shared" si="165"/>
        <v>0.262125</v>
      </c>
      <c r="CA35" s="75"/>
      <c r="CB35" s="139">
        <v>4.0999999999999996</v>
      </c>
      <c r="CC35" s="139">
        <f t="shared" si="166"/>
        <v>1.0249999999999999</v>
      </c>
      <c r="CD35" s="139">
        <f t="shared" si="167"/>
        <v>3.0749999999999997</v>
      </c>
      <c r="CE35" s="139">
        <f t="shared" si="168"/>
        <v>5.125</v>
      </c>
      <c r="CF35" s="72">
        <f t="shared" si="169"/>
        <v>0.12299999999999998</v>
      </c>
      <c r="CG35" s="72">
        <f t="shared" si="170"/>
        <v>3.0749999999999996E-2</v>
      </c>
      <c r="CH35" s="72">
        <f t="shared" si="171"/>
        <v>9.2249999999999985E-2</v>
      </c>
      <c r="CI35" s="86">
        <f t="shared" si="172"/>
        <v>0.15375</v>
      </c>
    </row>
    <row r="36" spans="1:87" x14ac:dyDescent="0.2">
      <c r="A36" s="877" t="s">
        <v>154</v>
      </c>
      <c r="B36" s="25"/>
      <c r="C36" s="390"/>
      <c r="D36" s="11"/>
      <c r="E36" s="422"/>
      <c r="F36" s="40"/>
      <c r="G36" s="272"/>
      <c r="H36" s="31"/>
      <c r="I36" s="31"/>
      <c r="J36" s="31"/>
      <c r="K36" s="31"/>
      <c r="L36" s="181"/>
      <c r="M36" s="181"/>
      <c r="N36" s="181"/>
      <c r="O36" s="322"/>
      <c r="P36" s="126"/>
      <c r="Q36" s="112"/>
      <c r="R36" s="112"/>
      <c r="S36" s="112"/>
      <c r="T36" s="112"/>
      <c r="U36" s="92"/>
      <c r="V36" s="92"/>
      <c r="W36" s="92"/>
      <c r="X36" s="135"/>
      <c r="Y36" s="94"/>
      <c r="Z36" s="112"/>
      <c r="AA36" s="112"/>
      <c r="AB36" s="112"/>
      <c r="AC36" s="112"/>
      <c r="AD36" s="92"/>
      <c r="AE36" s="92"/>
      <c r="AF36" s="92"/>
      <c r="AG36" s="135"/>
      <c r="AH36" s="94"/>
      <c r="AI36" s="139"/>
      <c r="AJ36" s="139"/>
      <c r="AK36" s="139"/>
      <c r="AL36" s="139"/>
      <c r="AM36" s="92"/>
      <c r="AN36" s="92"/>
      <c r="AO36" s="92"/>
      <c r="AP36" s="135"/>
      <c r="AQ36" s="75"/>
      <c r="AR36" s="139"/>
      <c r="AS36" s="139"/>
      <c r="AT36" s="139"/>
      <c r="AU36" s="139"/>
      <c r="AV36" s="72"/>
      <c r="AW36" s="72"/>
      <c r="AX36" s="72"/>
      <c r="AY36" s="297"/>
      <c r="AZ36" s="75"/>
      <c r="BA36" s="139"/>
      <c r="BB36" s="139"/>
      <c r="BC36" s="139"/>
      <c r="BD36" s="139"/>
      <c r="BE36" s="72"/>
      <c r="BF36" s="72"/>
      <c r="BG36" s="72"/>
      <c r="BH36" s="297"/>
      <c r="BI36" s="75"/>
      <c r="BJ36" s="139"/>
      <c r="BK36" s="139"/>
      <c r="BL36" s="139"/>
      <c r="BM36" s="139"/>
      <c r="BN36" s="72"/>
      <c r="BO36" s="72"/>
      <c r="BP36" s="72"/>
      <c r="BQ36" s="297"/>
      <c r="BR36" s="75"/>
      <c r="BS36" s="139"/>
      <c r="BT36" s="139"/>
      <c r="BU36" s="139"/>
      <c r="BV36" s="139"/>
      <c r="BW36" s="72"/>
      <c r="BX36" s="72"/>
      <c r="BY36" s="72"/>
      <c r="BZ36" s="297"/>
      <c r="CA36" s="75"/>
      <c r="CB36" s="139"/>
      <c r="CC36" s="139"/>
      <c r="CD36" s="139"/>
      <c r="CE36" s="139"/>
      <c r="CF36" s="72"/>
      <c r="CG36" s="72"/>
      <c r="CH36" s="72"/>
      <c r="CI36" s="86"/>
    </row>
    <row r="37" spans="1:87" x14ac:dyDescent="0.2">
      <c r="A37" s="490" t="s">
        <v>55</v>
      </c>
      <c r="B37" s="25"/>
      <c r="C37" s="390">
        <v>3.0000000000000001E-5</v>
      </c>
      <c r="D37" s="11">
        <v>13</v>
      </c>
      <c r="E37" s="422">
        <v>25</v>
      </c>
      <c r="F37" s="40">
        <v>0.25</v>
      </c>
      <c r="G37" s="272"/>
      <c r="H37" s="31">
        <v>442</v>
      </c>
      <c r="I37" s="31">
        <f t="shared" si="109"/>
        <v>110.5</v>
      </c>
      <c r="J37" s="31">
        <f t="shared" si="110"/>
        <v>331.5</v>
      </c>
      <c r="K37" s="31">
        <f t="shared" si="111"/>
        <v>552.5</v>
      </c>
      <c r="L37" s="181">
        <f t="shared" si="112"/>
        <v>1.3260000000000001E-2</v>
      </c>
      <c r="M37" s="181">
        <f t="shared" si="113"/>
        <v>3.3150000000000002E-3</v>
      </c>
      <c r="N37" s="181">
        <f t="shared" si="114"/>
        <v>9.9450000000000007E-3</v>
      </c>
      <c r="O37" s="322">
        <f t="shared" si="115"/>
        <v>1.6574999999999999E-2</v>
      </c>
      <c r="P37" s="126"/>
      <c r="Q37" s="112">
        <v>626</v>
      </c>
      <c r="R37" s="112">
        <f t="shared" si="116"/>
        <v>156.5</v>
      </c>
      <c r="S37" s="112">
        <f t="shared" si="117"/>
        <v>469.5</v>
      </c>
      <c r="T37" s="112">
        <f t="shared" si="118"/>
        <v>782.5</v>
      </c>
      <c r="U37" s="92">
        <f t="shared" si="119"/>
        <v>1.8780000000000002E-2</v>
      </c>
      <c r="V37" s="92">
        <f t="shared" si="120"/>
        <v>4.6950000000000004E-3</v>
      </c>
      <c r="W37" s="92">
        <f t="shared" si="121"/>
        <v>1.4085E-2</v>
      </c>
      <c r="X37" s="135">
        <f t="shared" si="122"/>
        <v>2.3474999999999999E-2</v>
      </c>
      <c r="Y37" s="94"/>
      <c r="Z37" s="112">
        <v>681</v>
      </c>
      <c r="AA37" s="112">
        <f t="shared" si="123"/>
        <v>170.25</v>
      </c>
      <c r="AB37" s="112">
        <f t="shared" si="124"/>
        <v>510.75</v>
      </c>
      <c r="AC37" s="112">
        <f t="shared" si="125"/>
        <v>851.25</v>
      </c>
      <c r="AD37" s="92">
        <f t="shared" si="126"/>
        <v>2.043E-2</v>
      </c>
      <c r="AE37" s="92">
        <f t="shared" si="127"/>
        <v>5.1075000000000001E-3</v>
      </c>
      <c r="AF37" s="92">
        <f t="shared" si="128"/>
        <v>1.5322500000000001E-2</v>
      </c>
      <c r="AG37" s="135">
        <f t="shared" si="129"/>
        <v>2.5537500000000001E-2</v>
      </c>
      <c r="AH37" s="94"/>
      <c r="AI37" s="139">
        <f t="shared" si="130"/>
        <v>583</v>
      </c>
      <c r="AJ37" s="139">
        <f t="shared" si="131"/>
        <v>145.75</v>
      </c>
      <c r="AK37" s="139">
        <f t="shared" si="132"/>
        <v>437.25</v>
      </c>
      <c r="AL37" s="139">
        <f t="shared" si="133"/>
        <v>728.75</v>
      </c>
      <c r="AM37" s="92">
        <f t="shared" si="134"/>
        <v>1.7490000000000002E-2</v>
      </c>
      <c r="AN37" s="92">
        <f t="shared" si="135"/>
        <v>4.3725000000000005E-3</v>
      </c>
      <c r="AO37" s="92">
        <f t="shared" si="136"/>
        <v>1.3117500000000001E-2</v>
      </c>
      <c r="AP37" s="135">
        <f t="shared" si="137"/>
        <v>2.18625E-2</v>
      </c>
      <c r="AQ37" s="75"/>
      <c r="AR37" s="139">
        <v>750</v>
      </c>
      <c r="AS37" s="139">
        <f t="shared" si="138"/>
        <v>187.5</v>
      </c>
      <c r="AT37" s="139">
        <f t="shared" si="139"/>
        <v>562.5</v>
      </c>
      <c r="AU37" s="139">
        <f t="shared" si="140"/>
        <v>937.5</v>
      </c>
      <c r="AV37" s="72">
        <f t="shared" si="141"/>
        <v>2.2499999999999999E-2</v>
      </c>
      <c r="AW37" s="72">
        <f t="shared" si="142"/>
        <v>5.6249999999999998E-3</v>
      </c>
      <c r="AX37" s="72">
        <f t="shared" si="143"/>
        <v>1.6875000000000001E-2</v>
      </c>
      <c r="AY37" s="297">
        <f t="shared" si="144"/>
        <v>2.8125000000000001E-2</v>
      </c>
      <c r="AZ37" s="75"/>
      <c r="BA37" s="139">
        <v>547</v>
      </c>
      <c r="BB37" s="139">
        <f t="shared" si="145"/>
        <v>136.75</v>
      </c>
      <c r="BC37" s="139">
        <f t="shared" si="146"/>
        <v>410.25</v>
      </c>
      <c r="BD37" s="139">
        <f t="shared" si="147"/>
        <v>683.75</v>
      </c>
      <c r="BE37" s="72">
        <f t="shared" si="148"/>
        <v>1.6410000000000001E-2</v>
      </c>
      <c r="BF37" s="72">
        <f t="shared" si="149"/>
        <v>4.1025000000000002E-3</v>
      </c>
      <c r="BG37" s="72">
        <f t="shared" si="150"/>
        <v>1.2307500000000001E-2</v>
      </c>
      <c r="BH37" s="297">
        <f t="shared" si="151"/>
        <v>2.0512499999999999E-2</v>
      </c>
      <c r="BI37" s="75"/>
      <c r="BJ37" s="139">
        <v>420</v>
      </c>
      <c r="BK37" s="139">
        <f t="shared" si="152"/>
        <v>105</v>
      </c>
      <c r="BL37" s="139">
        <f t="shared" si="153"/>
        <v>315</v>
      </c>
      <c r="BM37" s="139">
        <f t="shared" si="154"/>
        <v>525</v>
      </c>
      <c r="BN37" s="72">
        <f t="shared" si="155"/>
        <v>1.26E-2</v>
      </c>
      <c r="BO37" s="72">
        <f t="shared" si="156"/>
        <v>3.15E-3</v>
      </c>
      <c r="BP37" s="72">
        <f t="shared" si="157"/>
        <v>9.4500000000000001E-3</v>
      </c>
      <c r="BQ37" s="297">
        <f t="shared" si="158"/>
        <v>1.575E-2</v>
      </c>
      <c r="BR37" s="75"/>
      <c r="BS37" s="139">
        <v>1320</v>
      </c>
      <c r="BT37" s="139">
        <f t="shared" si="159"/>
        <v>330</v>
      </c>
      <c r="BU37" s="139">
        <f t="shared" si="160"/>
        <v>990</v>
      </c>
      <c r="BV37" s="139">
        <f t="shared" si="161"/>
        <v>1650</v>
      </c>
      <c r="BW37" s="72">
        <f t="shared" si="162"/>
        <v>3.9600000000000003E-2</v>
      </c>
      <c r="BX37" s="72">
        <f t="shared" si="163"/>
        <v>9.9000000000000008E-3</v>
      </c>
      <c r="BY37" s="72">
        <f t="shared" si="164"/>
        <v>2.9700000000000001E-2</v>
      </c>
      <c r="BZ37" s="297">
        <f t="shared" si="165"/>
        <v>4.9500000000000002E-2</v>
      </c>
      <c r="CA37" s="75"/>
      <c r="CB37" s="139">
        <v>561</v>
      </c>
      <c r="CC37" s="139">
        <f t="shared" si="166"/>
        <v>140.25</v>
      </c>
      <c r="CD37" s="139">
        <f t="shared" si="167"/>
        <v>420.75</v>
      </c>
      <c r="CE37" s="139">
        <f t="shared" si="168"/>
        <v>701.25</v>
      </c>
      <c r="CF37" s="72">
        <f t="shared" si="169"/>
        <v>1.6830000000000001E-2</v>
      </c>
      <c r="CG37" s="72">
        <f t="shared" si="170"/>
        <v>4.2075000000000003E-3</v>
      </c>
      <c r="CH37" s="72">
        <f t="shared" si="171"/>
        <v>1.26225E-2</v>
      </c>
      <c r="CI37" s="86">
        <f t="shared" si="172"/>
        <v>2.1037500000000001E-2</v>
      </c>
    </row>
    <row r="38" spans="1:87" x14ac:dyDescent="0.2">
      <c r="A38" s="490" t="s">
        <v>56</v>
      </c>
      <c r="B38" s="25"/>
      <c r="C38" s="390">
        <v>3.0000000000000001E-5</v>
      </c>
      <c r="D38" s="11">
        <v>1.75</v>
      </c>
      <c r="E38" s="422">
        <v>25</v>
      </c>
      <c r="F38" s="40">
        <v>0.25</v>
      </c>
      <c r="G38" s="272"/>
      <c r="H38" s="31">
        <v>20.5</v>
      </c>
      <c r="I38" s="31">
        <f t="shared" si="109"/>
        <v>5.125</v>
      </c>
      <c r="J38" s="31">
        <f t="shared" si="110"/>
        <v>15.375</v>
      </c>
      <c r="K38" s="31">
        <f t="shared" si="111"/>
        <v>25.625</v>
      </c>
      <c r="L38" s="181">
        <f t="shared" si="112"/>
        <v>6.1499999999999999E-4</v>
      </c>
      <c r="M38" s="181">
        <f t="shared" si="113"/>
        <v>1.5375E-4</v>
      </c>
      <c r="N38" s="181">
        <f t="shared" si="114"/>
        <v>4.6125000000000002E-4</v>
      </c>
      <c r="O38" s="322">
        <f t="shared" si="115"/>
        <v>7.6875000000000001E-4</v>
      </c>
      <c r="P38" s="126"/>
      <c r="Q38" s="112">
        <v>31.1</v>
      </c>
      <c r="R38" s="112">
        <f t="shared" si="116"/>
        <v>7.7750000000000004</v>
      </c>
      <c r="S38" s="112">
        <f t="shared" si="117"/>
        <v>23.325000000000003</v>
      </c>
      <c r="T38" s="112">
        <f t="shared" si="118"/>
        <v>38.875</v>
      </c>
      <c r="U38" s="92">
        <f t="shared" si="119"/>
        <v>9.3300000000000002E-4</v>
      </c>
      <c r="V38" s="92">
        <f t="shared" si="120"/>
        <v>2.3325E-4</v>
      </c>
      <c r="W38" s="92">
        <f t="shared" si="121"/>
        <v>6.9975000000000007E-4</v>
      </c>
      <c r="X38" s="135">
        <f t="shared" si="122"/>
        <v>1.16625E-3</v>
      </c>
      <c r="Y38" s="94"/>
      <c r="Z38" s="112">
        <v>30.6</v>
      </c>
      <c r="AA38" s="112">
        <f t="shared" si="123"/>
        <v>7.65</v>
      </c>
      <c r="AB38" s="112">
        <f t="shared" si="124"/>
        <v>22.950000000000003</v>
      </c>
      <c r="AC38" s="112">
        <f t="shared" si="125"/>
        <v>38.25</v>
      </c>
      <c r="AD38" s="92">
        <f t="shared" si="126"/>
        <v>9.1800000000000009E-4</v>
      </c>
      <c r="AE38" s="92">
        <f t="shared" si="127"/>
        <v>2.2950000000000002E-4</v>
      </c>
      <c r="AF38" s="92">
        <f t="shared" si="128"/>
        <v>6.8850000000000009E-4</v>
      </c>
      <c r="AG38" s="135">
        <f t="shared" si="129"/>
        <v>1.1475000000000001E-3</v>
      </c>
      <c r="AH38" s="94"/>
      <c r="AI38" s="139">
        <f t="shared" si="130"/>
        <v>27.400000000000002</v>
      </c>
      <c r="AJ38" s="139">
        <f t="shared" si="131"/>
        <v>6.8500000000000005</v>
      </c>
      <c r="AK38" s="139">
        <f t="shared" si="132"/>
        <v>20.55</v>
      </c>
      <c r="AL38" s="139">
        <f t="shared" si="133"/>
        <v>34.25</v>
      </c>
      <c r="AM38" s="92">
        <f t="shared" si="134"/>
        <v>8.2200000000000003E-4</v>
      </c>
      <c r="AN38" s="92">
        <f t="shared" si="135"/>
        <v>2.0550000000000001E-4</v>
      </c>
      <c r="AO38" s="92">
        <f t="shared" si="136"/>
        <v>6.1650000000000008E-4</v>
      </c>
      <c r="AP38" s="135">
        <f t="shared" si="137"/>
        <v>1.0275E-3</v>
      </c>
      <c r="AQ38" s="75"/>
      <c r="AR38" s="139">
        <v>42.2</v>
      </c>
      <c r="AS38" s="139">
        <f t="shared" si="138"/>
        <v>10.55</v>
      </c>
      <c r="AT38" s="139">
        <f t="shared" si="139"/>
        <v>31.650000000000002</v>
      </c>
      <c r="AU38" s="139">
        <f t="shared" si="140"/>
        <v>52.75</v>
      </c>
      <c r="AV38" s="72">
        <f t="shared" si="141"/>
        <v>1.2660000000000002E-3</v>
      </c>
      <c r="AW38" s="72">
        <f t="shared" si="142"/>
        <v>3.1650000000000005E-4</v>
      </c>
      <c r="AX38" s="72">
        <f t="shared" si="143"/>
        <v>9.4950000000000004E-4</v>
      </c>
      <c r="AY38" s="297">
        <f t="shared" si="144"/>
        <v>1.5825000000000001E-3</v>
      </c>
      <c r="AZ38" s="75"/>
      <c r="BA38" s="139">
        <v>28</v>
      </c>
      <c r="BB38" s="139">
        <f t="shared" si="145"/>
        <v>7</v>
      </c>
      <c r="BC38" s="139">
        <f t="shared" si="146"/>
        <v>21</v>
      </c>
      <c r="BD38" s="139">
        <f t="shared" si="147"/>
        <v>35</v>
      </c>
      <c r="BE38" s="72">
        <f t="shared" si="148"/>
        <v>8.4000000000000003E-4</v>
      </c>
      <c r="BF38" s="72">
        <f t="shared" si="149"/>
        <v>2.1000000000000001E-4</v>
      </c>
      <c r="BG38" s="72">
        <f t="shared" si="150"/>
        <v>6.3000000000000003E-4</v>
      </c>
      <c r="BH38" s="297">
        <f t="shared" si="151"/>
        <v>1.0499999999999999E-3</v>
      </c>
      <c r="BI38" s="75"/>
      <c r="BJ38" s="139">
        <v>25.4</v>
      </c>
      <c r="BK38" s="139">
        <f t="shared" si="152"/>
        <v>6.35</v>
      </c>
      <c r="BL38" s="139">
        <f t="shared" si="153"/>
        <v>19.049999999999997</v>
      </c>
      <c r="BM38" s="139">
        <f t="shared" si="154"/>
        <v>31.75</v>
      </c>
      <c r="BN38" s="72">
        <f t="shared" si="155"/>
        <v>7.6199999999999998E-4</v>
      </c>
      <c r="BO38" s="72">
        <f t="shared" si="156"/>
        <v>1.905E-4</v>
      </c>
      <c r="BP38" s="72">
        <f t="shared" si="157"/>
        <v>5.7149999999999996E-4</v>
      </c>
      <c r="BQ38" s="297">
        <f t="shared" si="158"/>
        <v>9.525E-4</v>
      </c>
      <c r="BR38" s="75"/>
      <c r="BS38" s="139">
        <v>78.5</v>
      </c>
      <c r="BT38" s="139">
        <f t="shared" si="159"/>
        <v>19.625</v>
      </c>
      <c r="BU38" s="139">
        <f t="shared" si="160"/>
        <v>58.875</v>
      </c>
      <c r="BV38" s="139">
        <f t="shared" si="161"/>
        <v>98.125</v>
      </c>
      <c r="BW38" s="72">
        <f t="shared" si="162"/>
        <v>2.3549999999999999E-3</v>
      </c>
      <c r="BX38" s="72">
        <f t="shared" si="163"/>
        <v>5.8874999999999997E-4</v>
      </c>
      <c r="BY38" s="72">
        <f t="shared" si="164"/>
        <v>1.76625E-3</v>
      </c>
      <c r="BZ38" s="297">
        <f t="shared" si="165"/>
        <v>2.9437500000000002E-3</v>
      </c>
      <c r="CA38" s="75"/>
      <c r="CB38" s="139">
        <v>31.1</v>
      </c>
      <c r="CC38" s="139">
        <f t="shared" si="166"/>
        <v>7.7750000000000004</v>
      </c>
      <c r="CD38" s="139">
        <f t="shared" si="167"/>
        <v>23.325000000000003</v>
      </c>
      <c r="CE38" s="139">
        <f t="shared" si="168"/>
        <v>38.875</v>
      </c>
      <c r="CF38" s="72">
        <f t="shared" si="169"/>
        <v>9.3300000000000002E-4</v>
      </c>
      <c r="CG38" s="72">
        <f t="shared" si="170"/>
        <v>2.3325E-4</v>
      </c>
      <c r="CH38" s="72">
        <f t="shared" si="171"/>
        <v>6.9975000000000007E-4</v>
      </c>
      <c r="CI38" s="86">
        <f t="shared" si="172"/>
        <v>1.16625E-3</v>
      </c>
    </row>
    <row r="39" spans="1:87" x14ac:dyDescent="0.2">
      <c r="A39" s="490" t="s">
        <v>57</v>
      </c>
      <c r="B39" s="25"/>
      <c r="C39" s="390">
        <v>3.0000000000000001E-5</v>
      </c>
      <c r="D39" s="11">
        <v>46.5</v>
      </c>
      <c r="E39" s="422">
        <v>25</v>
      </c>
      <c r="F39" s="40">
        <v>0.25</v>
      </c>
      <c r="G39" s="272"/>
      <c r="H39" s="31">
        <v>1220</v>
      </c>
      <c r="I39" s="31">
        <f t="shared" si="109"/>
        <v>305</v>
      </c>
      <c r="J39" s="31">
        <f t="shared" si="110"/>
        <v>915</v>
      </c>
      <c r="K39" s="31">
        <f t="shared" si="111"/>
        <v>1525</v>
      </c>
      <c r="L39" s="181">
        <f t="shared" si="112"/>
        <v>3.6600000000000001E-2</v>
      </c>
      <c r="M39" s="181">
        <f t="shared" si="113"/>
        <v>9.1500000000000001E-3</v>
      </c>
      <c r="N39" s="181">
        <f t="shared" si="114"/>
        <v>2.7450000000000002E-2</v>
      </c>
      <c r="O39" s="322">
        <f t="shared" si="115"/>
        <v>4.5749999999999999E-2</v>
      </c>
      <c r="P39" s="126"/>
      <c r="Q39" s="112">
        <v>1720</v>
      </c>
      <c r="R39" s="112">
        <f t="shared" si="116"/>
        <v>430</v>
      </c>
      <c r="S39" s="112">
        <f t="shared" si="117"/>
        <v>1290</v>
      </c>
      <c r="T39" s="112">
        <f t="shared" si="118"/>
        <v>2150</v>
      </c>
      <c r="U39" s="92">
        <f t="shared" si="119"/>
        <v>5.16E-2</v>
      </c>
      <c r="V39" s="92">
        <f t="shared" si="120"/>
        <v>1.29E-2</v>
      </c>
      <c r="W39" s="92">
        <f t="shared" si="121"/>
        <v>3.8699999999999998E-2</v>
      </c>
      <c r="X39" s="135">
        <f t="shared" si="122"/>
        <v>6.4500000000000002E-2</v>
      </c>
      <c r="Y39" s="94"/>
      <c r="Z39" s="112">
        <v>1960</v>
      </c>
      <c r="AA39" s="112">
        <f t="shared" si="123"/>
        <v>490</v>
      </c>
      <c r="AB39" s="112">
        <f t="shared" si="124"/>
        <v>1470</v>
      </c>
      <c r="AC39" s="112">
        <f t="shared" si="125"/>
        <v>2450</v>
      </c>
      <c r="AD39" s="92">
        <f t="shared" si="126"/>
        <v>5.8799999999999998E-2</v>
      </c>
      <c r="AE39" s="92">
        <f t="shared" si="127"/>
        <v>1.47E-2</v>
      </c>
      <c r="AF39" s="92">
        <f t="shared" si="128"/>
        <v>4.41E-2</v>
      </c>
      <c r="AG39" s="135">
        <f t="shared" si="129"/>
        <v>7.3499999999999996E-2</v>
      </c>
      <c r="AH39" s="94"/>
      <c r="AI39" s="139">
        <f t="shared" si="130"/>
        <v>1633.3333333333333</v>
      </c>
      <c r="AJ39" s="139">
        <f t="shared" si="131"/>
        <v>408.33333333333331</v>
      </c>
      <c r="AK39" s="139">
        <f t="shared" si="132"/>
        <v>1225</v>
      </c>
      <c r="AL39" s="139">
        <f t="shared" si="133"/>
        <v>2041.6666666666665</v>
      </c>
      <c r="AM39" s="92">
        <f t="shared" si="134"/>
        <v>4.9000000000000002E-2</v>
      </c>
      <c r="AN39" s="92">
        <f t="shared" si="135"/>
        <v>1.225E-2</v>
      </c>
      <c r="AO39" s="92">
        <f t="shared" si="136"/>
        <v>3.6749999999999998E-2</v>
      </c>
      <c r="AP39" s="135">
        <f t="shared" si="137"/>
        <v>6.1249999999999999E-2</v>
      </c>
      <c r="AQ39" s="75"/>
      <c r="AR39" s="139">
        <v>2270</v>
      </c>
      <c r="AS39" s="139">
        <f t="shared" si="138"/>
        <v>567.5</v>
      </c>
      <c r="AT39" s="139">
        <f t="shared" si="139"/>
        <v>1702.5</v>
      </c>
      <c r="AU39" s="139">
        <f t="shared" si="140"/>
        <v>2837.5</v>
      </c>
      <c r="AV39" s="72">
        <f t="shared" si="141"/>
        <v>6.8100000000000008E-2</v>
      </c>
      <c r="AW39" s="72">
        <f t="shared" si="142"/>
        <v>1.7025000000000002E-2</v>
      </c>
      <c r="AX39" s="72">
        <f t="shared" si="143"/>
        <v>5.1075000000000002E-2</v>
      </c>
      <c r="AY39" s="297">
        <f t="shared" si="144"/>
        <v>8.5125000000000006E-2</v>
      </c>
      <c r="AZ39" s="75"/>
      <c r="BA39" s="139">
        <v>1610</v>
      </c>
      <c r="BB39" s="139">
        <f t="shared" si="145"/>
        <v>402.5</v>
      </c>
      <c r="BC39" s="139">
        <f t="shared" si="146"/>
        <v>1207.5</v>
      </c>
      <c r="BD39" s="139">
        <f t="shared" si="147"/>
        <v>2012.5</v>
      </c>
      <c r="BE39" s="72">
        <f t="shared" si="148"/>
        <v>4.8300000000000003E-2</v>
      </c>
      <c r="BF39" s="72">
        <f t="shared" si="149"/>
        <v>1.2075000000000001E-2</v>
      </c>
      <c r="BG39" s="72">
        <f t="shared" si="150"/>
        <v>3.6225E-2</v>
      </c>
      <c r="BH39" s="297">
        <f t="shared" si="151"/>
        <v>6.0374999999999998E-2</v>
      </c>
      <c r="BI39" s="75"/>
      <c r="BJ39" s="139">
        <v>1260</v>
      </c>
      <c r="BK39" s="139">
        <f t="shared" si="152"/>
        <v>315</v>
      </c>
      <c r="BL39" s="139">
        <f t="shared" si="153"/>
        <v>945</v>
      </c>
      <c r="BM39" s="139">
        <f t="shared" si="154"/>
        <v>1575</v>
      </c>
      <c r="BN39" s="72">
        <f t="shared" si="155"/>
        <v>3.78E-2</v>
      </c>
      <c r="BO39" s="72">
        <f t="shared" si="156"/>
        <v>9.4500000000000001E-3</v>
      </c>
      <c r="BP39" s="72">
        <f t="shared" si="157"/>
        <v>2.835E-2</v>
      </c>
      <c r="BQ39" s="297">
        <f t="shared" si="158"/>
        <v>4.725E-2</v>
      </c>
      <c r="BR39" s="75"/>
      <c r="BS39" s="139">
        <v>3900</v>
      </c>
      <c r="BT39" s="139">
        <f t="shared" si="159"/>
        <v>975</v>
      </c>
      <c r="BU39" s="139">
        <f t="shared" si="160"/>
        <v>2925</v>
      </c>
      <c r="BV39" s="139">
        <f t="shared" si="161"/>
        <v>4875</v>
      </c>
      <c r="BW39" s="72">
        <f t="shared" si="162"/>
        <v>0.11700000000000001</v>
      </c>
      <c r="BX39" s="72">
        <f t="shared" si="163"/>
        <v>2.9250000000000002E-2</v>
      </c>
      <c r="BY39" s="72">
        <f t="shared" si="164"/>
        <v>8.7750000000000009E-2</v>
      </c>
      <c r="BZ39" s="297">
        <f t="shared" si="165"/>
        <v>0.14624999999999999</v>
      </c>
      <c r="CA39" s="75"/>
      <c r="CB39" s="139">
        <v>1840</v>
      </c>
      <c r="CC39" s="139">
        <f t="shared" si="166"/>
        <v>460</v>
      </c>
      <c r="CD39" s="139">
        <f t="shared" si="167"/>
        <v>1380</v>
      </c>
      <c r="CE39" s="139">
        <f t="shared" si="168"/>
        <v>2300</v>
      </c>
      <c r="CF39" s="72">
        <f t="shared" si="169"/>
        <v>5.5199999999999999E-2</v>
      </c>
      <c r="CG39" s="72">
        <f t="shared" si="170"/>
        <v>1.38E-2</v>
      </c>
      <c r="CH39" s="72">
        <f t="shared" si="171"/>
        <v>4.1399999999999999E-2</v>
      </c>
      <c r="CI39" s="86">
        <f t="shared" si="172"/>
        <v>6.9000000000000006E-2</v>
      </c>
    </row>
    <row r="40" spans="1:87" x14ac:dyDescent="0.2">
      <c r="A40" s="490" t="s">
        <v>58</v>
      </c>
      <c r="B40" s="25"/>
      <c r="C40" s="390">
        <v>3.0000000000000001E-5</v>
      </c>
      <c r="D40" s="11">
        <v>1.35</v>
      </c>
      <c r="E40" s="422">
        <v>25</v>
      </c>
      <c r="F40" s="40">
        <v>0.25</v>
      </c>
      <c r="G40" s="272"/>
      <c r="H40" s="31">
        <v>10.8</v>
      </c>
      <c r="I40" s="31">
        <f t="shared" si="109"/>
        <v>2.7</v>
      </c>
      <c r="J40" s="31">
        <f t="shared" si="110"/>
        <v>8.1000000000000014</v>
      </c>
      <c r="K40" s="31">
        <f t="shared" si="111"/>
        <v>13.5</v>
      </c>
      <c r="L40" s="181">
        <f t="shared" si="112"/>
        <v>3.2400000000000001E-4</v>
      </c>
      <c r="M40" s="181">
        <f t="shared" si="113"/>
        <v>8.1000000000000004E-5</v>
      </c>
      <c r="N40" s="181">
        <f t="shared" si="114"/>
        <v>2.4300000000000005E-4</v>
      </c>
      <c r="O40" s="322">
        <f t="shared" si="115"/>
        <v>4.0500000000000003E-4</v>
      </c>
      <c r="P40" s="126"/>
      <c r="Q40" s="112">
        <v>16.2</v>
      </c>
      <c r="R40" s="112">
        <f t="shared" si="116"/>
        <v>4.05</v>
      </c>
      <c r="S40" s="112">
        <f t="shared" si="117"/>
        <v>12.149999999999999</v>
      </c>
      <c r="T40" s="112">
        <f t="shared" si="118"/>
        <v>20.25</v>
      </c>
      <c r="U40" s="92">
        <f t="shared" si="119"/>
        <v>4.86E-4</v>
      </c>
      <c r="V40" s="92">
        <f t="shared" si="120"/>
        <v>1.215E-4</v>
      </c>
      <c r="W40" s="92">
        <f t="shared" si="121"/>
        <v>3.6449999999999997E-4</v>
      </c>
      <c r="X40" s="135">
        <f t="shared" si="122"/>
        <v>6.0749999999999997E-4</v>
      </c>
      <c r="Y40" s="94"/>
      <c r="Z40" s="112">
        <v>13.1</v>
      </c>
      <c r="AA40" s="112">
        <f t="shared" si="123"/>
        <v>3.2749999999999999</v>
      </c>
      <c r="AB40" s="112">
        <f t="shared" si="124"/>
        <v>9.8249999999999993</v>
      </c>
      <c r="AC40" s="112">
        <f t="shared" si="125"/>
        <v>16.375</v>
      </c>
      <c r="AD40" s="92">
        <f t="shared" si="126"/>
        <v>3.9300000000000001E-4</v>
      </c>
      <c r="AE40" s="92">
        <f t="shared" si="127"/>
        <v>9.8250000000000003E-5</v>
      </c>
      <c r="AF40" s="92">
        <f t="shared" si="128"/>
        <v>2.9474999999999998E-4</v>
      </c>
      <c r="AG40" s="135">
        <f t="shared" si="129"/>
        <v>4.9125000000000004E-4</v>
      </c>
      <c r="AH40" s="94"/>
      <c r="AI40" s="139">
        <f t="shared" si="130"/>
        <v>13.366666666666667</v>
      </c>
      <c r="AJ40" s="139">
        <f t="shared" si="131"/>
        <v>3.3416666666666668</v>
      </c>
      <c r="AK40" s="139">
        <f t="shared" si="132"/>
        <v>10.025</v>
      </c>
      <c r="AL40" s="139">
        <f t="shared" si="133"/>
        <v>16.708333333333336</v>
      </c>
      <c r="AM40" s="92">
        <f t="shared" si="134"/>
        <v>4.0100000000000004E-4</v>
      </c>
      <c r="AN40" s="92">
        <f t="shared" si="135"/>
        <v>1.0025000000000001E-4</v>
      </c>
      <c r="AO40" s="92">
        <f t="shared" si="136"/>
        <v>3.0075000000000002E-4</v>
      </c>
      <c r="AP40" s="135">
        <f t="shared" si="137"/>
        <v>5.0125000000000007E-4</v>
      </c>
      <c r="AQ40" s="75"/>
      <c r="AR40" s="139">
        <v>19.2</v>
      </c>
      <c r="AS40" s="139">
        <f t="shared" si="138"/>
        <v>4.8</v>
      </c>
      <c r="AT40" s="139">
        <f t="shared" si="139"/>
        <v>14.399999999999999</v>
      </c>
      <c r="AU40" s="139">
        <f t="shared" si="140"/>
        <v>24</v>
      </c>
      <c r="AV40" s="72">
        <f t="shared" si="141"/>
        <v>5.7600000000000001E-4</v>
      </c>
      <c r="AW40" s="72">
        <f t="shared" si="142"/>
        <v>1.44E-4</v>
      </c>
      <c r="AX40" s="72">
        <f t="shared" si="143"/>
        <v>4.3199999999999998E-4</v>
      </c>
      <c r="AY40" s="297">
        <f t="shared" si="144"/>
        <v>7.2000000000000005E-4</v>
      </c>
      <c r="AZ40" s="75"/>
      <c r="BA40" s="139">
        <v>8.43</v>
      </c>
      <c r="BB40" s="139">
        <f t="shared" si="145"/>
        <v>2.1074999999999999</v>
      </c>
      <c r="BC40" s="139">
        <f t="shared" si="146"/>
        <v>6.3224999999999998</v>
      </c>
      <c r="BD40" s="139">
        <f t="shared" si="147"/>
        <v>10.5375</v>
      </c>
      <c r="BE40" s="72">
        <f t="shared" si="148"/>
        <v>2.5290000000000002E-4</v>
      </c>
      <c r="BF40" s="72">
        <f t="shared" si="149"/>
        <v>6.3225000000000005E-5</v>
      </c>
      <c r="BG40" s="72">
        <f t="shared" si="150"/>
        <v>1.8967499999999999E-4</v>
      </c>
      <c r="BH40" s="297">
        <f t="shared" si="151"/>
        <v>3.16125E-4</v>
      </c>
      <c r="BI40" s="75"/>
      <c r="BJ40" s="139">
        <v>10.1</v>
      </c>
      <c r="BK40" s="139">
        <f t="shared" si="152"/>
        <v>2.5249999999999999</v>
      </c>
      <c r="BL40" s="139">
        <f t="shared" si="153"/>
        <v>7.5749999999999993</v>
      </c>
      <c r="BM40" s="139">
        <f t="shared" si="154"/>
        <v>12.625</v>
      </c>
      <c r="BN40" s="72">
        <f t="shared" si="155"/>
        <v>3.0299999999999999E-4</v>
      </c>
      <c r="BO40" s="72">
        <f t="shared" si="156"/>
        <v>7.5749999999999998E-5</v>
      </c>
      <c r="BP40" s="72">
        <f t="shared" si="157"/>
        <v>2.2724999999999999E-4</v>
      </c>
      <c r="BQ40" s="297">
        <f t="shared" si="158"/>
        <v>3.7875000000000002E-4</v>
      </c>
      <c r="BR40" s="75"/>
      <c r="BS40" s="139">
        <v>36.799999999999997</v>
      </c>
      <c r="BT40" s="139">
        <f t="shared" si="159"/>
        <v>9.1999999999999993</v>
      </c>
      <c r="BU40" s="139">
        <f t="shared" si="160"/>
        <v>27.599999999999998</v>
      </c>
      <c r="BV40" s="139">
        <f t="shared" si="161"/>
        <v>46</v>
      </c>
      <c r="BW40" s="72">
        <f t="shared" si="162"/>
        <v>1.1039999999999999E-3</v>
      </c>
      <c r="BX40" s="72">
        <f t="shared" si="163"/>
        <v>2.7599999999999999E-4</v>
      </c>
      <c r="BY40" s="72">
        <f t="shared" si="164"/>
        <v>8.2799999999999996E-4</v>
      </c>
      <c r="BZ40" s="297">
        <f t="shared" si="165"/>
        <v>1.3799999999999999E-3</v>
      </c>
      <c r="CA40" s="75"/>
      <c r="CB40" s="139">
        <v>9.5399999999999991</v>
      </c>
      <c r="CC40" s="139">
        <f t="shared" si="166"/>
        <v>2.3849999999999998</v>
      </c>
      <c r="CD40" s="139">
        <f t="shared" si="167"/>
        <v>7.1549999999999994</v>
      </c>
      <c r="CE40" s="139">
        <f t="shared" si="168"/>
        <v>11.924999999999999</v>
      </c>
      <c r="CF40" s="72">
        <f t="shared" si="169"/>
        <v>2.8619999999999996E-4</v>
      </c>
      <c r="CG40" s="72">
        <f t="shared" si="170"/>
        <v>7.1549999999999991E-5</v>
      </c>
      <c r="CH40" s="72">
        <f t="shared" si="171"/>
        <v>2.1464999999999999E-4</v>
      </c>
      <c r="CI40" s="86">
        <f t="shared" si="172"/>
        <v>3.5775E-4</v>
      </c>
    </row>
    <row r="41" spans="1:87" x14ac:dyDescent="0.2">
      <c r="A41" s="490" t="s">
        <v>59</v>
      </c>
      <c r="B41" s="25"/>
      <c r="C41" s="390">
        <v>3.0000000000000001E-5</v>
      </c>
      <c r="D41" s="11">
        <v>7.5</v>
      </c>
      <c r="E41" s="422">
        <v>25</v>
      </c>
      <c r="F41" s="40">
        <v>0.25</v>
      </c>
      <c r="G41" s="272"/>
      <c r="H41" s="31">
        <v>150</v>
      </c>
      <c r="I41" s="31">
        <f t="shared" si="109"/>
        <v>37.5</v>
      </c>
      <c r="J41" s="31">
        <f t="shared" si="110"/>
        <v>112.5</v>
      </c>
      <c r="K41" s="31">
        <f t="shared" si="111"/>
        <v>187.5</v>
      </c>
      <c r="L41" s="181">
        <f t="shared" si="112"/>
        <v>4.5000000000000005E-3</v>
      </c>
      <c r="M41" s="181">
        <f t="shared" si="113"/>
        <v>1.1250000000000001E-3</v>
      </c>
      <c r="N41" s="181">
        <f t="shared" si="114"/>
        <v>3.375E-3</v>
      </c>
      <c r="O41" s="322">
        <f t="shared" si="115"/>
        <v>5.6249999999999998E-3</v>
      </c>
      <c r="P41" s="126"/>
      <c r="Q41" s="112">
        <v>221</v>
      </c>
      <c r="R41" s="112">
        <f t="shared" si="116"/>
        <v>55.25</v>
      </c>
      <c r="S41" s="112">
        <f t="shared" si="117"/>
        <v>165.75</v>
      </c>
      <c r="T41" s="112">
        <f t="shared" si="118"/>
        <v>276.25</v>
      </c>
      <c r="U41" s="92">
        <f t="shared" si="119"/>
        <v>6.6300000000000005E-3</v>
      </c>
      <c r="V41" s="92">
        <f t="shared" si="120"/>
        <v>1.6575000000000001E-3</v>
      </c>
      <c r="W41" s="92">
        <f t="shared" si="121"/>
        <v>4.9725000000000004E-3</v>
      </c>
      <c r="X41" s="135">
        <f t="shared" si="122"/>
        <v>8.2874999999999997E-3</v>
      </c>
      <c r="Y41" s="94"/>
      <c r="Z41" s="112">
        <v>299</v>
      </c>
      <c r="AA41" s="112">
        <f t="shared" si="123"/>
        <v>74.75</v>
      </c>
      <c r="AB41" s="112">
        <f t="shared" si="124"/>
        <v>224.25</v>
      </c>
      <c r="AC41" s="112">
        <f t="shared" si="125"/>
        <v>373.75</v>
      </c>
      <c r="AD41" s="92">
        <f t="shared" si="126"/>
        <v>8.9700000000000005E-3</v>
      </c>
      <c r="AE41" s="92">
        <f t="shared" si="127"/>
        <v>2.2425000000000001E-3</v>
      </c>
      <c r="AF41" s="92">
        <f t="shared" si="128"/>
        <v>6.7275E-3</v>
      </c>
      <c r="AG41" s="135">
        <f t="shared" si="129"/>
        <v>1.12125E-2</v>
      </c>
      <c r="AH41" s="94"/>
      <c r="AI41" s="139">
        <f t="shared" si="130"/>
        <v>223.33333333333334</v>
      </c>
      <c r="AJ41" s="139">
        <f t="shared" si="131"/>
        <v>55.833333333333336</v>
      </c>
      <c r="AK41" s="139">
        <f t="shared" si="132"/>
        <v>167.5</v>
      </c>
      <c r="AL41" s="139">
        <f t="shared" si="133"/>
        <v>279.16666666666669</v>
      </c>
      <c r="AM41" s="92">
        <f t="shared" si="134"/>
        <v>6.7000000000000002E-3</v>
      </c>
      <c r="AN41" s="92">
        <f t="shared" si="135"/>
        <v>1.6750000000000001E-3</v>
      </c>
      <c r="AO41" s="92">
        <f t="shared" si="136"/>
        <v>5.025E-3</v>
      </c>
      <c r="AP41" s="135">
        <f t="shared" si="137"/>
        <v>8.3750000000000005E-3</v>
      </c>
      <c r="AQ41" s="75"/>
      <c r="AR41" s="139">
        <v>364</v>
      </c>
      <c r="AS41" s="139">
        <f t="shared" si="138"/>
        <v>91</v>
      </c>
      <c r="AT41" s="139">
        <f t="shared" si="139"/>
        <v>273</v>
      </c>
      <c r="AU41" s="139">
        <f t="shared" si="140"/>
        <v>455</v>
      </c>
      <c r="AV41" s="72">
        <f t="shared" si="141"/>
        <v>1.0920000000000001E-2</v>
      </c>
      <c r="AW41" s="72">
        <f t="shared" si="142"/>
        <v>2.7300000000000002E-3</v>
      </c>
      <c r="AX41" s="72">
        <f t="shared" si="143"/>
        <v>8.1899999999999994E-3</v>
      </c>
      <c r="AY41" s="297">
        <f t="shared" si="144"/>
        <v>1.3650000000000001E-2</v>
      </c>
      <c r="AZ41" s="75"/>
      <c r="BA41" s="139">
        <v>249</v>
      </c>
      <c r="BB41" s="139">
        <f t="shared" si="145"/>
        <v>62.25</v>
      </c>
      <c r="BC41" s="139">
        <f t="shared" si="146"/>
        <v>186.75</v>
      </c>
      <c r="BD41" s="139">
        <f t="shared" si="147"/>
        <v>311.25</v>
      </c>
      <c r="BE41" s="72">
        <f t="shared" si="148"/>
        <v>7.4700000000000001E-3</v>
      </c>
      <c r="BF41" s="72">
        <f t="shared" si="149"/>
        <v>1.8675E-3</v>
      </c>
      <c r="BG41" s="72">
        <f t="shared" si="150"/>
        <v>5.6024999999999998E-3</v>
      </c>
      <c r="BH41" s="297">
        <f t="shared" si="151"/>
        <v>9.3375000000000003E-3</v>
      </c>
      <c r="BI41" s="75"/>
      <c r="BJ41" s="139">
        <v>192</v>
      </c>
      <c r="BK41" s="139">
        <f t="shared" si="152"/>
        <v>48</v>
      </c>
      <c r="BL41" s="139">
        <f t="shared" si="153"/>
        <v>144</v>
      </c>
      <c r="BM41" s="139">
        <f t="shared" si="154"/>
        <v>240</v>
      </c>
      <c r="BN41" s="72">
        <f t="shared" si="155"/>
        <v>5.7600000000000004E-3</v>
      </c>
      <c r="BO41" s="72">
        <f t="shared" si="156"/>
        <v>1.4400000000000001E-3</v>
      </c>
      <c r="BP41" s="72">
        <f t="shared" si="157"/>
        <v>4.3200000000000001E-3</v>
      </c>
      <c r="BQ41" s="297">
        <f t="shared" si="158"/>
        <v>7.1999999999999998E-3</v>
      </c>
      <c r="BR41" s="75"/>
      <c r="BS41" s="139">
        <v>539</v>
      </c>
      <c r="BT41" s="139">
        <f t="shared" si="159"/>
        <v>134.75</v>
      </c>
      <c r="BU41" s="139">
        <f t="shared" si="160"/>
        <v>404.25</v>
      </c>
      <c r="BV41" s="139">
        <f t="shared" si="161"/>
        <v>673.75</v>
      </c>
      <c r="BW41" s="72">
        <f t="shared" si="162"/>
        <v>1.617E-2</v>
      </c>
      <c r="BX41" s="72">
        <f t="shared" si="163"/>
        <v>4.0425000000000001E-3</v>
      </c>
      <c r="BY41" s="72">
        <f t="shared" si="164"/>
        <v>1.2127500000000001E-2</v>
      </c>
      <c r="BZ41" s="297">
        <f t="shared" si="165"/>
        <v>2.0212500000000001E-2</v>
      </c>
      <c r="CA41" s="75"/>
      <c r="CB41" s="139">
        <v>291</v>
      </c>
      <c r="CC41" s="139">
        <f t="shared" si="166"/>
        <v>72.75</v>
      </c>
      <c r="CD41" s="139">
        <f t="shared" si="167"/>
        <v>218.25</v>
      </c>
      <c r="CE41" s="139">
        <f t="shared" si="168"/>
        <v>363.75</v>
      </c>
      <c r="CF41" s="72">
        <f t="shared" si="169"/>
        <v>8.7299999999999999E-3</v>
      </c>
      <c r="CG41" s="72">
        <f t="shared" si="170"/>
        <v>2.1825E-3</v>
      </c>
      <c r="CH41" s="72">
        <f t="shared" si="171"/>
        <v>6.5475000000000004E-3</v>
      </c>
      <c r="CI41" s="86">
        <f t="shared" si="172"/>
        <v>1.09125E-2</v>
      </c>
    </row>
    <row r="42" spans="1:87" x14ac:dyDescent="0.2">
      <c r="A42" s="490" t="s">
        <v>60</v>
      </c>
      <c r="B42" s="25"/>
      <c r="C42" s="390">
        <v>3.0000000000000001E-5</v>
      </c>
      <c r="D42" s="11">
        <v>1.35</v>
      </c>
      <c r="E42" s="422">
        <v>25</v>
      </c>
      <c r="F42" s="40">
        <v>0.25</v>
      </c>
      <c r="G42" s="272"/>
      <c r="H42" s="31">
        <v>36.700000000000003</v>
      </c>
      <c r="I42" s="31">
        <f t="shared" si="109"/>
        <v>9.1750000000000007</v>
      </c>
      <c r="J42" s="31">
        <f t="shared" si="110"/>
        <v>27.525000000000002</v>
      </c>
      <c r="K42" s="31">
        <f t="shared" si="111"/>
        <v>45.875</v>
      </c>
      <c r="L42" s="181">
        <f t="shared" si="112"/>
        <v>1.1010000000000002E-3</v>
      </c>
      <c r="M42" s="181">
        <f t="shared" si="113"/>
        <v>2.7525000000000005E-4</v>
      </c>
      <c r="N42" s="181">
        <f t="shared" si="114"/>
        <v>8.257500000000001E-4</v>
      </c>
      <c r="O42" s="322">
        <f t="shared" si="115"/>
        <v>1.3762500000000001E-3</v>
      </c>
      <c r="P42" s="126"/>
      <c r="Q42" s="112">
        <v>54.4</v>
      </c>
      <c r="R42" s="112">
        <f t="shared" si="116"/>
        <v>13.6</v>
      </c>
      <c r="S42" s="112">
        <f t="shared" si="117"/>
        <v>40.799999999999997</v>
      </c>
      <c r="T42" s="112">
        <f t="shared" si="118"/>
        <v>68</v>
      </c>
      <c r="U42" s="92">
        <f t="shared" si="119"/>
        <v>1.632E-3</v>
      </c>
      <c r="V42" s="92">
        <f t="shared" si="120"/>
        <v>4.08E-4</v>
      </c>
      <c r="W42" s="92">
        <f t="shared" si="121"/>
        <v>1.224E-3</v>
      </c>
      <c r="X42" s="135">
        <f t="shared" si="122"/>
        <v>2.0400000000000001E-3</v>
      </c>
      <c r="Y42" s="94"/>
      <c r="Z42" s="112">
        <v>72.900000000000006</v>
      </c>
      <c r="AA42" s="112">
        <f t="shared" si="123"/>
        <v>18.225000000000001</v>
      </c>
      <c r="AB42" s="112">
        <f t="shared" si="124"/>
        <v>54.675000000000004</v>
      </c>
      <c r="AC42" s="112">
        <f t="shared" si="125"/>
        <v>91.125</v>
      </c>
      <c r="AD42" s="92">
        <f t="shared" si="126"/>
        <v>2.1870000000000001E-3</v>
      </c>
      <c r="AE42" s="92">
        <f t="shared" si="127"/>
        <v>5.4675000000000004E-4</v>
      </c>
      <c r="AF42" s="92">
        <f t="shared" si="128"/>
        <v>1.6402500000000002E-3</v>
      </c>
      <c r="AG42" s="135">
        <f t="shared" si="129"/>
        <v>2.7337500000000001E-3</v>
      </c>
      <c r="AH42" s="94"/>
      <c r="AI42" s="139">
        <f t="shared" si="130"/>
        <v>54.666666666666664</v>
      </c>
      <c r="AJ42" s="139">
        <f t="shared" si="131"/>
        <v>13.666666666666666</v>
      </c>
      <c r="AK42" s="139">
        <f t="shared" si="132"/>
        <v>41</v>
      </c>
      <c r="AL42" s="139">
        <f t="shared" si="133"/>
        <v>68.333333333333329</v>
      </c>
      <c r="AM42" s="92">
        <f t="shared" si="134"/>
        <v>1.64E-3</v>
      </c>
      <c r="AN42" s="92">
        <f t="shared" si="135"/>
        <v>4.0999999999999999E-4</v>
      </c>
      <c r="AO42" s="92">
        <f t="shared" si="136"/>
        <v>1.23E-3</v>
      </c>
      <c r="AP42" s="135">
        <f t="shared" si="137"/>
        <v>2.0499999999999997E-3</v>
      </c>
      <c r="AQ42" s="75"/>
      <c r="AR42" s="139">
        <v>71.099999999999994</v>
      </c>
      <c r="AS42" s="139">
        <f t="shared" si="138"/>
        <v>17.774999999999999</v>
      </c>
      <c r="AT42" s="139">
        <f t="shared" si="139"/>
        <v>53.324999999999996</v>
      </c>
      <c r="AU42" s="139">
        <f t="shared" si="140"/>
        <v>88.875</v>
      </c>
      <c r="AV42" s="72">
        <f t="shared" si="141"/>
        <v>2.1329999999999999E-3</v>
      </c>
      <c r="AW42" s="72">
        <f t="shared" si="142"/>
        <v>5.3324999999999998E-4</v>
      </c>
      <c r="AX42" s="72">
        <f t="shared" si="143"/>
        <v>1.5997499999999998E-3</v>
      </c>
      <c r="AY42" s="297">
        <f t="shared" si="144"/>
        <v>2.6662500000000002E-3</v>
      </c>
      <c r="AZ42" s="75"/>
      <c r="BA42" s="139">
        <v>59.4</v>
      </c>
      <c r="BB42" s="139">
        <f t="shared" si="145"/>
        <v>14.85</v>
      </c>
      <c r="BC42" s="139">
        <f t="shared" si="146"/>
        <v>44.55</v>
      </c>
      <c r="BD42" s="139">
        <f t="shared" si="147"/>
        <v>74.25</v>
      </c>
      <c r="BE42" s="72">
        <f t="shared" si="148"/>
        <v>1.7819999999999999E-3</v>
      </c>
      <c r="BF42" s="72">
        <f t="shared" si="149"/>
        <v>4.4549999999999999E-4</v>
      </c>
      <c r="BG42" s="72">
        <f t="shared" si="150"/>
        <v>1.3365E-3</v>
      </c>
      <c r="BH42" s="297">
        <f t="shared" si="151"/>
        <v>2.2274999999999999E-3</v>
      </c>
      <c r="BI42" s="75"/>
      <c r="BJ42" s="139">
        <v>46</v>
      </c>
      <c r="BK42" s="139">
        <f t="shared" si="152"/>
        <v>11.5</v>
      </c>
      <c r="BL42" s="139">
        <f t="shared" si="153"/>
        <v>34.5</v>
      </c>
      <c r="BM42" s="139">
        <f t="shared" si="154"/>
        <v>57.5</v>
      </c>
      <c r="BN42" s="72">
        <f t="shared" si="155"/>
        <v>1.3799999999999999E-3</v>
      </c>
      <c r="BO42" s="72">
        <f t="shared" si="156"/>
        <v>3.4499999999999998E-4</v>
      </c>
      <c r="BP42" s="72">
        <f t="shared" si="157"/>
        <v>1.0350000000000001E-3</v>
      </c>
      <c r="BQ42" s="297">
        <f t="shared" si="158"/>
        <v>1.725E-3</v>
      </c>
      <c r="BR42" s="75"/>
      <c r="BS42" s="139">
        <v>132</v>
      </c>
      <c r="BT42" s="139">
        <f t="shared" si="159"/>
        <v>33</v>
      </c>
      <c r="BU42" s="139">
        <f t="shared" si="160"/>
        <v>99</v>
      </c>
      <c r="BV42" s="139">
        <f t="shared" si="161"/>
        <v>165</v>
      </c>
      <c r="BW42" s="72">
        <f t="shared" si="162"/>
        <v>3.96E-3</v>
      </c>
      <c r="BX42" s="72">
        <f t="shared" si="163"/>
        <v>9.8999999999999999E-4</v>
      </c>
      <c r="BY42" s="72">
        <f t="shared" si="164"/>
        <v>2.97E-3</v>
      </c>
      <c r="BZ42" s="297">
        <f t="shared" si="165"/>
        <v>4.9500000000000004E-3</v>
      </c>
      <c r="CA42" s="75"/>
      <c r="CB42" s="139">
        <v>70</v>
      </c>
      <c r="CC42" s="139">
        <f t="shared" si="166"/>
        <v>17.5</v>
      </c>
      <c r="CD42" s="139">
        <f t="shared" si="167"/>
        <v>52.5</v>
      </c>
      <c r="CE42" s="139">
        <f t="shared" si="168"/>
        <v>87.5</v>
      </c>
      <c r="CF42" s="72">
        <f t="shared" si="169"/>
        <v>2.0999999999999999E-3</v>
      </c>
      <c r="CG42" s="72">
        <f t="shared" si="170"/>
        <v>5.2499999999999997E-4</v>
      </c>
      <c r="CH42" s="72">
        <f t="shared" si="171"/>
        <v>1.575E-3</v>
      </c>
      <c r="CI42" s="86">
        <f t="shared" si="172"/>
        <v>2.6250000000000002E-3</v>
      </c>
    </row>
    <row r="43" spans="1:87" x14ac:dyDescent="0.2">
      <c r="A43" s="490" t="s">
        <v>61</v>
      </c>
      <c r="B43" s="25"/>
      <c r="C43" s="390">
        <v>3.0000000000000001E-5</v>
      </c>
      <c r="D43" s="11">
        <v>3.65</v>
      </c>
      <c r="E43" s="422">
        <v>25</v>
      </c>
      <c r="F43" s="40">
        <v>0.25</v>
      </c>
      <c r="G43" s="272"/>
      <c r="H43" s="31">
        <v>68.3</v>
      </c>
      <c r="I43" s="31">
        <f t="shared" si="109"/>
        <v>17.074999999999999</v>
      </c>
      <c r="J43" s="31">
        <f t="shared" si="110"/>
        <v>51.224999999999994</v>
      </c>
      <c r="K43" s="31">
        <f t="shared" si="111"/>
        <v>85.375</v>
      </c>
      <c r="L43" s="181">
        <f t="shared" si="112"/>
        <v>2.049E-3</v>
      </c>
      <c r="M43" s="181">
        <f t="shared" si="113"/>
        <v>5.1225000000000001E-4</v>
      </c>
      <c r="N43" s="181">
        <f t="shared" si="114"/>
        <v>1.5367499999999999E-3</v>
      </c>
      <c r="O43" s="322">
        <f t="shared" si="115"/>
        <v>2.5612500000000002E-3</v>
      </c>
      <c r="P43" s="126"/>
      <c r="Q43" s="112">
        <v>104</v>
      </c>
      <c r="R43" s="112">
        <f t="shared" si="116"/>
        <v>26</v>
      </c>
      <c r="S43" s="112">
        <f t="shared" si="117"/>
        <v>78</v>
      </c>
      <c r="T43" s="112">
        <f t="shared" si="118"/>
        <v>130</v>
      </c>
      <c r="U43" s="92">
        <f t="shared" si="119"/>
        <v>3.1199999999999999E-3</v>
      </c>
      <c r="V43" s="92">
        <f t="shared" si="120"/>
        <v>7.7999999999999999E-4</v>
      </c>
      <c r="W43" s="92">
        <f t="shared" si="121"/>
        <v>2.3400000000000001E-3</v>
      </c>
      <c r="X43" s="135">
        <f t="shared" si="122"/>
        <v>3.9000000000000003E-3</v>
      </c>
      <c r="Y43" s="94"/>
      <c r="Z43" s="112">
        <v>102</v>
      </c>
      <c r="AA43" s="112">
        <f t="shared" si="123"/>
        <v>25.5</v>
      </c>
      <c r="AB43" s="112">
        <f t="shared" si="124"/>
        <v>76.5</v>
      </c>
      <c r="AC43" s="112">
        <f t="shared" si="125"/>
        <v>127.5</v>
      </c>
      <c r="AD43" s="92">
        <f t="shared" si="126"/>
        <v>3.0600000000000002E-3</v>
      </c>
      <c r="AE43" s="92">
        <f t="shared" si="127"/>
        <v>7.6500000000000005E-4</v>
      </c>
      <c r="AF43" s="92">
        <f t="shared" si="128"/>
        <v>2.2950000000000002E-3</v>
      </c>
      <c r="AG43" s="135">
        <f t="shared" si="129"/>
        <v>3.8250000000000003E-3</v>
      </c>
      <c r="AH43" s="94"/>
      <c r="AI43" s="139">
        <f t="shared" si="130"/>
        <v>91.433333333333337</v>
      </c>
      <c r="AJ43" s="139">
        <f t="shared" si="131"/>
        <v>22.858333333333334</v>
      </c>
      <c r="AK43" s="139">
        <f t="shared" si="132"/>
        <v>68.575000000000003</v>
      </c>
      <c r="AL43" s="139">
        <f t="shared" si="133"/>
        <v>114.29166666666667</v>
      </c>
      <c r="AM43" s="92">
        <f t="shared" si="134"/>
        <v>2.7430000000000002E-3</v>
      </c>
      <c r="AN43" s="92">
        <f t="shared" si="135"/>
        <v>6.8575000000000005E-4</v>
      </c>
      <c r="AO43" s="92">
        <f t="shared" si="136"/>
        <v>2.0572500000000001E-3</v>
      </c>
      <c r="AP43" s="135">
        <f t="shared" si="137"/>
        <v>3.4287500000000004E-3</v>
      </c>
      <c r="AQ43" s="75"/>
      <c r="AR43" s="139">
        <v>104</v>
      </c>
      <c r="AS43" s="139">
        <f t="shared" si="138"/>
        <v>26</v>
      </c>
      <c r="AT43" s="139">
        <f t="shared" si="139"/>
        <v>78</v>
      </c>
      <c r="AU43" s="139">
        <f t="shared" si="140"/>
        <v>130</v>
      </c>
      <c r="AV43" s="72">
        <f t="shared" si="141"/>
        <v>3.1199999999999999E-3</v>
      </c>
      <c r="AW43" s="72">
        <f t="shared" si="142"/>
        <v>7.7999999999999999E-4</v>
      </c>
      <c r="AX43" s="72">
        <f t="shared" si="143"/>
        <v>2.3400000000000001E-3</v>
      </c>
      <c r="AY43" s="297">
        <f t="shared" si="144"/>
        <v>3.9000000000000003E-3</v>
      </c>
      <c r="AZ43" s="75"/>
      <c r="BA43" s="139">
        <v>66.400000000000006</v>
      </c>
      <c r="BB43" s="139">
        <f t="shared" si="145"/>
        <v>16.600000000000001</v>
      </c>
      <c r="BC43" s="139">
        <f t="shared" si="146"/>
        <v>49.800000000000004</v>
      </c>
      <c r="BD43" s="139">
        <f t="shared" si="147"/>
        <v>83</v>
      </c>
      <c r="BE43" s="72">
        <f t="shared" si="148"/>
        <v>1.9920000000000003E-3</v>
      </c>
      <c r="BF43" s="72">
        <f t="shared" si="149"/>
        <v>4.9800000000000007E-4</v>
      </c>
      <c r="BG43" s="72">
        <f t="shared" si="150"/>
        <v>1.4940000000000001E-3</v>
      </c>
      <c r="BH43" s="297">
        <f t="shared" si="151"/>
        <v>2.49E-3</v>
      </c>
      <c r="BI43" s="75"/>
      <c r="BJ43" s="139">
        <v>64.099999999999994</v>
      </c>
      <c r="BK43" s="139">
        <f t="shared" si="152"/>
        <v>16.024999999999999</v>
      </c>
      <c r="BL43" s="139">
        <f t="shared" si="153"/>
        <v>48.074999999999996</v>
      </c>
      <c r="BM43" s="139">
        <f t="shared" si="154"/>
        <v>80.125</v>
      </c>
      <c r="BN43" s="72">
        <f t="shared" si="155"/>
        <v>1.9229999999999998E-3</v>
      </c>
      <c r="BO43" s="72">
        <f t="shared" si="156"/>
        <v>4.8074999999999995E-4</v>
      </c>
      <c r="BP43" s="72">
        <f t="shared" si="157"/>
        <v>1.44225E-3</v>
      </c>
      <c r="BQ43" s="297">
        <f t="shared" si="158"/>
        <v>2.4037500000000001E-3</v>
      </c>
      <c r="BR43" s="75"/>
      <c r="BS43" s="139">
        <v>200</v>
      </c>
      <c r="BT43" s="139">
        <f t="shared" si="159"/>
        <v>50</v>
      </c>
      <c r="BU43" s="139">
        <f t="shared" si="160"/>
        <v>150</v>
      </c>
      <c r="BV43" s="139">
        <f t="shared" si="161"/>
        <v>250</v>
      </c>
      <c r="BW43" s="72">
        <f t="shared" si="162"/>
        <v>6.0000000000000001E-3</v>
      </c>
      <c r="BX43" s="72">
        <f t="shared" si="163"/>
        <v>1.5E-3</v>
      </c>
      <c r="BY43" s="72">
        <f t="shared" si="164"/>
        <v>4.5000000000000005E-3</v>
      </c>
      <c r="BZ43" s="297">
        <f t="shared" si="165"/>
        <v>7.5000000000000006E-3</v>
      </c>
      <c r="CA43" s="75"/>
      <c r="CB43" s="139">
        <v>105</v>
      </c>
      <c r="CC43" s="139">
        <f t="shared" si="166"/>
        <v>26.25</v>
      </c>
      <c r="CD43" s="139">
        <f t="shared" si="167"/>
        <v>78.75</v>
      </c>
      <c r="CE43" s="139">
        <f t="shared" si="168"/>
        <v>131.25</v>
      </c>
      <c r="CF43" s="72">
        <f t="shared" si="169"/>
        <v>3.15E-3</v>
      </c>
      <c r="CG43" s="72">
        <f t="shared" si="170"/>
        <v>7.8750000000000001E-4</v>
      </c>
      <c r="CH43" s="72">
        <f t="shared" si="171"/>
        <v>2.3625E-3</v>
      </c>
      <c r="CI43" s="86">
        <f t="shared" si="172"/>
        <v>3.9375E-3</v>
      </c>
    </row>
    <row r="44" spans="1:87" ht="17" thickBot="1" x14ac:dyDescent="0.25">
      <c r="A44" s="491" t="s">
        <v>62</v>
      </c>
      <c r="B44" s="271"/>
      <c r="C44" s="390">
        <v>3.0000000000000001E-5</v>
      </c>
      <c r="D44" s="37">
        <v>1.35</v>
      </c>
      <c r="E44" s="949">
        <v>25</v>
      </c>
      <c r="F44" s="950">
        <v>0.25</v>
      </c>
      <c r="G44" s="488"/>
      <c r="H44" s="279">
        <v>13.3</v>
      </c>
      <c r="I44" s="31">
        <f t="shared" si="109"/>
        <v>3.3250000000000002</v>
      </c>
      <c r="J44" s="31">
        <f t="shared" si="110"/>
        <v>9.9750000000000014</v>
      </c>
      <c r="K44" s="31">
        <f t="shared" si="111"/>
        <v>16.625</v>
      </c>
      <c r="L44" s="181">
        <f t="shared" si="112"/>
        <v>3.9900000000000005E-4</v>
      </c>
      <c r="M44" s="181">
        <f t="shared" si="113"/>
        <v>9.9750000000000012E-5</v>
      </c>
      <c r="N44" s="181">
        <f t="shared" si="114"/>
        <v>2.9925000000000004E-4</v>
      </c>
      <c r="O44" s="322">
        <f t="shared" si="115"/>
        <v>4.9875000000000006E-4</v>
      </c>
      <c r="P44" s="234"/>
      <c r="Q44" s="113">
        <v>19.8</v>
      </c>
      <c r="R44" s="112">
        <f t="shared" si="116"/>
        <v>4.95</v>
      </c>
      <c r="S44" s="112">
        <f t="shared" si="117"/>
        <v>14.850000000000001</v>
      </c>
      <c r="T44" s="112">
        <f t="shared" si="118"/>
        <v>24.75</v>
      </c>
      <c r="U44" s="92">
        <f t="shared" si="119"/>
        <v>5.9400000000000002E-4</v>
      </c>
      <c r="V44" s="92">
        <f t="shared" si="120"/>
        <v>1.485E-4</v>
      </c>
      <c r="W44" s="92">
        <f t="shared" si="121"/>
        <v>4.4550000000000004E-4</v>
      </c>
      <c r="X44" s="135">
        <f t="shared" si="122"/>
        <v>7.425E-4</v>
      </c>
      <c r="Y44" s="377"/>
      <c r="Z44" s="113">
        <v>27.7</v>
      </c>
      <c r="AA44" s="112">
        <f t="shared" si="123"/>
        <v>6.9249999999999998</v>
      </c>
      <c r="AB44" s="112">
        <f t="shared" si="124"/>
        <v>20.774999999999999</v>
      </c>
      <c r="AC44" s="112">
        <f t="shared" si="125"/>
        <v>34.625</v>
      </c>
      <c r="AD44" s="92">
        <f t="shared" si="126"/>
        <v>8.3100000000000003E-4</v>
      </c>
      <c r="AE44" s="92">
        <f t="shared" si="127"/>
        <v>2.0775000000000001E-4</v>
      </c>
      <c r="AF44" s="92">
        <f t="shared" si="128"/>
        <v>6.2325E-4</v>
      </c>
      <c r="AG44" s="135">
        <f t="shared" si="129"/>
        <v>1.03875E-3</v>
      </c>
      <c r="AH44" s="377"/>
      <c r="AI44" s="139">
        <f t="shared" si="130"/>
        <v>20.266666666666666</v>
      </c>
      <c r="AJ44" s="139">
        <f t="shared" si="131"/>
        <v>5.0666666666666664</v>
      </c>
      <c r="AK44" s="139">
        <f t="shared" si="132"/>
        <v>15.2</v>
      </c>
      <c r="AL44" s="139">
        <f t="shared" si="133"/>
        <v>25.333333333333332</v>
      </c>
      <c r="AM44" s="92">
        <f t="shared" si="134"/>
        <v>6.0800000000000003E-4</v>
      </c>
      <c r="AN44" s="92">
        <f t="shared" si="135"/>
        <v>1.5200000000000001E-4</v>
      </c>
      <c r="AO44" s="92">
        <f t="shared" si="136"/>
        <v>4.5599999999999997E-4</v>
      </c>
      <c r="AP44" s="135">
        <f t="shared" si="137"/>
        <v>7.5999999999999993E-4</v>
      </c>
      <c r="AQ44" s="233"/>
      <c r="AR44" s="259">
        <v>23.4</v>
      </c>
      <c r="AS44" s="139">
        <f>AR44*F44</f>
        <v>5.85</v>
      </c>
      <c r="AT44" s="139">
        <f t="shared" si="139"/>
        <v>17.549999999999997</v>
      </c>
      <c r="AU44" s="139">
        <f t="shared" si="140"/>
        <v>29.25</v>
      </c>
      <c r="AV44" s="72">
        <f t="shared" si="141"/>
        <v>7.0199999999999993E-4</v>
      </c>
      <c r="AW44" s="72">
        <f t="shared" si="142"/>
        <v>1.7549999999999998E-4</v>
      </c>
      <c r="AX44" s="72">
        <f t="shared" si="143"/>
        <v>5.2649999999999995E-4</v>
      </c>
      <c r="AY44" s="297">
        <f t="shared" si="144"/>
        <v>8.7750000000000002E-4</v>
      </c>
      <c r="AZ44" s="233"/>
      <c r="BA44" s="259">
        <v>20.7</v>
      </c>
      <c r="BB44" s="139">
        <f t="shared" si="145"/>
        <v>5.1749999999999998</v>
      </c>
      <c r="BC44" s="139">
        <f t="shared" si="146"/>
        <v>15.524999999999999</v>
      </c>
      <c r="BD44" s="139">
        <f t="shared" si="147"/>
        <v>25.875</v>
      </c>
      <c r="BE44" s="72">
        <f t="shared" si="148"/>
        <v>6.2100000000000002E-4</v>
      </c>
      <c r="BF44" s="72">
        <f t="shared" si="149"/>
        <v>1.5525000000000001E-4</v>
      </c>
      <c r="BG44" s="72">
        <f t="shared" si="150"/>
        <v>4.6574999999999996E-4</v>
      </c>
      <c r="BH44" s="297">
        <f t="shared" si="151"/>
        <v>7.7625000000000003E-4</v>
      </c>
      <c r="BI44" s="233"/>
      <c r="BJ44" s="259">
        <v>15.3</v>
      </c>
      <c r="BK44" s="139">
        <f t="shared" si="152"/>
        <v>3.8250000000000002</v>
      </c>
      <c r="BL44" s="139">
        <f t="shared" si="153"/>
        <v>11.475000000000001</v>
      </c>
      <c r="BM44" s="139">
        <f t="shared" si="154"/>
        <v>19.125</v>
      </c>
      <c r="BN44" s="72">
        <f t="shared" si="155"/>
        <v>4.5900000000000004E-4</v>
      </c>
      <c r="BO44" s="72">
        <f t="shared" si="156"/>
        <v>1.1475000000000001E-4</v>
      </c>
      <c r="BP44" s="72">
        <f t="shared" si="157"/>
        <v>3.4425000000000005E-4</v>
      </c>
      <c r="BQ44" s="297">
        <f t="shared" si="158"/>
        <v>5.7375000000000004E-4</v>
      </c>
      <c r="BR44" s="233"/>
      <c r="BS44" s="259">
        <v>45.1</v>
      </c>
      <c r="BT44" s="139">
        <f t="shared" si="159"/>
        <v>11.275</v>
      </c>
      <c r="BU44" s="139">
        <f t="shared" si="160"/>
        <v>33.825000000000003</v>
      </c>
      <c r="BV44" s="139">
        <f t="shared" si="161"/>
        <v>56.375</v>
      </c>
      <c r="BW44" s="72">
        <f t="shared" si="162"/>
        <v>1.353E-3</v>
      </c>
      <c r="BX44" s="72">
        <f t="shared" si="163"/>
        <v>3.3825000000000001E-4</v>
      </c>
      <c r="BY44" s="72">
        <f t="shared" si="164"/>
        <v>1.01475E-3</v>
      </c>
      <c r="BZ44" s="297">
        <f t="shared" si="165"/>
        <v>1.69125E-3</v>
      </c>
      <c r="CA44" s="77"/>
      <c r="CB44" s="140">
        <v>27.8</v>
      </c>
      <c r="CC44" s="140">
        <f t="shared" si="166"/>
        <v>6.95</v>
      </c>
      <c r="CD44" s="140">
        <f t="shared" si="167"/>
        <v>20.85</v>
      </c>
      <c r="CE44" s="140">
        <f t="shared" si="168"/>
        <v>34.75</v>
      </c>
      <c r="CF44" s="88">
        <f t="shared" si="169"/>
        <v>8.34E-4</v>
      </c>
      <c r="CG44" s="88">
        <f t="shared" si="170"/>
        <v>2.085E-4</v>
      </c>
      <c r="CH44" s="88">
        <f t="shared" si="171"/>
        <v>6.2550000000000008E-4</v>
      </c>
      <c r="CI44" s="89">
        <f t="shared" si="172"/>
        <v>1.0425E-3</v>
      </c>
    </row>
    <row r="45" spans="1:87" ht="65" thickBot="1" x14ac:dyDescent="0.25">
      <c r="A45" s="516" t="s">
        <v>65</v>
      </c>
      <c r="B45" s="487">
        <v>6.5</v>
      </c>
      <c r="C45" s="273"/>
      <c r="D45" s="273"/>
      <c r="E45" s="273"/>
      <c r="F45" s="274"/>
      <c r="G45" s="489"/>
      <c r="H45" s="1018"/>
      <c r="I45" s="1018"/>
      <c r="J45" s="1018"/>
      <c r="K45" s="1018"/>
      <c r="L45" s="1022">
        <f>SUM(L11,L29)</f>
        <v>1.9000000000000001</v>
      </c>
      <c r="M45" s="1019">
        <f t="shared" ref="M45:O45" si="173">SUM(M11,M29)</f>
        <v>0.5</v>
      </c>
      <c r="N45" s="1022">
        <f t="shared" si="173"/>
        <v>1.4000000000000001</v>
      </c>
      <c r="O45" s="1022">
        <f t="shared" si="173"/>
        <v>2.4000000000000004</v>
      </c>
      <c r="P45" s="1020"/>
      <c r="Q45" s="1019"/>
      <c r="R45" s="1019"/>
      <c r="S45" s="1019"/>
      <c r="T45" s="1019"/>
      <c r="U45" s="1022">
        <f>SUM(U11,U29)</f>
        <v>2.4</v>
      </c>
      <c r="V45" s="1019">
        <f t="shared" ref="V45:X45" si="174">SUM(V11,V29)</f>
        <v>0.60000000000000009</v>
      </c>
      <c r="W45" s="1022">
        <f t="shared" si="174"/>
        <v>1.8</v>
      </c>
      <c r="X45" s="1022">
        <f t="shared" si="174"/>
        <v>3</v>
      </c>
      <c r="Y45" s="1021"/>
      <c r="Z45" s="1019"/>
      <c r="AA45" s="1019"/>
      <c r="AB45" s="1019"/>
      <c r="AC45" s="1019"/>
      <c r="AD45" s="1022">
        <f>SUM(AD11,AD29)</f>
        <v>2.4</v>
      </c>
      <c r="AE45" s="1019">
        <f t="shared" ref="AE45:AG45" si="175">SUM(AE11,AE29)</f>
        <v>0.60000000000000009</v>
      </c>
      <c r="AF45" s="1022">
        <f t="shared" si="175"/>
        <v>1.8</v>
      </c>
      <c r="AG45" s="1022">
        <f t="shared" si="175"/>
        <v>3</v>
      </c>
      <c r="AH45" s="1021"/>
      <c r="AI45" s="540"/>
      <c r="AJ45" s="540"/>
      <c r="AK45" s="540"/>
      <c r="AL45" s="540"/>
      <c r="AM45" s="1022">
        <f>SUM(AM11,AM29)</f>
        <v>2.2999999999999998</v>
      </c>
      <c r="AN45" s="1019">
        <f t="shared" ref="AN45:AP45" si="176">SUM(AN11,AN29)</f>
        <v>0.5</v>
      </c>
      <c r="AO45" s="1022">
        <f t="shared" si="176"/>
        <v>1.7999999999999998</v>
      </c>
      <c r="AP45" s="1022">
        <f t="shared" si="176"/>
        <v>2.8</v>
      </c>
      <c r="AQ45" s="539"/>
      <c r="AR45" s="540"/>
      <c r="AS45" s="540"/>
      <c r="AT45" s="540"/>
      <c r="AU45" s="540"/>
      <c r="AV45" s="541">
        <f>SUM(AV11,AV29)</f>
        <v>2.5</v>
      </c>
      <c r="AW45" s="540">
        <f t="shared" ref="AW45:AY45" si="177">SUM(AW11,AW29)</f>
        <v>0.6</v>
      </c>
      <c r="AX45" s="541">
        <f t="shared" si="177"/>
        <v>1.9</v>
      </c>
      <c r="AY45" s="541">
        <f t="shared" si="177"/>
        <v>3.1</v>
      </c>
      <c r="AZ45" s="539"/>
      <c r="BA45" s="540"/>
      <c r="BB45" s="540"/>
      <c r="BC45" s="540"/>
      <c r="BD45" s="540"/>
      <c r="BE45" s="541">
        <f>SUM(BE11,BE29)</f>
        <v>1.6</v>
      </c>
      <c r="BF45" s="540">
        <f t="shared" ref="BF45:BH45" si="178">SUM(BF11,BF29)</f>
        <v>0.4</v>
      </c>
      <c r="BG45" s="541">
        <f t="shared" si="178"/>
        <v>1.2</v>
      </c>
      <c r="BH45" s="541">
        <f t="shared" si="178"/>
        <v>2</v>
      </c>
      <c r="BI45" s="539"/>
      <c r="BJ45" s="540"/>
      <c r="BK45" s="540"/>
      <c r="BL45" s="540"/>
      <c r="BM45" s="540"/>
      <c r="BN45" s="541">
        <f>SUM(BN11,BN29)</f>
        <v>1.5</v>
      </c>
      <c r="BO45" s="540">
        <f t="shared" ref="BO45:BQ45" si="179">SUM(BO11,BO29)</f>
        <v>0.30000000000000004</v>
      </c>
      <c r="BP45" s="541">
        <f t="shared" si="179"/>
        <v>1.2</v>
      </c>
      <c r="BQ45" s="541">
        <f t="shared" si="179"/>
        <v>1.8</v>
      </c>
      <c r="BR45" s="539"/>
      <c r="BS45" s="540"/>
      <c r="BT45" s="540"/>
      <c r="BU45" s="540"/>
      <c r="BV45" s="540"/>
      <c r="BW45" s="541">
        <f>SUM(BW11,BW29)</f>
        <v>5.2</v>
      </c>
      <c r="BX45" s="540">
        <f t="shared" ref="BX45:BZ45" si="180">SUM(BX11,BX29)</f>
        <v>1.4</v>
      </c>
      <c r="BY45" s="541">
        <f t="shared" si="180"/>
        <v>3.8000000000000003</v>
      </c>
      <c r="BZ45" s="1025">
        <f t="shared" si="180"/>
        <v>6.6</v>
      </c>
      <c r="CA45" s="538"/>
      <c r="CB45" s="536"/>
      <c r="CC45" s="536"/>
      <c r="CD45" s="536"/>
      <c r="CE45" s="536"/>
      <c r="CF45" s="537">
        <f>SUM(CF11,CF29)</f>
        <v>2.2000000000000002</v>
      </c>
      <c r="CG45" s="536">
        <f t="shared" ref="CG45:CI45" si="181">SUM(CG11,CG29)</f>
        <v>0.5</v>
      </c>
      <c r="CH45" s="537">
        <f t="shared" si="181"/>
        <v>1.7</v>
      </c>
      <c r="CI45" s="599">
        <f t="shared" si="181"/>
        <v>2.7</v>
      </c>
    </row>
    <row r="46" spans="1:87" ht="32" x14ac:dyDescent="0.2">
      <c r="A46" s="501" t="s">
        <v>39</v>
      </c>
      <c r="B46" s="504">
        <v>75</v>
      </c>
      <c r="C46" s="275"/>
      <c r="D46" s="275"/>
      <c r="E46" s="275"/>
      <c r="F46" s="134"/>
      <c r="G46" s="335"/>
      <c r="H46" s="575">
        <f>ROUND(SUM(H48:H53),0)</f>
        <v>8</v>
      </c>
      <c r="I46" s="576">
        <f t="shared" ref="I46" si="182">ROUND(SUM(I48:I53),0)</f>
        <v>2</v>
      </c>
      <c r="J46" s="575">
        <f>H46-I46</f>
        <v>6</v>
      </c>
      <c r="K46" s="575">
        <f>H46+I46</f>
        <v>10</v>
      </c>
      <c r="L46" s="576"/>
      <c r="M46" s="576"/>
      <c r="N46" s="576"/>
      <c r="O46" s="577"/>
      <c r="P46" s="581"/>
      <c r="Q46" s="575">
        <f>ROUND(SUM(Q48:Q53),0)</f>
        <v>11</v>
      </c>
      <c r="R46" s="576">
        <f t="shared" ref="R46" si="183">ROUND(SUM(R48:R53),0)</f>
        <v>3</v>
      </c>
      <c r="S46" s="575">
        <f>Q46-R46</f>
        <v>8</v>
      </c>
      <c r="T46" s="575">
        <f>Q46+R46</f>
        <v>14</v>
      </c>
      <c r="U46" s="576"/>
      <c r="V46" s="576"/>
      <c r="W46" s="576"/>
      <c r="X46" s="577"/>
      <c r="Y46" s="581"/>
      <c r="Z46" s="575">
        <f>ROUND(SUM(Z48:Z53),0)</f>
        <v>14</v>
      </c>
      <c r="AA46" s="576">
        <f t="shared" ref="AA46" si="184">ROUND(SUM(AA48:AA53),0)</f>
        <v>3</v>
      </c>
      <c r="AB46" s="575">
        <f>Z46-AA46</f>
        <v>11</v>
      </c>
      <c r="AC46" s="575">
        <f>Z46+AA46</f>
        <v>17</v>
      </c>
      <c r="AD46" s="576"/>
      <c r="AE46" s="576"/>
      <c r="AF46" s="576"/>
      <c r="AG46" s="577"/>
      <c r="AH46" s="581"/>
      <c r="AI46" s="550">
        <f>ROUND(SUM(AI48:AI53),0)</f>
        <v>11</v>
      </c>
      <c r="AJ46" s="551">
        <f t="shared" ref="AJ46" si="185">ROUND(SUM(AJ48:AJ53),0)</f>
        <v>3</v>
      </c>
      <c r="AK46" s="550">
        <f>AI46-AJ46</f>
        <v>8</v>
      </c>
      <c r="AL46" s="550">
        <f>AI46+AJ46</f>
        <v>14</v>
      </c>
      <c r="AM46" s="576"/>
      <c r="AN46" s="576"/>
      <c r="AO46" s="576"/>
      <c r="AP46" s="577"/>
      <c r="AQ46" s="549"/>
      <c r="AR46" s="550">
        <f>ROUND(SUM(AR48:AR53),0)</f>
        <v>15</v>
      </c>
      <c r="AS46" s="551">
        <f t="shared" ref="AS46" si="186">ROUND(SUM(AS48:AS53),0)</f>
        <v>4</v>
      </c>
      <c r="AT46" s="550">
        <f>AR46-AS46</f>
        <v>11</v>
      </c>
      <c r="AU46" s="550">
        <f>AR46+AS46</f>
        <v>19</v>
      </c>
      <c r="AV46" s="551"/>
      <c r="AW46" s="551"/>
      <c r="AX46" s="551"/>
      <c r="AY46" s="552"/>
      <c r="AZ46" s="549"/>
      <c r="BA46" s="550">
        <f>ROUND(SUM(BA48:BA53),0)</f>
        <v>11</v>
      </c>
      <c r="BB46" s="551">
        <f t="shared" ref="BB46" si="187">ROUND(SUM(BB48:BB53),0)</f>
        <v>3</v>
      </c>
      <c r="BC46" s="550">
        <f>BA46-BB46</f>
        <v>8</v>
      </c>
      <c r="BD46" s="550">
        <f>BA46+BB46</f>
        <v>14</v>
      </c>
      <c r="BE46" s="551"/>
      <c r="BF46" s="551"/>
      <c r="BG46" s="551"/>
      <c r="BH46" s="552"/>
      <c r="BI46" s="549"/>
      <c r="BJ46" s="550">
        <f>ROUND(SUM(BJ48:BJ53),0)</f>
        <v>9</v>
      </c>
      <c r="BK46" s="551">
        <f t="shared" ref="BK46" si="188">ROUND(SUM(BK48:BK53),0)</f>
        <v>2</v>
      </c>
      <c r="BL46" s="550">
        <f>BJ46-BK46</f>
        <v>7</v>
      </c>
      <c r="BM46" s="550">
        <f>BJ46+BK46</f>
        <v>11</v>
      </c>
      <c r="BN46" s="551"/>
      <c r="BO46" s="551"/>
      <c r="BP46" s="551"/>
      <c r="BQ46" s="552"/>
      <c r="BR46" s="549"/>
      <c r="BS46" s="550">
        <f>ROUND(SUM(BS48:BS53),0)</f>
        <v>28</v>
      </c>
      <c r="BT46" s="551">
        <f t="shared" ref="BT46" si="189">ROUND(SUM(BT48:BT53),0)</f>
        <v>7</v>
      </c>
      <c r="BU46" s="550">
        <f>BS46-BT46</f>
        <v>21</v>
      </c>
      <c r="BV46" s="550">
        <f>BS46+BT46</f>
        <v>35</v>
      </c>
      <c r="BW46" s="551"/>
      <c r="BX46" s="551"/>
      <c r="BY46" s="551"/>
      <c r="BZ46" s="552"/>
      <c r="CA46" s="549"/>
      <c r="CB46" s="550">
        <f>ROUND(SUM(CB48:CB53),0)</f>
        <v>15</v>
      </c>
      <c r="CC46" s="551">
        <f t="shared" ref="CC46" si="190">ROUND(SUM(CC48:CC53),0)</f>
        <v>4</v>
      </c>
      <c r="CD46" s="550">
        <f>CB46-CC46</f>
        <v>11</v>
      </c>
      <c r="CE46" s="550">
        <f>CB46+CC46</f>
        <v>19</v>
      </c>
      <c r="CF46" s="551"/>
      <c r="CG46" s="551"/>
      <c r="CH46" s="551"/>
      <c r="CI46" s="554"/>
    </row>
    <row r="47" spans="1:87" x14ac:dyDescent="0.2">
      <c r="A47" s="979" t="s">
        <v>170</v>
      </c>
      <c r="B47" s="921"/>
      <c r="C47" s="914"/>
      <c r="D47" s="914"/>
      <c r="E47" s="914"/>
      <c r="F47" s="1013"/>
      <c r="G47" s="994"/>
      <c r="H47" s="925"/>
      <c r="I47" s="925"/>
      <c r="J47" s="925"/>
      <c r="K47" s="925"/>
      <c r="L47" s="1007"/>
      <c r="M47" s="1007"/>
      <c r="N47" s="1007"/>
      <c r="O47" s="1014"/>
      <c r="P47" s="1009"/>
      <c r="Q47" s="925"/>
      <c r="R47" s="925"/>
      <c r="S47" s="925"/>
      <c r="T47" s="925"/>
      <c r="U47" s="1007"/>
      <c r="V47" s="1007"/>
      <c r="W47" s="1007"/>
      <c r="X47" s="1014"/>
      <c r="Y47" s="1009"/>
      <c r="Z47" s="925"/>
      <c r="AA47" s="925"/>
      <c r="AB47" s="925"/>
      <c r="AC47" s="925"/>
      <c r="AD47" s="1007"/>
      <c r="AE47" s="1007"/>
      <c r="AF47" s="1007"/>
      <c r="AG47" s="1014"/>
      <c r="AH47" s="1009"/>
      <c r="AI47" s="193"/>
      <c r="AJ47" s="193"/>
      <c r="AK47" s="193"/>
      <c r="AL47" s="193"/>
      <c r="AM47" s="1007"/>
      <c r="AN47" s="1007"/>
      <c r="AO47" s="1007"/>
      <c r="AP47" s="1014"/>
      <c r="AQ47" s="891"/>
      <c r="AR47" s="82"/>
      <c r="AS47" s="82"/>
      <c r="AT47" s="82"/>
      <c r="AU47" s="82"/>
      <c r="AV47" s="898"/>
      <c r="AW47" s="898"/>
      <c r="AX47" s="898"/>
      <c r="AY47" s="1010"/>
      <c r="AZ47" s="891"/>
      <c r="BA47" s="82"/>
      <c r="BB47" s="82"/>
      <c r="BC47" s="82"/>
      <c r="BD47" s="82"/>
      <c r="BE47" s="898"/>
      <c r="BF47" s="898"/>
      <c r="BG47" s="898"/>
      <c r="BH47" s="1010"/>
      <c r="BI47" s="891"/>
      <c r="BJ47" s="82"/>
      <c r="BK47" s="82"/>
      <c r="BL47" s="82"/>
      <c r="BM47" s="82"/>
      <c r="BN47" s="898"/>
      <c r="BO47" s="898"/>
      <c r="BP47" s="898"/>
      <c r="BQ47" s="1010"/>
      <c r="BR47" s="891"/>
      <c r="BS47" s="82"/>
      <c r="BT47" s="82"/>
      <c r="BU47" s="82"/>
      <c r="BV47" s="82"/>
      <c r="BW47" s="898"/>
      <c r="BX47" s="898"/>
      <c r="BY47" s="898"/>
      <c r="BZ47" s="1010"/>
      <c r="CA47" s="891"/>
      <c r="CB47" s="82"/>
      <c r="CC47" s="82"/>
      <c r="CD47" s="82"/>
      <c r="CE47" s="82"/>
      <c r="CF47" s="898"/>
      <c r="CG47" s="898"/>
      <c r="CH47" s="898"/>
      <c r="CI47" s="1011"/>
    </row>
    <row r="48" spans="1:87" x14ac:dyDescent="0.2">
      <c r="A48" s="143" t="s">
        <v>33</v>
      </c>
      <c r="B48" s="197"/>
      <c r="C48" s="181"/>
      <c r="D48" s="31">
        <v>0.33500000000000002</v>
      </c>
      <c r="E48" s="366">
        <v>25</v>
      </c>
      <c r="F48" s="159">
        <v>0.25</v>
      </c>
      <c r="G48" s="74" t="s">
        <v>50</v>
      </c>
      <c r="H48" s="139">
        <v>0.26500000000000001</v>
      </c>
      <c r="I48" s="139">
        <f>H48*F48</f>
        <v>6.6250000000000003E-2</v>
      </c>
      <c r="J48" s="139">
        <f>H48-I48</f>
        <v>0.19875000000000001</v>
      </c>
      <c r="K48" s="139">
        <f>H48+I48</f>
        <v>0.33125000000000004</v>
      </c>
      <c r="L48" s="29"/>
      <c r="M48" s="29"/>
      <c r="N48" s="29"/>
      <c r="O48" s="230"/>
      <c r="P48" s="75" t="s">
        <v>50</v>
      </c>
      <c r="Q48" s="139">
        <v>0.30299999999999999</v>
      </c>
      <c r="R48" s="139">
        <f>Q48*F48</f>
        <v>7.5749999999999998E-2</v>
      </c>
      <c r="S48" s="139">
        <f>Q48-R48</f>
        <v>0.22725000000000001</v>
      </c>
      <c r="T48" s="139">
        <f>Q48+R48</f>
        <v>0.37874999999999998</v>
      </c>
      <c r="U48" s="29"/>
      <c r="V48" s="29"/>
      <c r="W48" s="29"/>
      <c r="X48" s="230"/>
      <c r="Y48" s="75" t="s">
        <v>50</v>
      </c>
      <c r="Z48" s="139">
        <v>0.28699999999999998</v>
      </c>
      <c r="AA48" s="139">
        <f>Z48*F48</f>
        <v>7.1749999999999994E-2</v>
      </c>
      <c r="AB48" s="139">
        <f>Z48-AA48</f>
        <v>0.21525</v>
      </c>
      <c r="AC48" s="139">
        <f>Z48+AA48</f>
        <v>0.35874999999999996</v>
      </c>
      <c r="AD48" s="29"/>
      <c r="AE48" s="29"/>
      <c r="AF48" s="29"/>
      <c r="AG48" s="230"/>
      <c r="AH48" s="75"/>
      <c r="AI48" s="139">
        <f>SUM(H48,Q48,Z48)/3</f>
        <v>0.28499999999999998</v>
      </c>
      <c r="AJ48" s="139">
        <f>AI48*F48</f>
        <v>7.1249999999999994E-2</v>
      </c>
      <c r="AK48" s="139">
        <f>AI48-AJ48</f>
        <v>0.21375</v>
      </c>
      <c r="AL48" s="139">
        <f>AI48+AJ48</f>
        <v>0.35624999999999996</v>
      </c>
      <c r="AM48" s="29"/>
      <c r="AN48" s="29"/>
      <c r="AO48" s="29"/>
      <c r="AP48" s="230"/>
      <c r="AQ48" s="75" t="s">
        <v>50</v>
      </c>
      <c r="AR48" s="139">
        <v>0.27100000000000002</v>
      </c>
      <c r="AS48" s="139">
        <f>AR48*F48</f>
        <v>6.7750000000000005E-2</v>
      </c>
      <c r="AT48" s="139">
        <f>AR48-AS48</f>
        <v>0.20325000000000001</v>
      </c>
      <c r="AU48" s="139">
        <f>AR48+AS48</f>
        <v>0.33875</v>
      </c>
      <c r="AV48" s="72"/>
      <c r="AW48" s="72"/>
      <c r="AX48" s="72"/>
      <c r="AY48" s="297"/>
      <c r="AZ48" s="75" t="s">
        <v>50</v>
      </c>
      <c r="BA48" s="139">
        <v>0.29499999999999998</v>
      </c>
      <c r="BB48" s="139">
        <f>BA48*F48</f>
        <v>7.3749999999999996E-2</v>
      </c>
      <c r="BC48" s="139">
        <f>BA48-BB48</f>
        <v>0.22125</v>
      </c>
      <c r="BD48" s="139">
        <f>BA48+BB48</f>
        <v>0.36874999999999997</v>
      </c>
      <c r="BE48" s="72"/>
      <c r="BF48" s="72"/>
      <c r="BG48" s="72"/>
      <c r="BH48" s="297"/>
      <c r="BI48" s="75" t="s">
        <v>50</v>
      </c>
      <c r="BJ48" s="139">
        <v>0.33100000000000002</v>
      </c>
      <c r="BK48" s="139">
        <f>BJ48*F48</f>
        <v>8.2750000000000004E-2</v>
      </c>
      <c r="BL48" s="139">
        <f>BJ48-BK48</f>
        <v>0.24825000000000003</v>
      </c>
      <c r="BM48" s="139">
        <f>BJ48+BK48</f>
        <v>0.41375000000000001</v>
      </c>
      <c r="BN48" s="72"/>
      <c r="BO48" s="72"/>
      <c r="BP48" s="72"/>
      <c r="BQ48" s="297"/>
      <c r="BR48" s="75"/>
      <c r="BS48" s="139">
        <v>0.33400000000000002</v>
      </c>
      <c r="BT48" s="139">
        <f>BS48*F48</f>
        <v>8.3500000000000005E-2</v>
      </c>
      <c r="BU48" s="139">
        <f>BS48-BT48</f>
        <v>0.2505</v>
      </c>
      <c r="BV48" s="139">
        <f>BS48+BT48</f>
        <v>0.41750000000000004</v>
      </c>
      <c r="BW48" s="72"/>
      <c r="BX48" s="72"/>
      <c r="BY48" s="72"/>
      <c r="BZ48" s="297"/>
      <c r="CA48" s="75" t="s">
        <v>50</v>
      </c>
      <c r="CB48" s="139">
        <v>0.28899999999999998</v>
      </c>
      <c r="CC48" s="139">
        <f>CB48*F48</f>
        <v>7.2249999999999995E-2</v>
      </c>
      <c r="CD48" s="139">
        <f>CB48-CC48</f>
        <v>0.21675</v>
      </c>
      <c r="CE48" s="139">
        <f>CB48+CC48</f>
        <v>0.36124999999999996</v>
      </c>
      <c r="CF48" s="72"/>
      <c r="CG48" s="72"/>
      <c r="CH48" s="72"/>
      <c r="CI48" s="86"/>
    </row>
    <row r="49" spans="1:113" x14ac:dyDescent="0.2">
      <c r="A49" s="143" t="s">
        <v>34</v>
      </c>
      <c r="B49" s="197"/>
      <c r="C49" s="181"/>
      <c r="D49" s="31">
        <v>0.33500000000000002</v>
      </c>
      <c r="E49" s="366">
        <v>25</v>
      </c>
      <c r="F49" s="159">
        <v>0.25</v>
      </c>
      <c r="G49" s="74"/>
      <c r="H49" s="139">
        <v>0.38800000000000001</v>
      </c>
      <c r="I49" s="139">
        <f t="shared" ref="I49:I53" si="191">H49*F49</f>
        <v>9.7000000000000003E-2</v>
      </c>
      <c r="J49" s="139">
        <f t="shared" ref="J49:J53" si="192">H49-I49</f>
        <v>0.29100000000000004</v>
      </c>
      <c r="K49" s="139">
        <f t="shared" ref="K49:K53" si="193">H49+I49</f>
        <v>0.48499999999999999</v>
      </c>
      <c r="L49" s="29"/>
      <c r="M49" s="29"/>
      <c r="N49" s="29"/>
      <c r="O49" s="230"/>
      <c r="P49" s="75"/>
      <c r="Q49" s="139">
        <v>0.42299999999999999</v>
      </c>
      <c r="R49" s="139">
        <f t="shared" ref="R49:R53" si="194">Q49*F49</f>
        <v>0.10575</v>
      </c>
      <c r="S49" s="139">
        <f t="shared" ref="S49:S53" si="195">Q49-R49</f>
        <v>0.31724999999999998</v>
      </c>
      <c r="T49" s="139">
        <f t="shared" ref="T49:T53" si="196">Q49+R49</f>
        <v>0.52874999999999994</v>
      </c>
      <c r="U49" s="29"/>
      <c r="V49" s="29"/>
      <c r="W49" s="29"/>
      <c r="X49" s="230"/>
      <c r="Y49" s="75"/>
      <c r="Z49" s="139">
        <v>0.40300000000000002</v>
      </c>
      <c r="AA49" s="139">
        <f t="shared" ref="AA49:AA53" si="197">Z49*F49</f>
        <v>0.10075000000000001</v>
      </c>
      <c r="AB49" s="139">
        <f t="shared" ref="AB49:AB53" si="198">Z49-AA49</f>
        <v>0.30225000000000002</v>
      </c>
      <c r="AC49" s="139">
        <f t="shared" ref="AC49:AC53" si="199">Z49+AA49</f>
        <v>0.50375000000000003</v>
      </c>
      <c r="AD49" s="29"/>
      <c r="AE49" s="29"/>
      <c r="AF49" s="29"/>
      <c r="AG49" s="230"/>
      <c r="AH49" s="75"/>
      <c r="AI49" s="139">
        <f t="shared" ref="AI49:AI53" si="200">SUM(H49,Q49,Z49)/3</f>
        <v>0.40466666666666667</v>
      </c>
      <c r="AJ49" s="139">
        <f t="shared" ref="AJ49:AJ53" si="201">AI49*F49</f>
        <v>0.10116666666666667</v>
      </c>
      <c r="AK49" s="139">
        <f t="shared" ref="AK49:AK53" si="202">AI49-AJ49</f>
        <v>0.30349999999999999</v>
      </c>
      <c r="AL49" s="139">
        <f t="shared" ref="AL49:AL53" si="203">AI49+AJ49</f>
        <v>0.50583333333333336</v>
      </c>
      <c r="AM49" s="29"/>
      <c r="AN49" s="29"/>
      <c r="AO49" s="29"/>
      <c r="AP49" s="230"/>
      <c r="AQ49" s="75"/>
      <c r="AR49" s="139">
        <v>0.55200000000000005</v>
      </c>
      <c r="AS49" s="139">
        <f t="shared" ref="AS49:AS53" si="204">AR49*F49</f>
        <v>0.13800000000000001</v>
      </c>
      <c r="AT49" s="139">
        <f t="shared" ref="AT49:AT53" si="205">AR49-AS49</f>
        <v>0.41400000000000003</v>
      </c>
      <c r="AU49" s="139">
        <f t="shared" ref="AU49:AU53" si="206">AR49+AS49</f>
        <v>0.69000000000000006</v>
      </c>
      <c r="AV49" s="72"/>
      <c r="AW49" s="72">
        <f>SUM(AS46,BB46,BK46,BT46)/4</f>
        <v>4</v>
      </c>
      <c r="AX49" s="72"/>
      <c r="AY49" s="297"/>
      <c r="AZ49" s="75" t="s">
        <v>50</v>
      </c>
      <c r="BA49" s="139">
        <v>0.29499999999999998</v>
      </c>
      <c r="BB49" s="139">
        <f t="shared" ref="BB49:BB53" si="207">BA49*F49</f>
        <v>7.3749999999999996E-2</v>
      </c>
      <c r="BC49" s="139">
        <f t="shared" ref="BC49:BC53" si="208">BA49-BB49</f>
        <v>0.22125</v>
      </c>
      <c r="BD49" s="139">
        <f t="shared" ref="BD49:BD53" si="209">BA49+BB49</f>
        <v>0.36874999999999997</v>
      </c>
      <c r="BE49" s="72"/>
      <c r="BF49" s="72"/>
      <c r="BG49" s="72"/>
      <c r="BH49" s="297"/>
      <c r="BI49" s="75" t="s">
        <v>50</v>
      </c>
      <c r="BJ49" s="139">
        <v>0.33100000000000002</v>
      </c>
      <c r="BK49" s="139">
        <f t="shared" ref="BK49:BK53" si="210">BJ49*F49</f>
        <v>8.2750000000000004E-2</v>
      </c>
      <c r="BL49" s="139">
        <f t="shared" ref="BL49:BL53" si="211">BJ49-BK49</f>
        <v>0.24825000000000003</v>
      </c>
      <c r="BM49" s="139">
        <f t="shared" ref="BM49:BM53" si="212">BJ49+BK49</f>
        <v>0.41375000000000001</v>
      </c>
      <c r="BN49" s="72"/>
      <c r="BO49" s="72"/>
      <c r="BP49" s="72"/>
      <c r="BQ49" s="297"/>
      <c r="BR49" s="75"/>
      <c r="BS49" s="139">
        <v>1.05</v>
      </c>
      <c r="BT49" s="139">
        <f t="shared" ref="BT49:BT52" si="213">BS49*F49</f>
        <v>0.26250000000000001</v>
      </c>
      <c r="BU49" s="139">
        <f t="shared" ref="BU49:BU52" si="214">BS49-BT49</f>
        <v>0.78750000000000009</v>
      </c>
      <c r="BV49" s="139">
        <f t="shared" ref="BV49:BV52" si="215">BS49+BT49</f>
        <v>1.3125</v>
      </c>
      <c r="BW49" s="72"/>
      <c r="BX49" s="72"/>
      <c r="BY49" s="72"/>
      <c r="BZ49" s="297"/>
      <c r="CA49" s="75"/>
      <c r="CB49" s="139">
        <v>0.41699999999999998</v>
      </c>
      <c r="CC49" s="139">
        <f t="shared" ref="CC49:CC53" si="216">CB49*F49</f>
        <v>0.10425</v>
      </c>
      <c r="CD49" s="139">
        <f t="shared" ref="CD49:CD53" si="217">CB49-CC49</f>
        <v>0.31274999999999997</v>
      </c>
      <c r="CE49" s="139">
        <f t="shared" ref="CE49:CE53" si="218">CB49+CC49</f>
        <v>0.52124999999999999</v>
      </c>
      <c r="CF49" s="72"/>
      <c r="CG49" s="72"/>
      <c r="CH49" s="72"/>
      <c r="CI49" s="86"/>
    </row>
    <row r="50" spans="1:113" x14ac:dyDescent="0.2">
      <c r="A50" s="143" t="s">
        <v>35</v>
      </c>
      <c r="B50" s="197"/>
      <c r="C50" s="181"/>
      <c r="D50" s="31">
        <v>0.33500000000000002</v>
      </c>
      <c r="E50" s="366">
        <v>25</v>
      </c>
      <c r="F50" s="159">
        <v>0.25</v>
      </c>
      <c r="G50" s="74"/>
      <c r="H50" s="139">
        <v>1.1499999999999999</v>
      </c>
      <c r="I50" s="139">
        <f t="shared" si="191"/>
        <v>0.28749999999999998</v>
      </c>
      <c r="J50" s="139">
        <f t="shared" si="192"/>
        <v>0.86249999999999993</v>
      </c>
      <c r="K50" s="139">
        <f t="shared" si="193"/>
        <v>1.4375</v>
      </c>
      <c r="L50" s="29"/>
      <c r="M50" s="29"/>
      <c r="N50" s="29"/>
      <c r="O50" s="230"/>
      <c r="P50" s="75"/>
      <c r="Q50" s="139">
        <v>1.49</v>
      </c>
      <c r="R50" s="139">
        <f t="shared" si="194"/>
        <v>0.3725</v>
      </c>
      <c r="S50" s="139">
        <f t="shared" si="195"/>
        <v>1.1174999999999999</v>
      </c>
      <c r="T50" s="139">
        <f t="shared" si="196"/>
        <v>1.8625</v>
      </c>
      <c r="U50" s="29"/>
      <c r="V50" s="29"/>
      <c r="W50" s="29"/>
      <c r="X50" s="230"/>
      <c r="Y50" s="75"/>
      <c r="Z50" s="139">
        <v>1.56</v>
      </c>
      <c r="AA50" s="139">
        <f t="shared" si="197"/>
        <v>0.39</v>
      </c>
      <c r="AB50" s="139">
        <f t="shared" si="198"/>
        <v>1.17</v>
      </c>
      <c r="AC50" s="139">
        <f t="shared" si="199"/>
        <v>1.9500000000000002</v>
      </c>
      <c r="AD50" s="29"/>
      <c r="AE50" s="29"/>
      <c r="AF50" s="29"/>
      <c r="AG50" s="230"/>
      <c r="AH50" s="75"/>
      <c r="AI50" s="139">
        <f t="shared" si="200"/>
        <v>1.3999999999999997</v>
      </c>
      <c r="AJ50" s="139">
        <f t="shared" si="201"/>
        <v>0.34999999999999992</v>
      </c>
      <c r="AK50" s="139">
        <f t="shared" si="202"/>
        <v>1.0499999999999998</v>
      </c>
      <c r="AL50" s="139">
        <f t="shared" si="203"/>
        <v>1.7499999999999996</v>
      </c>
      <c r="AM50" s="29"/>
      <c r="AN50" s="29"/>
      <c r="AO50" s="29"/>
      <c r="AP50" s="230"/>
      <c r="AQ50" s="75"/>
      <c r="AR50" s="139">
        <v>2.2400000000000002</v>
      </c>
      <c r="AS50" s="139">
        <f t="shared" si="204"/>
        <v>0.56000000000000005</v>
      </c>
      <c r="AT50" s="139">
        <f t="shared" si="205"/>
        <v>1.6800000000000002</v>
      </c>
      <c r="AU50" s="139">
        <f t="shared" si="206"/>
        <v>2.8000000000000003</v>
      </c>
      <c r="AV50" s="72"/>
      <c r="AW50" s="72"/>
      <c r="AX50" s="72"/>
      <c r="AY50" s="297"/>
      <c r="AZ50" s="75"/>
      <c r="BA50" s="139">
        <v>1.18</v>
      </c>
      <c r="BB50" s="139">
        <f t="shared" si="207"/>
        <v>0.29499999999999998</v>
      </c>
      <c r="BC50" s="139">
        <f t="shared" si="208"/>
        <v>0.88500000000000001</v>
      </c>
      <c r="BD50" s="139">
        <f t="shared" si="209"/>
        <v>1.4749999999999999</v>
      </c>
      <c r="BE50" s="72"/>
      <c r="BF50" s="72"/>
      <c r="BG50" s="72"/>
      <c r="BH50" s="297"/>
      <c r="BI50" s="75"/>
      <c r="BJ50" s="139">
        <v>1.2</v>
      </c>
      <c r="BK50" s="139">
        <f t="shared" si="210"/>
        <v>0.3</v>
      </c>
      <c r="BL50" s="139">
        <f t="shared" si="211"/>
        <v>0.89999999999999991</v>
      </c>
      <c r="BM50" s="139">
        <f t="shared" si="212"/>
        <v>1.5</v>
      </c>
      <c r="BN50" s="72"/>
      <c r="BO50" s="72"/>
      <c r="BP50" s="72"/>
      <c r="BQ50" s="297"/>
      <c r="BR50" s="75"/>
      <c r="BS50" s="139">
        <v>4.5</v>
      </c>
      <c r="BT50" s="139">
        <f t="shared" si="213"/>
        <v>1.125</v>
      </c>
      <c r="BU50" s="139">
        <f t="shared" si="214"/>
        <v>3.375</v>
      </c>
      <c r="BV50" s="139">
        <f t="shared" si="215"/>
        <v>5.625</v>
      </c>
      <c r="BW50" s="72"/>
      <c r="BX50" s="72"/>
      <c r="BY50" s="72"/>
      <c r="BZ50" s="297"/>
      <c r="CA50" s="75"/>
      <c r="CB50" s="139">
        <v>2.19</v>
      </c>
      <c r="CC50" s="139">
        <f t="shared" si="216"/>
        <v>0.54749999999999999</v>
      </c>
      <c r="CD50" s="139">
        <f t="shared" si="217"/>
        <v>1.6425000000000001</v>
      </c>
      <c r="CE50" s="139">
        <f t="shared" si="218"/>
        <v>2.7374999999999998</v>
      </c>
      <c r="CF50" s="72"/>
      <c r="CG50" s="72"/>
      <c r="CH50" s="72"/>
      <c r="CI50" s="86"/>
    </row>
    <row r="51" spans="1:113" x14ac:dyDescent="0.2">
      <c r="A51" s="143" t="s">
        <v>36</v>
      </c>
      <c r="B51" s="197"/>
      <c r="C51" s="181"/>
      <c r="D51" s="31">
        <v>0.33500000000000002</v>
      </c>
      <c r="E51" s="366">
        <v>25</v>
      </c>
      <c r="F51" s="159">
        <v>0.25</v>
      </c>
      <c r="G51" s="74"/>
      <c r="H51" s="139">
        <v>2.31</v>
      </c>
      <c r="I51" s="139">
        <f t="shared" si="191"/>
        <v>0.57750000000000001</v>
      </c>
      <c r="J51" s="139">
        <f t="shared" si="192"/>
        <v>1.7324999999999999</v>
      </c>
      <c r="K51" s="139">
        <f t="shared" si="193"/>
        <v>2.8875000000000002</v>
      </c>
      <c r="L51" s="29"/>
      <c r="M51" s="29"/>
      <c r="N51" s="29"/>
      <c r="O51" s="230"/>
      <c r="P51" s="75"/>
      <c r="Q51" s="139">
        <v>3.34</v>
      </c>
      <c r="R51" s="139">
        <f t="shared" si="194"/>
        <v>0.83499999999999996</v>
      </c>
      <c r="S51" s="139">
        <f t="shared" si="195"/>
        <v>2.5049999999999999</v>
      </c>
      <c r="T51" s="139">
        <f t="shared" si="196"/>
        <v>4.1749999999999998</v>
      </c>
      <c r="U51" s="29"/>
      <c r="V51" s="29"/>
      <c r="W51" s="29"/>
      <c r="X51" s="230"/>
      <c r="Y51" s="75"/>
      <c r="Z51" s="139">
        <v>4.18</v>
      </c>
      <c r="AA51" s="139">
        <f t="shared" si="197"/>
        <v>1.0449999999999999</v>
      </c>
      <c r="AB51" s="139">
        <f t="shared" si="198"/>
        <v>3.1349999999999998</v>
      </c>
      <c r="AC51" s="139">
        <f t="shared" si="199"/>
        <v>5.2249999999999996</v>
      </c>
      <c r="AD51" s="29"/>
      <c r="AE51" s="29"/>
      <c r="AF51" s="29"/>
      <c r="AG51" s="230"/>
      <c r="AH51" s="75"/>
      <c r="AI51" s="139">
        <f t="shared" si="200"/>
        <v>3.2766666666666668</v>
      </c>
      <c r="AJ51" s="139">
        <f t="shared" si="201"/>
        <v>0.81916666666666671</v>
      </c>
      <c r="AK51" s="139">
        <f t="shared" si="202"/>
        <v>2.4575</v>
      </c>
      <c r="AL51" s="139">
        <f t="shared" si="203"/>
        <v>4.0958333333333332</v>
      </c>
      <c r="AM51" s="29"/>
      <c r="AN51" s="29"/>
      <c r="AO51" s="29"/>
      <c r="AP51" s="230"/>
      <c r="AQ51" s="75"/>
      <c r="AR51" s="139">
        <v>4.38</v>
      </c>
      <c r="AS51" s="139">
        <f t="shared" si="204"/>
        <v>1.095</v>
      </c>
      <c r="AT51" s="139">
        <f t="shared" si="205"/>
        <v>3.2850000000000001</v>
      </c>
      <c r="AU51" s="139">
        <f t="shared" si="206"/>
        <v>5.4749999999999996</v>
      </c>
      <c r="AV51" s="72"/>
      <c r="AW51" s="72"/>
      <c r="AX51" s="72"/>
      <c r="AY51" s="297"/>
      <c r="AZ51" s="75"/>
      <c r="BA51" s="139">
        <v>3.33</v>
      </c>
      <c r="BB51" s="139">
        <f t="shared" si="207"/>
        <v>0.83250000000000002</v>
      </c>
      <c r="BC51" s="139">
        <f t="shared" si="208"/>
        <v>2.4975000000000001</v>
      </c>
      <c r="BD51" s="139">
        <f t="shared" si="209"/>
        <v>4.1624999999999996</v>
      </c>
      <c r="BE51" s="72"/>
      <c r="BF51" s="72"/>
      <c r="BG51" s="72"/>
      <c r="BH51" s="297"/>
      <c r="BI51" s="75"/>
      <c r="BJ51" s="139">
        <v>2.38</v>
      </c>
      <c r="BK51" s="139">
        <f t="shared" si="210"/>
        <v>0.59499999999999997</v>
      </c>
      <c r="BL51" s="139">
        <f t="shared" si="211"/>
        <v>1.7849999999999999</v>
      </c>
      <c r="BM51" s="139">
        <f t="shared" si="212"/>
        <v>2.9749999999999996</v>
      </c>
      <c r="BN51" s="72"/>
      <c r="BO51" s="72"/>
      <c r="BP51" s="72"/>
      <c r="BQ51" s="297"/>
      <c r="BR51" s="75"/>
      <c r="BS51" s="139">
        <v>7.48</v>
      </c>
      <c r="BT51" s="139">
        <f t="shared" si="213"/>
        <v>1.87</v>
      </c>
      <c r="BU51" s="139">
        <f t="shared" si="214"/>
        <v>5.61</v>
      </c>
      <c r="BV51" s="139">
        <f t="shared" si="215"/>
        <v>9.3500000000000014</v>
      </c>
      <c r="BW51" s="72"/>
      <c r="BX51" s="72"/>
      <c r="BY51" s="72"/>
      <c r="BZ51" s="297"/>
      <c r="CA51" s="75"/>
      <c r="CB51" s="139">
        <v>4.4000000000000004</v>
      </c>
      <c r="CC51" s="139">
        <f t="shared" si="216"/>
        <v>1.1000000000000001</v>
      </c>
      <c r="CD51" s="139">
        <f t="shared" si="217"/>
        <v>3.3000000000000003</v>
      </c>
      <c r="CE51" s="139">
        <f t="shared" si="218"/>
        <v>5.5</v>
      </c>
      <c r="CF51" s="72"/>
      <c r="CG51" s="72"/>
      <c r="CH51" s="72"/>
      <c r="CI51" s="86"/>
    </row>
    <row r="52" spans="1:113" x14ac:dyDescent="0.2">
      <c r="A52" s="143" t="s">
        <v>37</v>
      </c>
      <c r="B52" s="197"/>
      <c r="C52" s="181"/>
      <c r="D52" s="31">
        <v>0.33500000000000002</v>
      </c>
      <c r="E52" s="366">
        <v>25</v>
      </c>
      <c r="F52" s="159">
        <v>0.25</v>
      </c>
      <c r="G52" s="74"/>
      <c r="H52" s="139">
        <v>3.1</v>
      </c>
      <c r="I52" s="139">
        <f t="shared" si="191"/>
        <v>0.77500000000000002</v>
      </c>
      <c r="J52" s="139">
        <f t="shared" si="192"/>
        <v>2.3250000000000002</v>
      </c>
      <c r="K52" s="139">
        <f t="shared" si="193"/>
        <v>3.875</v>
      </c>
      <c r="L52" s="29"/>
      <c r="M52" s="29"/>
      <c r="N52" s="29"/>
      <c r="O52" s="230"/>
      <c r="P52" s="75"/>
      <c r="Q52" s="139">
        <v>4.3499999999999996</v>
      </c>
      <c r="R52" s="139">
        <f t="shared" si="194"/>
        <v>1.0874999999999999</v>
      </c>
      <c r="S52" s="139">
        <f t="shared" si="195"/>
        <v>3.2624999999999997</v>
      </c>
      <c r="T52" s="139">
        <f t="shared" si="196"/>
        <v>5.4375</v>
      </c>
      <c r="U52" s="29"/>
      <c r="V52" s="29"/>
      <c r="W52" s="29"/>
      <c r="X52" s="230"/>
      <c r="Y52" s="75"/>
      <c r="Z52" s="139">
        <v>5.65</v>
      </c>
      <c r="AA52" s="139">
        <f t="shared" si="197"/>
        <v>1.4125000000000001</v>
      </c>
      <c r="AB52" s="139">
        <f t="shared" si="198"/>
        <v>4.2375000000000007</v>
      </c>
      <c r="AC52" s="139">
        <f t="shared" si="199"/>
        <v>7.0625</v>
      </c>
      <c r="AD52" s="29"/>
      <c r="AE52" s="29"/>
      <c r="AF52" s="29"/>
      <c r="AG52" s="230"/>
      <c r="AH52" s="75"/>
      <c r="AI52" s="139">
        <f t="shared" si="200"/>
        <v>4.3666666666666663</v>
      </c>
      <c r="AJ52" s="139">
        <f t="shared" si="201"/>
        <v>1.0916666666666666</v>
      </c>
      <c r="AK52" s="139">
        <f t="shared" si="202"/>
        <v>3.2749999999999995</v>
      </c>
      <c r="AL52" s="139">
        <f t="shared" si="203"/>
        <v>5.458333333333333</v>
      </c>
      <c r="AM52" s="29"/>
      <c r="AN52" s="29"/>
      <c r="AO52" s="29"/>
      <c r="AP52" s="230"/>
      <c r="AQ52" s="75"/>
      <c r="AR52" s="139">
        <v>5.74</v>
      </c>
      <c r="AS52" s="139">
        <f t="shared" si="204"/>
        <v>1.4350000000000001</v>
      </c>
      <c r="AT52" s="139">
        <f t="shared" si="205"/>
        <v>4.3049999999999997</v>
      </c>
      <c r="AU52" s="139">
        <f t="shared" si="206"/>
        <v>7.1750000000000007</v>
      </c>
      <c r="AV52" s="72"/>
      <c r="AW52" s="72"/>
      <c r="AX52" s="72"/>
      <c r="AY52" s="297"/>
      <c r="AZ52" s="75"/>
      <c r="BA52" s="139">
        <v>4.53</v>
      </c>
      <c r="BB52" s="139">
        <f t="shared" si="207"/>
        <v>1.1325000000000001</v>
      </c>
      <c r="BC52" s="139">
        <f t="shared" si="208"/>
        <v>3.3975</v>
      </c>
      <c r="BD52" s="139">
        <f t="shared" si="209"/>
        <v>5.6625000000000005</v>
      </c>
      <c r="BE52" s="72"/>
      <c r="BF52" s="72"/>
      <c r="BG52" s="72"/>
      <c r="BH52" s="297"/>
      <c r="BI52" s="75"/>
      <c r="BJ52" s="139">
        <v>3.33</v>
      </c>
      <c r="BK52" s="139">
        <f t="shared" si="210"/>
        <v>0.83250000000000002</v>
      </c>
      <c r="BL52" s="139">
        <f t="shared" si="211"/>
        <v>2.4975000000000001</v>
      </c>
      <c r="BM52" s="139">
        <f t="shared" si="212"/>
        <v>4.1624999999999996</v>
      </c>
      <c r="BN52" s="72"/>
      <c r="BO52" s="72"/>
      <c r="BP52" s="72"/>
      <c r="BQ52" s="297"/>
      <c r="BR52" s="75"/>
      <c r="BS52" s="139">
        <v>11.4</v>
      </c>
      <c r="BT52" s="139">
        <f t="shared" si="213"/>
        <v>2.85</v>
      </c>
      <c r="BU52" s="139">
        <f t="shared" si="214"/>
        <v>8.5500000000000007</v>
      </c>
      <c r="BV52" s="139">
        <f t="shared" si="215"/>
        <v>14.25</v>
      </c>
      <c r="BW52" s="72"/>
      <c r="BX52" s="72"/>
      <c r="BY52" s="72"/>
      <c r="BZ52" s="297"/>
      <c r="CA52" s="75"/>
      <c r="CB52" s="139">
        <v>6.51</v>
      </c>
      <c r="CC52" s="139">
        <f t="shared" si="216"/>
        <v>1.6274999999999999</v>
      </c>
      <c r="CD52" s="139">
        <f t="shared" si="217"/>
        <v>4.8825000000000003</v>
      </c>
      <c r="CE52" s="139">
        <f t="shared" si="218"/>
        <v>8.1374999999999993</v>
      </c>
      <c r="CF52" s="72"/>
      <c r="CG52" s="72"/>
      <c r="CH52" s="72"/>
      <c r="CI52" s="86"/>
    </row>
    <row r="53" spans="1:113" ht="17" thickBot="1" x14ac:dyDescent="0.25">
      <c r="A53" s="513" t="s">
        <v>38</v>
      </c>
      <c r="B53" s="505"/>
      <c r="C53" s="276"/>
      <c r="D53" s="133">
        <v>0.33500000000000002</v>
      </c>
      <c r="E53" s="367">
        <v>25</v>
      </c>
      <c r="F53" s="890">
        <v>0.25</v>
      </c>
      <c r="G53" s="355"/>
      <c r="H53" s="259">
        <v>0.91700000000000004</v>
      </c>
      <c r="I53" s="139">
        <f t="shared" si="191"/>
        <v>0.22925000000000001</v>
      </c>
      <c r="J53" s="139">
        <f t="shared" si="192"/>
        <v>0.68775000000000008</v>
      </c>
      <c r="K53" s="139">
        <f t="shared" si="193"/>
        <v>1.14625</v>
      </c>
      <c r="L53" s="262"/>
      <c r="M53" s="262"/>
      <c r="N53" s="262"/>
      <c r="O53" s="238"/>
      <c r="P53" s="233"/>
      <c r="Q53" s="259">
        <v>1.29</v>
      </c>
      <c r="R53" s="139">
        <f t="shared" si="194"/>
        <v>0.32250000000000001</v>
      </c>
      <c r="S53" s="139">
        <f t="shared" si="195"/>
        <v>0.96750000000000003</v>
      </c>
      <c r="T53" s="139">
        <f t="shared" si="196"/>
        <v>1.6125</v>
      </c>
      <c r="U53" s="262"/>
      <c r="V53" s="262"/>
      <c r="W53" s="262"/>
      <c r="X53" s="238"/>
      <c r="Y53" s="233"/>
      <c r="Z53" s="259">
        <v>1.71</v>
      </c>
      <c r="AA53" s="139">
        <f t="shared" si="197"/>
        <v>0.42749999999999999</v>
      </c>
      <c r="AB53" s="139">
        <f t="shared" si="198"/>
        <v>1.2825</v>
      </c>
      <c r="AC53" s="139">
        <f t="shared" si="199"/>
        <v>2.1375000000000002</v>
      </c>
      <c r="AD53" s="262"/>
      <c r="AE53" s="262"/>
      <c r="AF53" s="262"/>
      <c r="AG53" s="238"/>
      <c r="AH53" s="233"/>
      <c r="AI53" s="139">
        <f t="shared" si="200"/>
        <v>1.3056666666666665</v>
      </c>
      <c r="AJ53" s="139">
        <f t="shared" si="201"/>
        <v>0.32641666666666663</v>
      </c>
      <c r="AK53" s="139">
        <f t="shared" si="202"/>
        <v>0.97924999999999995</v>
      </c>
      <c r="AL53" s="139">
        <f t="shared" si="203"/>
        <v>1.6320833333333331</v>
      </c>
      <c r="AM53" s="262"/>
      <c r="AN53" s="262"/>
      <c r="AO53" s="262"/>
      <c r="AP53" s="238"/>
      <c r="AQ53" s="233"/>
      <c r="AR53" s="259">
        <v>1.51</v>
      </c>
      <c r="AS53" s="259">
        <f t="shared" si="204"/>
        <v>0.3775</v>
      </c>
      <c r="AT53" s="259">
        <f t="shared" si="205"/>
        <v>1.1325000000000001</v>
      </c>
      <c r="AU53" s="259">
        <f t="shared" si="206"/>
        <v>1.8875</v>
      </c>
      <c r="AV53" s="260"/>
      <c r="AW53" s="260"/>
      <c r="AX53" s="260"/>
      <c r="AY53" s="298"/>
      <c r="AZ53" s="233"/>
      <c r="BA53" s="259">
        <v>1.34</v>
      </c>
      <c r="BB53" s="259">
        <f t="shared" si="207"/>
        <v>0.33500000000000002</v>
      </c>
      <c r="BC53" s="259">
        <f t="shared" si="208"/>
        <v>1.0050000000000001</v>
      </c>
      <c r="BD53" s="259">
        <f t="shared" si="209"/>
        <v>1.675</v>
      </c>
      <c r="BE53" s="260"/>
      <c r="BF53" s="260"/>
      <c r="BG53" s="260"/>
      <c r="BH53" s="298"/>
      <c r="BI53" s="233"/>
      <c r="BJ53" s="259">
        <v>0.94799999999999995</v>
      </c>
      <c r="BK53" s="259">
        <f t="shared" si="210"/>
        <v>0.23699999999999999</v>
      </c>
      <c r="BL53" s="259">
        <f t="shared" si="211"/>
        <v>0.71099999999999997</v>
      </c>
      <c r="BM53" s="259">
        <f t="shared" si="212"/>
        <v>1.1850000000000001</v>
      </c>
      <c r="BN53" s="260"/>
      <c r="BO53" s="260"/>
      <c r="BP53" s="260"/>
      <c r="BQ53" s="298"/>
      <c r="BR53" s="233"/>
      <c r="BS53" s="259">
        <v>2.75</v>
      </c>
      <c r="BT53" s="259">
        <f>BS53*F53</f>
        <v>0.6875</v>
      </c>
      <c r="BU53" s="259">
        <f>BS53-BT53</f>
        <v>2.0625</v>
      </c>
      <c r="BV53" s="259">
        <f>BS53+BT53</f>
        <v>3.4375</v>
      </c>
      <c r="BW53" s="260"/>
      <c r="BX53" s="260"/>
      <c r="BY53" s="260"/>
      <c r="BZ53" s="298"/>
      <c r="CA53" s="233"/>
      <c r="CB53" s="259">
        <v>1.67</v>
      </c>
      <c r="CC53" s="259">
        <f t="shared" si="216"/>
        <v>0.41749999999999998</v>
      </c>
      <c r="CD53" s="259">
        <f t="shared" si="217"/>
        <v>1.2524999999999999</v>
      </c>
      <c r="CE53" s="259">
        <f t="shared" si="218"/>
        <v>2.0874999999999999</v>
      </c>
      <c r="CF53" s="260"/>
      <c r="CG53" s="260"/>
      <c r="CH53" s="260"/>
      <c r="CI53" s="261"/>
    </row>
    <row r="54" spans="1:113" ht="32" x14ac:dyDescent="0.2">
      <c r="A54" s="501" t="s">
        <v>43</v>
      </c>
      <c r="B54" s="500"/>
      <c r="C54" s="138"/>
      <c r="D54" s="285"/>
      <c r="E54" s="285"/>
      <c r="F54" s="286"/>
      <c r="G54" s="785"/>
      <c r="H54" s="786"/>
      <c r="I54" s="786"/>
      <c r="J54" s="786"/>
      <c r="K54" s="786"/>
      <c r="L54" s="786"/>
      <c r="M54" s="786"/>
      <c r="N54" s="786"/>
      <c r="O54" s="787"/>
      <c r="P54" s="788"/>
      <c r="Q54" s="786"/>
      <c r="R54" s="786"/>
      <c r="S54" s="786"/>
      <c r="T54" s="786"/>
      <c r="U54" s="786"/>
      <c r="V54" s="786"/>
      <c r="W54" s="786"/>
      <c r="X54" s="787"/>
      <c r="Y54" s="788"/>
      <c r="Z54" s="786"/>
      <c r="AA54" s="786"/>
      <c r="AB54" s="786"/>
      <c r="AC54" s="786"/>
      <c r="AD54" s="786"/>
      <c r="AE54" s="786"/>
      <c r="AF54" s="786"/>
      <c r="AG54" s="787"/>
      <c r="AH54" s="90"/>
      <c r="AI54" s="141"/>
      <c r="AJ54" s="141"/>
      <c r="AK54" s="141"/>
      <c r="AL54" s="141"/>
      <c r="AM54" s="84"/>
      <c r="AN54" s="84"/>
      <c r="AO54" s="84"/>
      <c r="AP54" s="332"/>
      <c r="AQ54" s="122"/>
      <c r="AR54" s="163"/>
      <c r="AS54" s="84"/>
      <c r="AT54" s="84"/>
      <c r="AU54" s="84"/>
      <c r="AV54" s="163"/>
      <c r="AW54" s="163"/>
      <c r="AX54" s="163"/>
      <c r="AY54" s="123"/>
      <c r="AZ54" s="122"/>
      <c r="BA54" s="163"/>
      <c r="BB54" s="141"/>
      <c r="BC54" s="141"/>
      <c r="BD54" s="141"/>
      <c r="BE54" s="163"/>
      <c r="BF54" s="163"/>
      <c r="BG54" s="163"/>
      <c r="BH54" s="123"/>
      <c r="BI54" s="122"/>
      <c r="BJ54" s="163"/>
      <c r="BK54" s="141"/>
      <c r="BL54" s="141"/>
      <c r="BM54" s="141"/>
      <c r="BN54" s="163"/>
      <c r="BO54" s="163"/>
      <c r="BP54" s="163"/>
      <c r="BQ54" s="123"/>
      <c r="BR54" s="122"/>
      <c r="BS54" s="163"/>
      <c r="BT54" s="141"/>
      <c r="BU54" s="141"/>
      <c r="BV54" s="141"/>
      <c r="BW54" s="163"/>
      <c r="BX54" s="163"/>
      <c r="BY54" s="163"/>
      <c r="BZ54" s="123"/>
      <c r="CA54" s="122"/>
      <c r="CB54" s="163"/>
      <c r="CC54" s="141"/>
      <c r="CD54" s="141"/>
      <c r="CE54" s="141"/>
      <c r="CF54" s="163"/>
      <c r="CG54" s="163"/>
      <c r="CH54" s="163"/>
      <c r="CI54" s="123"/>
    </row>
    <row r="55" spans="1:113" x14ac:dyDescent="0.2">
      <c r="A55" s="143" t="s">
        <v>8</v>
      </c>
      <c r="B55" s="173"/>
      <c r="C55" s="10"/>
      <c r="D55" s="32">
        <v>0.26</v>
      </c>
      <c r="E55" s="364">
        <v>50</v>
      </c>
      <c r="F55" s="58">
        <v>0.5</v>
      </c>
      <c r="G55" s="789"/>
      <c r="H55" s="790"/>
      <c r="I55" s="790"/>
      <c r="J55" s="790"/>
      <c r="K55" s="790"/>
      <c r="L55" s="790"/>
      <c r="M55" s="790"/>
      <c r="N55" s="790"/>
      <c r="O55" s="791"/>
      <c r="P55" s="792"/>
      <c r="Q55" s="790"/>
      <c r="R55" s="790"/>
      <c r="S55" s="790"/>
      <c r="T55" s="790"/>
      <c r="U55" s="790"/>
      <c r="V55" s="790"/>
      <c r="W55" s="790"/>
      <c r="X55" s="791"/>
      <c r="Y55" s="792"/>
      <c r="Z55" s="793"/>
      <c r="AA55" s="793"/>
      <c r="AB55" s="793"/>
      <c r="AC55" s="793"/>
      <c r="AD55" s="790"/>
      <c r="AE55" s="790"/>
      <c r="AF55" s="790"/>
      <c r="AG55" s="791"/>
      <c r="AH55" s="75"/>
      <c r="AI55" s="139">
        <v>0.89666666666666661</v>
      </c>
      <c r="AJ55" s="139"/>
      <c r="AK55" s="139"/>
      <c r="AL55" s="139"/>
      <c r="AM55" s="29"/>
      <c r="AN55" s="29"/>
      <c r="AO55" s="29"/>
      <c r="AP55" s="230"/>
      <c r="AQ55" s="53"/>
      <c r="AR55" s="51">
        <v>0.73</v>
      </c>
      <c r="AS55" s="139"/>
      <c r="AT55" s="139"/>
      <c r="AU55" s="139"/>
      <c r="AV55" s="51"/>
      <c r="AW55" s="51"/>
      <c r="AX55" s="51"/>
      <c r="AY55" s="58"/>
      <c r="AZ55" s="53"/>
      <c r="BA55" s="51">
        <v>0.78</v>
      </c>
      <c r="BB55" s="139"/>
      <c r="BC55" s="139"/>
      <c r="BD55" s="139"/>
      <c r="BE55" s="51"/>
      <c r="BF55" s="51"/>
      <c r="BG55" s="51"/>
      <c r="BH55" s="58"/>
      <c r="BI55" s="53"/>
      <c r="BJ55" s="51">
        <v>1.1000000000000001</v>
      </c>
      <c r="BK55" s="139"/>
      <c r="BL55" s="139"/>
      <c r="BM55" s="139"/>
      <c r="BN55" s="51"/>
      <c r="BO55" s="51"/>
      <c r="BP55" s="51"/>
      <c r="BQ55" s="58"/>
      <c r="BR55" s="53"/>
      <c r="BS55" s="51">
        <v>0.57999999999999996</v>
      </c>
      <c r="BT55" s="139"/>
      <c r="BU55" s="139"/>
      <c r="BV55" s="139"/>
      <c r="BW55" s="51"/>
      <c r="BX55" s="51"/>
      <c r="BY55" s="51"/>
      <c r="BZ55" s="58"/>
      <c r="CA55" s="53"/>
      <c r="CB55" s="51">
        <v>0.52</v>
      </c>
      <c r="CC55" s="139"/>
      <c r="CD55" s="139"/>
      <c r="CE55" s="139"/>
      <c r="CF55" s="51"/>
      <c r="CG55" s="51"/>
      <c r="CH55" s="51"/>
      <c r="CI55" s="58"/>
    </row>
    <row r="56" spans="1:113" ht="17" thickBot="1" x14ac:dyDescent="0.25">
      <c r="A56" s="513" t="s">
        <v>9</v>
      </c>
      <c r="B56" s="502"/>
      <c r="C56" s="219"/>
      <c r="D56" s="281">
        <v>0.26</v>
      </c>
      <c r="E56" s="430">
        <v>50</v>
      </c>
      <c r="F56" s="178">
        <v>0.5</v>
      </c>
      <c r="G56" s="794"/>
      <c r="H56" s="795"/>
      <c r="I56" s="795"/>
      <c r="J56" s="795"/>
      <c r="K56" s="795"/>
      <c r="L56" s="795"/>
      <c r="M56" s="795"/>
      <c r="N56" s="795"/>
      <c r="O56" s="796"/>
      <c r="P56" s="797"/>
      <c r="Q56" s="795"/>
      <c r="R56" s="795"/>
      <c r="S56" s="795"/>
      <c r="T56" s="795"/>
      <c r="U56" s="795"/>
      <c r="V56" s="795"/>
      <c r="W56" s="795"/>
      <c r="X56" s="796"/>
      <c r="Y56" s="797"/>
      <c r="Z56" s="798"/>
      <c r="AA56" s="798"/>
      <c r="AB56" s="798"/>
      <c r="AC56" s="798"/>
      <c r="AD56" s="795"/>
      <c r="AE56" s="795"/>
      <c r="AF56" s="795"/>
      <c r="AG56" s="796"/>
      <c r="AH56" s="233" t="s">
        <v>50</v>
      </c>
      <c r="AI56" s="139">
        <v>0.26</v>
      </c>
      <c r="AJ56" s="139"/>
      <c r="AK56" s="259"/>
      <c r="AL56" s="259"/>
      <c r="AM56" s="262"/>
      <c r="AN56" s="262"/>
      <c r="AO56" s="262"/>
      <c r="AP56" s="238"/>
      <c r="AQ56" s="54" t="s">
        <v>50</v>
      </c>
      <c r="AR56" s="162">
        <v>0.26</v>
      </c>
      <c r="AS56" s="139"/>
      <c r="AT56" s="140"/>
      <c r="AU56" s="140"/>
      <c r="AV56" s="162"/>
      <c r="AW56" s="162"/>
      <c r="AX56" s="162"/>
      <c r="AY56" s="157"/>
      <c r="AZ56" s="54" t="s">
        <v>50</v>
      </c>
      <c r="BA56" s="162">
        <v>0.26</v>
      </c>
      <c r="BB56" s="140"/>
      <c r="BC56" s="140"/>
      <c r="BD56" s="140"/>
      <c r="BE56" s="162"/>
      <c r="BF56" s="162"/>
      <c r="BG56" s="162"/>
      <c r="BH56" s="157"/>
      <c r="BI56" s="54" t="s">
        <v>50</v>
      </c>
      <c r="BJ56" s="162">
        <v>0.26</v>
      </c>
      <c r="BK56" s="140"/>
      <c r="BL56" s="140"/>
      <c r="BM56" s="140"/>
      <c r="BN56" s="162"/>
      <c r="BO56" s="162"/>
      <c r="BP56" s="162"/>
      <c r="BQ56" s="157"/>
      <c r="BR56" s="54" t="s">
        <v>50</v>
      </c>
      <c r="BS56" s="162">
        <v>0.26</v>
      </c>
      <c r="BT56" s="140"/>
      <c r="BU56" s="140"/>
      <c r="BV56" s="140"/>
      <c r="BW56" s="162"/>
      <c r="BX56" s="162"/>
      <c r="BY56" s="162"/>
      <c r="BZ56" s="157"/>
      <c r="CA56" s="54" t="s">
        <v>50</v>
      </c>
      <c r="CB56" s="162">
        <v>0.26</v>
      </c>
      <c r="CC56" s="140"/>
      <c r="CD56" s="140"/>
      <c r="CE56" s="140"/>
      <c r="CF56" s="162"/>
      <c r="CG56" s="162"/>
      <c r="CH56" s="162"/>
      <c r="CI56" s="157"/>
    </row>
    <row r="57" spans="1:113" ht="32" x14ac:dyDescent="0.2">
      <c r="A57" s="501" t="s">
        <v>44</v>
      </c>
      <c r="B57" s="500"/>
      <c r="C57" s="138"/>
      <c r="D57" s="285"/>
      <c r="E57" s="431"/>
      <c r="F57" s="286"/>
      <c r="G57" s="799"/>
      <c r="H57" s="800"/>
      <c r="I57" s="800"/>
      <c r="J57" s="800"/>
      <c r="K57" s="800"/>
      <c r="L57" s="800"/>
      <c r="M57" s="800"/>
      <c r="N57" s="800"/>
      <c r="O57" s="801"/>
      <c r="P57" s="788"/>
      <c r="Q57" s="786"/>
      <c r="R57" s="786"/>
      <c r="S57" s="786"/>
      <c r="T57" s="786"/>
      <c r="U57" s="786"/>
      <c r="V57" s="786"/>
      <c r="W57" s="786"/>
      <c r="X57" s="787"/>
      <c r="Y57" s="802"/>
      <c r="Z57" s="800"/>
      <c r="AA57" s="800"/>
      <c r="AB57" s="800"/>
      <c r="AC57" s="800"/>
      <c r="AD57" s="800"/>
      <c r="AE57" s="800"/>
      <c r="AF57" s="800"/>
      <c r="AG57" s="801"/>
      <c r="AH57" s="90"/>
      <c r="AI57" s="141"/>
      <c r="AJ57" s="141"/>
      <c r="AK57" s="141"/>
      <c r="AL57" s="141"/>
      <c r="AM57" s="84"/>
      <c r="AN57" s="84"/>
      <c r="AO57" s="84"/>
      <c r="AP57" s="332"/>
      <c r="AQ57" s="122"/>
      <c r="AR57" s="163"/>
      <c r="AS57" s="84"/>
      <c r="AT57" s="84"/>
      <c r="AU57" s="84"/>
      <c r="AV57" s="163"/>
      <c r="AW57" s="163"/>
      <c r="AX57" s="163"/>
      <c r="AY57" s="123"/>
      <c r="AZ57" s="1023"/>
      <c r="BA57" s="158"/>
      <c r="BB57" s="193"/>
      <c r="BC57" s="193"/>
      <c r="BD57" s="193"/>
      <c r="BE57" s="158"/>
      <c r="BF57" s="158"/>
      <c r="BG57" s="158"/>
      <c r="BH57" s="316"/>
      <c r="BI57" s="1023"/>
      <c r="BJ57" s="158"/>
      <c r="BK57" s="193"/>
      <c r="BL57" s="193"/>
      <c r="BM57" s="193"/>
      <c r="BN57" s="158"/>
      <c r="BO57" s="158"/>
      <c r="BP57" s="158"/>
      <c r="BQ57" s="316"/>
      <c r="BR57" s="1023"/>
      <c r="BS57" s="158"/>
      <c r="BT57" s="193"/>
      <c r="BU57" s="193"/>
      <c r="BV57" s="193"/>
      <c r="BW57" s="158"/>
      <c r="BX57" s="158"/>
      <c r="BY57" s="158"/>
      <c r="BZ57" s="316"/>
      <c r="CA57" s="1023"/>
      <c r="CB57" s="158"/>
      <c r="CC57" s="193"/>
      <c r="CD57" s="193"/>
      <c r="CE57" s="193"/>
      <c r="CF57" s="158"/>
      <c r="CG57" s="158"/>
      <c r="CH57" s="158"/>
      <c r="CI57" s="1026"/>
    </row>
    <row r="58" spans="1:113" x14ac:dyDescent="0.2">
      <c r="A58" s="143" t="s">
        <v>10</v>
      </c>
      <c r="B58" s="173"/>
      <c r="C58" s="10"/>
      <c r="D58" s="32">
        <v>1</v>
      </c>
      <c r="E58" s="364">
        <v>50</v>
      </c>
      <c r="F58" s="58">
        <v>0.5</v>
      </c>
      <c r="G58" s="803"/>
      <c r="H58" s="793"/>
      <c r="I58" s="793"/>
      <c r="J58" s="793"/>
      <c r="K58" s="793"/>
      <c r="L58" s="793"/>
      <c r="M58" s="793"/>
      <c r="N58" s="793"/>
      <c r="O58" s="804"/>
      <c r="P58" s="805"/>
      <c r="Q58" s="793"/>
      <c r="R58" s="793"/>
      <c r="S58" s="793"/>
      <c r="T58" s="793"/>
      <c r="U58" s="793"/>
      <c r="V58" s="793"/>
      <c r="W58" s="793"/>
      <c r="X58" s="804"/>
      <c r="Y58" s="805"/>
      <c r="Z58" s="793"/>
      <c r="AA58" s="793"/>
      <c r="AB58" s="793"/>
      <c r="AC58" s="793"/>
      <c r="AD58" s="793"/>
      <c r="AE58" s="793"/>
      <c r="AF58" s="793"/>
      <c r="AG58" s="804"/>
      <c r="AH58" s="35"/>
      <c r="AI58" s="139">
        <v>1.2</v>
      </c>
      <c r="AJ58" s="139"/>
      <c r="AK58" s="139"/>
      <c r="AL58" s="139"/>
      <c r="AM58" s="139"/>
      <c r="AN58" s="139"/>
      <c r="AO58" s="139"/>
      <c r="AP58" s="60"/>
      <c r="AQ58" s="53"/>
      <c r="AR58" s="51">
        <v>6.2</v>
      </c>
      <c r="AS58" s="139"/>
      <c r="AT58" s="139"/>
      <c r="AU58" s="139"/>
      <c r="AV58" s="51"/>
      <c r="AW58" s="51"/>
      <c r="AX58" s="51"/>
      <c r="AY58" s="58"/>
      <c r="AZ58" s="53"/>
      <c r="BA58" s="51">
        <v>2.9</v>
      </c>
      <c r="BB58" s="139"/>
      <c r="BC58" s="139"/>
      <c r="BD58" s="139"/>
      <c r="BE58" s="51"/>
      <c r="BF58" s="51"/>
      <c r="BG58" s="51"/>
      <c r="BH58" s="59"/>
      <c r="BI58" s="53"/>
      <c r="BJ58" s="51">
        <v>4.7</v>
      </c>
      <c r="BK58" s="139"/>
      <c r="BL58" s="139"/>
      <c r="BM58" s="139"/>
      <c r="BN58" s="51"/>
      <c r="BO58" s="51"/>
      <c r="BP58" s="51"/>
      <c r="BQ58" s="59"/>
      <c r="BR58" s="53"/>
      <c r="BS58" s="51">
        <v>5.6</v>
      </c>
      <c r="BT58" s="139"/>
      <c r="BU58" s="139"/>
      <c r="BV58" s="139"/>
      <c r="BW58" s="51"/>
      <c r="BX58" s="51"/>
      <c r="BY58" s="51"/>
      <c r="BZ58" s="59"/>
      <c r="CA58" s="53"/>
      <c r="CB58" s="51">
        <v>2.8</v>
      </c>
      <c r="CC58" s="139"/>
      <c r="CD58" s="139"/>
      <c r="CE58" s="139"/>
      <c r="CF58" s="51"/>
      <c r="CG58" s="51"/>
      <c r="CH58" s="51"/>
      <c r="CI58" s="58"/>
    </row>
    <row r="59" spans="1:113" x14ac:dyDescent="0.2">
      <c r="A59" s="143" t="s">
        <v>11</v>
      </c>
      <c r="B59" s="173"/>
      <c r="C59" s="10"/>
      <c r="D59" s="32">
        <v>5</v>
      </c>
      <c r="E59" s="364">
        <v>50</v>
      </c>
      <c r="F59" s="58">
        <v>0.5</v>
      </c>
      <c r="G59" s="803"/>
      <c r="H59" s="793"/>
      <c r="I59" s="793"/>
      <c r="J59" s="793"/>
      <c r="K59" s="793"/>
      <c r="L59" s="793"/>
      <c r="M59" s="793"/>
      <c r="N59" s="793"/>
      <c r="O59" s="804"/>
      <c r="P59" s="805"/>
      <c r="Q59" s="793"/>
      <c r="R59" s="793"/>
      <c r="S59" s="793"/>
      <c r="T59" s="793"/>
      <c r="U59" s="793"/>
      <c r="V59" s="793"/>
      <c r="W59" s="793"/>
      <c r="X59" s="804"/>
      <c r="Y59" s="805"/>
      <c r="Z59" s="793"/>
      <c r="AA59" s="793"/>
      <c r="AB59" s="793"/>
      <c r="AC59" s="793"/>
      <c r="AD59" s="793"/>
      <c r="AE59" s="793"/>
      <c r="AF59" s="793"/>
      <c r="AG59" s="804"/>
      <c r="AH59" s="35" t="s">
        <v>50</v>
      </c>
      <c r="AI59" s="139">
        <v>5</v>
      </c>
      <c r="AJ59" s="139"/>
      <c r="AK59" s="139"/>
      <c r="AL59" s="139"/>
      <c r="AM59" s="139"/>
      <c r="AN59" s="139"/>
      <c r="AO59" s="139"/>
      <c r="AP59" s="60"/>
      <c r="AQ59" s="53" t="s">
        <v>50</v>
      </c>
      <c r="AR59" s="51">
        <v>5</v>
      </c>
      <c r="AS59" s="139"/>
      <c r="AT59" s="139"/>
      <c r="AU59" s="139"/>
      <c r="AV59" s="51"/>
      <c r="AW59" s="51"/>
      <c r="AX59" s="51"/>
      <c r="AY59" s="58"/>
      <c r="AZ59" s="53" t="s">
        <v>50</v>
      </c>
      <c r="BA59" s="51">
        <v>5</v>
      </c>
      <c r="BB59" s="139"/>
      <c r="BC59" s="139"/>
      <c r="BD59" s="139"/>
      <c r="BE59" s="51"/>
      <c r="BF59" s="51"/>
      <c r="BG59" s="51"/>
      <c r="BH59" s="59"/>
      <c r="BI59" s="53" t="s">
        <v>50</v>
      </c>
      <c r="BJ59" s="51">
        <v>5</v>
      </c>
      <c r="BK59" s="139"/>
      <c r="BL59" s="139"/>
      <c r="BM59" s="139"/>
      <c r="BN59" s="51"/>
      <c r="BO59" s="51"/>
      <c r="BP59" s="51"/>
      <c r="BQ59" s="59"/>
      <c r="BR59" s="53" t="s">
        <v>50</v>
      </c>
      <c r="BS59" s="51">
        <v>5</v>
      </c>
      <c r="BT59" s="139"/>
      <c r="BU59" s="139"/>
      <c r="BV59" s="139"/>
      <c r="BW59" s="51"/>
      <c r="BX59" s="51"/>
      <c r="BY59" s="51"/>
      <c r="BZ59" s="59"/>
      <c r="CA59" s="53" t="s">
        <v>50</v>
      </c>
      <c r="CB59" s="51">
        <v>5</v>
      </c>
      <c r="CC59" s="139"/>
      <c r="CD59" s="139"/>
      <c r="CE59" s="139"/>
      <c r="CF59" s="51"/>
      <c r="CG59" s="51"/>
      <c r="CH59" s="51"/>
      <c r="CI59" s="58"/>
    </row>
    <row r="60" spans="1:113" x14ac:dyDescent="0.2">
      <c r="A60" s="143" t="s">
        <v>12</v>
      </c>
      <c r="B60" s="173"/>
      <c r="C60" s="10"/>
      <c r="D60" s="32">
        <v>5</v>
      </c>
      <c r="E60" s="364">
        <v>50</v>
      </c>
      <c r="F60" s="58">
        <v>0.5</v>
      </c>
      <c r="G60" s="803"/>
      <c r="H60" s="793"/>
      <c r="I60" s="793"/>
      <c r="J60" s="793"/>
      <c r="K60" s="793"/>
      <c r="L60" s="793"/>
      <c r="M60" s="793"/>
      <c r="N60" s="793"/>
      <c r="O60" s="804"/>
      <c r="P60" s="805"/>
      <c r="Q60" s="793"/>
      <c r="R60" s="793"/>
      <c r="S60" s="793"/>
      <c r="T60" s="793"/>
      <c r="U60" s="793"/>
      <c r="V60" s="793"/>
      <c r="W60" s="793"/>
      <c r="X60" s="804"/>
      <c r="Y60" s="805"/>
      <c r="Z60" s="793"/>
      <c r="AA60" s="793"/>
      <c r="AB60" s="793"/>
      <c r="AC60" s="793"/>
      <c r="AD60" s="793"/>
      <c r="AE60" s="793"/>
      <c r="AF60" s="793"/>
      <c r="AG60" s="804"/>
      <c r="AH60" s="35" t="s">
        <v>50</v>
      </c>
      <c r="AI60" s="139">
        <v>5</v>
      </c>
      <c r="AJ60" s="139"/>
      <c r="AK60" s="139"/>
      <c r="AL60" s="139"/>
      <c r="AM60" s="139"/>
      <c r="AN60" s="139"/>
      <c r="AO60" s="139"/>
      <c r="AP60" s="60"/>
      <c r="AQ60" s="53" t="s">
        <v>50</v>
      </c>
      <c r="AR60" s="51">
        <v>5</v>
      </c>
      <c r="AS60" s="139"/>
      <c r="AT60" s="139"/>
      <c r="AU60" s="139"/>
      <c r="AV60" s="51"/>
      <c r="AW60" s="51"/>
      <c r="AX60" s="51"/>
      <c r="AY60" s="58"/>
      <c r="AZ60" s="53" t="s">
        <v>50</v>
      </c>
      <c r="BA60" s="51">
        <v>5</v>
      </c>
      <c r="BB60" s="139"/>
      <c r="BC60" s="139"/>
      <c r="BD60" s="139"/>
      <c r="BE60" s="51"/>
      <c r="BF60" s="51"/>
      <c r="BG60" s="51"/>
      <c r="BH60" s="59"/>
      <c r="BI60" s="53" t="s">
        <v>50</v>
      </c>
      <c r="BJ60" s="51">
        <v>5</v>
      </c>
      <c r="BK60" s="139"/>
      <c r="BL60" s="139"/>
      <c r="BM60" s="139"/>
      <c r="BN60" s="51"/>
      <c r="BO60" s="51"/>
      <c r="BP60" s="51"/>
      <c r="BQ60" s="59"/>
      <c r="BR60" s="53" t="s">
        <v>50</v>
      </c>
      <c r="BS60" s="51">
        <v>5</v>
      </c>
      <c r="BT60" s="139"/>
      <c r="BU60" s="139"/>
      <c r="BV60" s="139"/>
      <c r="BW60" s="51"/>
      <c r="BX60" s="51"/>
      <c r="BY60" s="51"/>
      <c r="BZ60" s="59"/>
      <c r="CA60" s="53" t="s">
        <v>50</v>
      </c>
      <c r="CB60" s="51">
        <v>5</v>
      </c>
      <c r="CC60" s="139"/>
      <c r="CD60" s="139"/>
      <c r="CE60" s="139"/>
      <c r="CF60" s="51"/>
      <c r="CG60" s="51"/>
      <c r="CH60" s="51"/>
      <c r="CI60" s="58"/>
    </row>
    <row r="61" spans="1:113" x14ac:dyDescent="0.2">
      <c r="A61" s="143" t="s">
        <v>13</v>
      </c>
      <c r="B61" s="173"/>
      <c r="C61" s="10"/>
      <c r="D61" s="32">
        <v>5</v>
      </c>
      <c r="E61" s="364">
        <v>50</v>
      </c>
      <c r="F61" s="58">
        <v>0.5</v>
      </c>
      <c r="G61" s="803"/>
      <c r="H61" s="793"/>
      <c r="I61" s="793"/>
      <c r="J61" s="793"/>
      <c r="K61" s="793"/>
      <c r="L61" s="793"/>
      <c r="M61" s="793"/>
      <c r="N61" s="793"/>
      <c r="O61" s="804"/>
      <c r="P61" s="805"/>
      <c r="Q61" s="793"/>
      <c r="R61" s="793"/>
      <c r="S61" s="793"/>
      <c r="T61" s="793"/>
      <c r="U61" s="793"/>
      <c r="V61" s="793"/>
      <c r="W61" s="793"/>
      <c r="X61" s="804"/>
      <c r="Y61" s="805"/>
      <c r="Z61" s="793"/>
      <c r="AA61" s="793"/>
      <c r="AB61" s="793"/>
      <c r="AC61" s="793"/>
      <c r="AD61" s="793"/>
      <c r="AE61" s="793"/>
      <c r="AF61" s="793"/>
      <c r="AG61" s="804"/>
      <c r="AH61" s="35" t="s">
        <v>50</v>
      </c>
      <c r="AI61" s="139">
        <v>5</v>
      </c>
      <c r="AJ61" s="139"/>
      <c r="AK61" s="139"/>
      <c r="AL61" s="139"/>
      <c r="AM61" s="139"/>
      <c r="AN61" s="139"/>
      <c r="AO61" s="139"/>
      <c r="AP61" s="60"/>
      <c r="AQ61" s="53" t="s">
        <v>50</v>
      </c>
      <c r="AR61" s="51">
        <v>5</v>
      </c>
      <c r="AS61" s="139"/>
      <c r="AT61" s="139"/>
      <c r="AU61" s="139"/>
      <c r="AV61" s="51"/>
      <c r="AW61" s="51"/>
      <c r="AX61" s="51"/>
      <c r="AY61" s="58"/>
      <c r="AZ61" s="53" t="s">
        <v>50</v>
      </c>
      <c r="BA61" s="51">
        <v>5</v>
      </c>
      <c r="BB61" s="139"/>
      <c r="BC61" s="139"/>
      <c r="BD61" s="139"/>
      <c r="BE61" s="51"/>
      <c r="BF61" s="51"/>
      <c r="BG61" s="51"/>
      <c r="BH61" s="59"/>
      <c r="BI61" s="53" t="s">
        <v>50</v>
      </c>
      <c r="BJ61" s="51">
        <v>5</v>
      </c>
      <c r="BK61" s="139"/>
      <c r="BL61" s="139"/>
      <c r="BM61" s="139"/>
      <c r="BN61" s="51"/>
      <c r="BO61" s="51"/>
      <c r="BP61" s="51"/>
      <c r="BQ61" s="59"/>
      <c r="BR61" s="53" t="s">
        <v>50</v>
      </c>
      <c r="BS61" s="51">
        <v>5</v>
      </c>
      <c r="BT61" s="139"/>
      <c r="BU61" s="139"/>
      <c r="BV61" s="139"/>
      <c r="BW61" s="51"/>
      <c r="BX61" s="51"/>
      <c r="BY61" s="51"/>
      <c r="BZ61" s="59"/>
      <c r="CA61" s="53" t="s">
        <v>50</v>
      </c>
      <c r="CB61" s="51">
        <v>5</v>
      </c>
      <c r="CC61" s="139"/>
      <c r="CD61" s="139"/>
      <c r="CE61" s="139"/>
      <c r="CF61" s="51"/>
      <c r="CG61" s="51"/>
      <c r="CH61" s="51"/>
      <c r="CI61" s="58"/>
    </row>
    <row r="62" spans="1:113" x14ac:dyDescent="0.2">
      <c r="A62" s="143" t="s">
        <v>14</v>
      </c>
      <c r="B62" s="173"/>
      <c r="C62" s="10"/>
      <c r="D62" s="32">
        <v>5</v>
      </c>
      <c r="E62" s="364">
        <v>50</v>
      </c>
      <c r="F62" s="58">
        <v>0.5</v>
      </c>
      <c r="G62" s="803"/>
      <c r="H62" s="793"/>
      <c r="I62" s="793"/>
      <c r="J62" s="793"/>
      <c r="K62" s="793"/>
      <c r="L62" s="793"/>
      <c r="M62" s="793"/>
      <c r="N62" s="793"/>
      <c r="O62" s="804"/>
      <c r="P62" s="805"/>
      <c r="Q62" s="793"/>
      <c r="R62" s="793"/>
      <c r="S62" s="793"/>
      <c r="T62" s="793"/>
      <c r="U62" s="793"/>
      <c r="V62" s="793"/>
      <c r="W62" s="793"/>
      <c r="X62" s="804"/>
      <c r="Y62" s="805"/>
      <c r="Z62" s="793"/>
      <c r="AA62" s="793"/>
      <c r="AB62" s="793"/>
      <c r="AC62" s="793"/>
      <c r="AD62" s="793"/>
      <c r="AE62" s="793"/>
      <c r="AF62" s="793"/>
      <c r="AG62" s="804"/>
      <c r="AH62" s="35" t="s">
        <v>50</v>
      </c>
      <c r="AI62" s="139">
        <v>5</v>
      </c>
      <c r="AJ62" s="139"/>
      <c r="AK62" s="139"/>
      <c r="AL62" s="139"/>
      <c r="AM62" s="139"/>
      <c r="AN62" s="139"/>
      <c r="AO62" s="139"/>
      <c r="AP62" s="60"/>
      <c r="AQ62" s="53" t="s">
        <v>50</v>
      </c>
      <c r="AR62" s="51">
        <v>5</v>
      </c>
      <c r="AS62" s="139"/>
      <c r="AT62" s="139"/>
      <c r="AU62" s="139"/>
      <c r="AV62" s="51"/>
      <c r="AW62" s="51"/>
      <c r="AX62" s="51"/>
      <c r="AY62" s="58"/>
      <c r="AZ62" s="53" t="s">
        <v>50</v>
      </c>
      <c r="BA62" s="51">
        <v>5</v>
      </c>
      <c r="BB62" s="139"/>
      <c r="BC62" s="139"/>
      <c r="BD62" s="139"/>
      <c r="BE62" s="51"/>
      <c r="BF62" s="51"/>
      <c r="BG62" s="51"/>
      <c r="BH62" s="59"/>
      <c r="BI62" s="53" t="s">
        <v>50</v>
      </c>
      <c r="BJ62" s="51">
        <v>5</v>
      </c>
      <c r="BK62" s="139"/>
      <c r="BL62" s="139"/>
      <c r="BM62" s="139"/>
      <c r="BN62" s="51"/>
      <c r="BO62" s="51"/>
      <c r="BP62" s="51"/>
      <c r="BQ62" s="59"/>
      <c r="BR62" s="53" t="s">
        <v>50</v>
      </c>
      <c r="BS62" s="51">
        <v>5</v>
      </c>
      <c r="BT62" s="139"/>
      <c r="BU62" s="139"/>
      <c r="BV62" s="139"/>
      <c r="BW62" s="51"/>
      <c r="BX62" s="51"/>
      <c r="BY62" s="51"/>
      <c r="BZ62" s="59"/>
      <c r="CA62" s="53" t="s">
        <v>50</v>
      </c>
      <c r="CB62" s="51">
        <v>5</v>
      </c>
      <c r="CC62" s="139"/>
      <c r="CD62" s="139"/>
      <c r="CE62" s="139"/>
      <c r="CF62" s="51"/>
      <c r="CG62" s="51"/>
      <c r="CH62" s="51"/>
      <c r="CI62" s="58"/>
    </row>
    <row r="63" spans="1:113" ht="17" thickBot="1" x14ac:dyDescent="0.25">
      <c r="A63" s="144" t="s">
        <v>15</v>
      </c>
      <c r="B63" s="198"/>
      <c r="C63" s="277"/>
      <c r="D63" s="282">
        <v>5</v>
      </c>
      <c r="E63" s="365">
        <v>50</v>
      </c>
      <c r="F63" s="157">
        <v>0.5</v>
      </c>
      <c r="G63" s="803"/>
      <c r="H63" s="793"/>
      <c r="I63" s="806"/>
      <c r="J63" s="806"/>
      <c r="K63" s="806"/>
      <c r="L63" s="806"/>
      <c r="M63" s="806"/>
      <c r="N63" s="806"/>
      <c r="O63" s="807"/>
      <c r="P63" s="805"/>
      <c r="Q63" s="793"/>
      <c r="R63" s="806"/>
      <c r="S63" s="806"/>
      <c r="T63" s="806"/>
      <c r="U63" s="806"/>
      <c r="V63" s="806"/>
      <c r="W63" s="806"/>
      <c r="X63" s="807"/>
      <c r="Y63" s="805"/>
      <c r="Z63" s="793"/>
      <c r="AA63" s="806"/>
      <c r="AB63" s="806"/>
      <c r="AC63" s="806"/>
      <c r="AD63" s="806"/>
      <c r="AE63" s="806"/>
      <c r="AF63" s="806"/>
      <c r="AG63" s="807"/>
      <c r="AH63" s="36" t="s">
        <v>50</v>
      </c>
      <c r="AI63" s="140">
        <v>5</v>
      </c>
      <c r="AJ63" s="139"/>
      <c r="AK63" s="140"/>
      <c r="AL63" s="140"/>
      <c r="AM63" s="140"/>
      <c r="AN63" s="140"/>
      <c r="AO63" s="140"/>
      <c r="AP63" s="61"/>
      <c r="AQ63" s="54" t="s">
        <v>50</v>
      </c>
      <c r="AR63" s="162">
        <v>5</v>
      </c>
      <c r="AS63" s="139"/>
      <c r="AT63" s="140"/>
      <c r="AU63" s="140"/>
      <c r="AV63" s="162"/>
      <c r="AW63" s="162"/>
      <c r="AX63" s="162"/>
      <c r="AY63" s="157"/>
      <c r="AZ63" s="53" t="s">
        <v>50</v>
      </c>
      <c r="BA63" s="51">
        <v>5</v>
      </c>
      <c r="BB63" s="139"/>
      <c r="BC63" s="139"/>
      <c r="BD63" s="139"/>
      <c r="BE63" s="162"/>
      <c r="BF63" s="162"/>
      <c r="BG63" s="162"/>
      <c r="BH63" s="166"/>
      <c r="BI63" s="53" t="s">
        <v>50</v>
      </c>
      <c r="BJ63" s="51">
        <v>5</v>
      </c>
      <c r="BK63" s="139"/>
      <c r="BL63" s="139"/>
      <c r="BM63" s="139"/>
      <c r="BN63" s="162"/>
      <c r="BO63" s="162"/>
      <c r="BP63" s="162"/>
      <c r="BQ63" s="166"/>
      <c r="BR63" s="53" t="s">
        <v>50</v>
      </c>
      <c r="BS63" s="51">
        <v>5</v>
      </c>
      <c r="BT63" s="139"/>
      <c r="BU63" s="139"/>
      <c r="BV63" s="139"/>
      <c r="BW63" s="162"/>
      <c r="BX63" s="162"/>
      <c r="BY63" s="162"/>
      <c r="BZ63" s="166"/>
      <c r="CA63" s="54" t="s">
        <v>50</v>
      </c>
      <c r="CB63" s="51">
        <v>5</v>
      </c>
      <c r="CC63" s="139"/>
      <c r="CD63" s="139"/>
      <c r="CE63" s="139"/>
      <c r="CF63" s="162"/>
      <c r="CG63" s="162"/>
      <c r="CH63" s="162"/>
      <c r="CI63" s="157"/>
      <c r="CJ63" s="154"/>
      <c r="CK63" s="154"/>
      <c r="CL63" s="154"/>
      <c r="CM63" s="154"/>
      <c r="CN63" s="154"/>
      <c r="CO63" s="154"/>
      <c r="CP63" s="154"/>
      <c r="CQ63" s="154"/>
      <c r="CR63" s="154"/>
      <c r="CS63" s="154"/>
      <c r="CT63" s="154"/>
      <c r="CU63" s="154"/>
      <c r="CV63" s="154"/>
      <c r="CW63" s="154"/>
      <c r="CX63" s="154"/>
      <c r="CY63" s="154"/>
      <c r="CZ63" s="154"/>
      <c r="DA63" s="154"/>
      <c r="DB63" s="154"/>
      <c r="DC63" s="154"/>
      <c r="DD63" s="154"/>
      <c r="DE63" s="154"/>
      <c r="DF63" s="154"/>
      <c r="DG63" s="154"/>
      <c r="DH63" s="154"/>
      <c r="DI63" s="154"/>
    </row>
    <row r="64" spans="1:113" ht="32" x14ac:dyDescent="0.2">
      <c r="A64" s="679" t="s">
        <v>132</v>
      </c>
      <c r="B64" s="48"/>
      <c r="C64" s="49"/>
      <c r="D64" s="136"/>
      <c r="E64" s="136"/>
      <c r="F64" s="686"/>
      <c r="G64" s="766"/>
      <c r="H64" s="726"/>
      <c r="I64" s="726"/>
      <c r="J64" s="726"/>
      <c r="K64" s="726"/>
      <c r="L64" s="726"/>
      <c r="M64" s="726"/>
      <c r="N64" s="726"/>
      <c r="O64" s="727"/>
      <c r="P64" s="769"/>
      <c r="Q64" s="770"/>
      <c r="R64" s="770"/>
      <c r="S64" s="770"/>
      <c r="T64" s="770"/>
      <c r="U64" s="770"/>
      <c r="V64" s="770"/>
      <c r="W64" s="770"/>
      <c r="X64" s="771"/>
      <c r="Y64" s="769"/>
      <c r="Z64" s="770"/>
      <c r="AA64" s="770"/>
      <c r="AB64" s="770"/>
      <c r="AC64" s="770"/>
      <c r="AD64" s="770"/>
      <c r="AE64" s="770"/>
      <c r="AF64" s="770"/>
      <c r="AG64" s="771"/>
      <c r="AH64" s="1623"/>
      <c r="AI64" s="784">
        <f>ROUND(SUM(AI65:AI70),4)</f>
        <v>0.30719999999999997</v>
      </c>
      <c r="AJ64" s="784"/>
      <c r="AK64" s="784"/>
      <c r="AL64" s="784"/>
      <c r="AM64" s="784"/>
      <c r="AN64" s="784"/>
      <c r="AO64" s="784"/>
      <c r="AP64" s="1624"/>
      <c r="AQ64" s="756"/>
      <c r="AR64" s="753">
        <f>ROUND(SUM(AR65:AR70),4)</f>
        <v>0.40589999999999998</v>
      </c>
      <c r="AS64" s="753"/>
      <c r="AT64" s="753"/>
      <c r="AU64" s="753"/>
      <c r="AV64" s="753"/>
      <c r="AW64" s="753"/>
      <c r="AX64" s="753"/>
      <c r="AY64" s="755"/>
      <c r="AZ64" s="756"/>
      <c r="BA64" s="753">
        <f>ROUND(SUM(BA65:BA68,BA70),4)</f>
        <v>0.25530000000000003</v>
      </c>
      <c r="BB64" s="753"/>
      <c r="BC64" s="753"/>
      <c r="BD64" s="753"/>
      <c r="BE64" s="753"/>
      <c r="BF64" s="753"/>
      <c r="BG64" s="753"/>
      <c r="BH64" s="755"/>
      <c r="BI64" s="756"/>
      <c r="BJ64" s="753">
        <f>ROUND(SUM(BJ65:BJ70),4)</f>
        <v>0.31609999999999999</v>
      </c>
      <c r="BK64" s="753"/>
      <c r="BL64" s="753"/>
      <c r="BM64" s="753"/>
      <c r="BN64" s="753"/>
      <c r="BO64" s="753"/>
      <c r="BP64" s="753"/>
      <c r="BQ64" s="755"/>
      <c r="BR64" s="756"/>
      <c r="BS64" s="753">
        <f>ROUND(SUM(BS65:BS70),4)</f>
        <v>0.68489999999999995</v>
      </c>
      <c r="BT64" s="753"/>
      <c r="BU64" s="753"/>
      <c r="BV64" s="753"/>
      <c r="BW64" s="753"/>
      <c r="BX64" s="753"/>
      <c r="BY64" s="753"/>
      <c r="BZ64" s="755"/>
      <c r="CA64" s="756"/>
      <c r="CB64" s="753">
        <f>ROUND(SUM(CB65:CB70),4)</f>
        <v>0.41289999999999999</v>
      </c>
      <c r="CC64" s="753"/>
      <c r="CD64" s="753"/>
      <c r="CE64" s="753"/>
      <c r="CF64" s="753"/>
      <c r="CG64" s="753"/>
      <c r="CH64" s="753"/>
      <c r="CI64" s="755"/>
      <c r="CJ64" s="692"/>
      <c r="CK64" s="692"/>
      <c r="CL64" s="692"/>
      <c r="CM64" s="692"/>
      <c r="CN64" s="692"/>
      <c r="CO64" s="692"/>
      <c r="CP64" s="692"/>
      <c r="CQ64" s="692"/>
      <c r="CR64" s="692"/>
      <c r="CS64" s="154"/>
      <c r="CT64" s="154"/>
      <c r="CU64" s="154"/>
      <c r="CV64" s="154"/>
      <c r="CW64" s="154"/>
      <c r="CX64" s="154"/>
      <c r="CY64" s="154"/>
      <c r="CZ64" s="154"/>
      <c r="DA64" s="154"/>
      <c r="DB64" s="154"/>
      <c r="DC64" s="154"/>
      <c r="DD64" s="154"/>
      <c r="DE64" s="154"/>
      <c r="DF64" s="154"/>
      <c r="DG64" s="154"/>
      <c r="DH64" s="154"/>
      <c r="DI64" s="154"/>
    </row>
    <row r="65" spans="1:113" x14ac:dyDescent="0.2">
      <c r="A65" s="680" t="s">
        <v>133</v>
      </c>
      <c r="B65" s="44"/>
      <c r="C65" s="8"/>
      <c r="D65" s="70">
        <v>2E-3</v>
      </c>
      <c r="E65" s="70">
        <v>40</v>
      </c>
      <c r="F65" s="687">
        <v>0.4</v>
      </c>
      <c r="G65" s="767"/>
      <c r="H65" s="729"/>
      <c r="I65" s="729"/>
      <c r="J65" s="729"/>
      <c r="K65" s="729"/>
      <c r="L65" s="729"/>
      <c r="M65" s="729"/>
      <c r="N65" s="729"/>
      <c r="O65" s="730"/>
      <c r="P65" s="772"/>
      <c r="Q65" s="773"/>
      <c r="R65" s="773"/>
      <c r="S65" s="773"/>
      <c r="T65" s="773"/>
      <c r="U65" s="773"/>
      <c r="V65" s="773"/>
      <c r="W65" s="773"/>
      <c r="X65" s="774"/>
      <c r="Y65" s="772"/>
      <c r="Z65" s="773"/>
      <c r="AA65" s="773"/>
      <c r="AB65" s="773"/>
      <c r="AC65" s="773"/>
      <c r="AD65" s="773"/>
      <c r="AE65" s="773"/>
      <c r="AF65" s="773"/>
      <c r="AG65" s="774"/>
      <c r="AH65" s="714"/>
      <c r="AI65" s="712">
        <v>8.3899999999999999E-3</v>
      </c>
      <c r="AJ65" s="712"/>
      <c r="AK65" s="712"/>
      <c r="AL65" s="712"/>
      <c r="AM65" s="712"/>
      <c r="AN65" s="712"/>
      <c r="AO65" s="712"/>
      <c r="AP65" s="713"/>
      <c r="AQ65" s="700"/>
      <c r="AR65" s="345">
        <v>7.7499999999999999E-3</v>
      </c>
      <c r="AS65" s="345"/>
      <c r="AT65" s="345"/>
      <c r="AU65" s="345"/>
      <c r="AV65" s="345"/>
      <c r="AW65" s="345"/>
      <c r="AX65" s="345"/>
      <c r="AY65" s="699"/>
      <c r="AZ65" s="700"/>
      <c r="BA65" s="345">
        <v>3.4399999999999999E-3</v>
      </c>
      <c r="BB65" s="345"/>
      <c r="BC65" s="345"/>
      <c r="BD65" s="345"/>
      <c r="BE65" s="345"/>
      <c r="BF65" s="345"/>
      <c r="BG65" s="345"/>
      <c r="BH65" s="699"/>
      <c r="BI65" s="700"/>
      <c r="BJ65" s="345">
        <v>4.4900000000000001E-3</v>
      </c>
      <c r="BK65" s="345"/>
      <c r="BL65" s="345"/>
      <c r="BM65" s="345"/>
      <c r="BN65" s="345"/>
      <c r="BO65" s="345"/>
      <c r="BP65" s="345"/>
      <c r="BQ65" s="699"/>
      <c r="BR65" s="700"/>
      <c r="BS65" s="345">
        <v>1.44E-2</v>
      </c>
      <c r="BT65" s="345"/>
      <c r="BU65" s="345"/>
      <c r="BV65" s="345"/>
      <c r="BW65" s="345"/>
      <c r="BX65" s="345"/>
      <c r="BY65" s="345"/>
      <c r="BZ65" s="699"/>
      <c r="CA65" s="85"/>
      <c r="CB65" s="345">
        <v>6.8700000000000002E-3</v>
      </c>
      <c r="CC65" s="345"/>
      <c r="CD65" s="345"/>
      <c r="CE65" s="345"/>
      <c r="CF65" s="70"/>
      <c r="CG65" s="70"/>
      <c r="CH65" s="70"/>
      <c r="CI65" s="689"/>
      <c r="CJ65" s="692"/>
      <c r="CK65" s="692"/>
      <c r="CL65" s="692"/>
      <c r="CM65" s="692"/>
      <c r="CN65" s="692"/>
      <c r="CO65" s="692"/>
      <c r="CP65" s="692"/>
      <c r="CQ65" s="692"/>
      <c r="CR65" s="692"/>
      <c r="CS65" s="154"/>
      <c r="CT65" s="154"/>
      <c r="CU65" s="154"/>
      <c r="CV65" s="154"/>
      <c r="CW65" s="154"/>
      <c r="CX65" s="154"/>
      <c r="CY65" s="154"/>
      <c r="CZ65" s="154"/>
      <c r="DA65" s="154"/>
      <c r="DB65" s="154"/>
      <c r="DC65" s="154"/>
      <c r="DD65" s="154"/>
      <c r="DE65" s="154"/>
      <c r="DF65" s="154"/>
      <c r="DG65" s="154"/>
      <c r="DH65" s="154"/>
      <c r="DI65" s="154"/>
    </row>
    <row r="66" spans="1:113" x14ac:dyDescent="0.2">
      <c r="A66" s="680" t="s">
        <v>134</v>
      </c>
      <c r="B66" s="44"/>
      <c r="C66" s="8"/>
      <c r="D66" s="70">
        <v>2E-3</v>
      </c>
      <c r="E66" s="70">
        <v>40</v>
      </c>
      <c r="F66" s="687">
        <v>0.4</v>
      </c>
      <c r="G66" s="767"/>
      <c r="H66" s="729"/>
      <c r="I66" s="729"/>
      <c r="J66" s="729"/>
      <c r="K66" s="729"/>
      <c r="L66" s="729"/>
      <c r="M66" s="729"/>
      <c r="N66" s="729"/>
      <c r="O66" s="730"/>
      <c r="P66" s="772"/>
      <c r="Q66" s="773"/>
      <c r="R66" s="773"/>
      <c r="S66" s="773"/>
      <c r="T66" s="773"/>
      <c r="U66" s="773"/>
      <c r="V66" s="773"/>
      <c r="W66" s="773"/>
      <c r="X66" s="774"/>
      <c r="Y66" s="772"/>
      <c r="Z66" s="773"/>
      <c r="AA66" s="773"/>
      <c r="AB66" s="773"/>
      <c r="AC66" s="773"/>
      <c r="AD66" s="773"/>
      <c r="AE66" s="773"/>
      <c r="AF66" s="773"/>
      <c r="AG66" s="774"/>
      <c r="AH66" s="714"/>
      <c r="AI66" s="712">
        <v>0.17799999999999999</v>
      </c>
      <c r="AJ66" s="712"/>
      <c r="AK66" s="712"/>
      <c r="AL66" s="712"/>
      <c r="AM66" s="712"/>
      <c r="AN66" s="712"/>
      <c r="AO66" s="712"/>
      <c r="AP66" s="713"/>
      <c r="AQ66" s="700"/>
      <c r="AR66" s="345">
        <v>0.249</v>
      </c>
      <c r="AS66" s="345"/>
      <c r="AT66" s="345"/>
      <c r="AU66" s="345"/>
      <c r="AV66" s="345"/>
      <c r="AW66" s="345"/>
      <c r="AX66" s="345"/>
      <c r="AY66" s="699"/>
      <c r="AZ66" s="700"/>
      <c r="BA66" s="345">
        <v>0.155</v>
      </c>
      <c r="BB66" s="345"/>
      <c r="BC66" s="345"/>
      <c r="BD66" s="345"/>
      <c r="BE66" s="345"/>
      <c r="BF66" s="345"/>
      <c r="BG66" s="345"/>
      <c r="BH66" s="699"/>
      <c r="BI66" s="700"/>
      <c r="BJ66" s="345">
        <v>0.184</v>
      </c>
      <c r="BK66" s="345"/>
      <c r="BL66" s="345"/>
      <c r="BM66" s="345"/>
      <c r="BN66" s="345"/>
      <c r="BO66" s="345"/>
      <c r="BP66" s="345"/>
      <c r="BQ66" s="699"/>
      <c r="BR66" s="700"/>
      <c r="BS66" s="345">
        <v>0.41599999999999998</v>
      </c>
      <c r="BT66" s="345"/>
      <c r="BU66" s="345"/>
      <c r="BV66" s="345"/>
      <c r="BW66" s="345"/>
      <c r="BX66" s="345"/>
      <c r="BY66" s="345"/>
      <c r="BZ66" s="699"/>
      <c r="CA66" s="85"/>
      <c r="CB66" s="345">
        <v>0.249</v>
      </c>
      <c r="CC66" s="345"/>
      <c r="CD66" s="345"/>
      <c r="CE66" s="345"/>
      <c r="CF66" s="70"/>
      <c r="CG66" s="70"/>
      <c r="CH66" s="70"/>
      <c r="CI66" s="689"/>
      <c r="CJ66" s="692"/>
      <c r="CK66" s="692"/>
      <c r="CL66" s="692"/>
      <c r="CM66" s="692"/>
      <c r="CN66" s="692"/>
      <c r="CO66" s="692"/>
      <c r="CP66" s="692"/>
      <c r="CQ66" s="692"/>
      <c r="CR66" s="692"/>
      <c r="CS66" s="154"/>
      <c r="CT66" s="154"/>
      <c r="CU66" s="154"/>
      <c r="CV66" s="154"/>
      <c r="CW66" s="154"/>
      <c r="CX66" s="154"/>
      <c r="CY66" s="154"/>
      <c r="CZ66" s="154"/>
      <c r="DA66" s="154"/>
      <c r="DB66" s="154"/>
      <c r="DC66" s="154"/>
      <c r="DD66" s="154"/>
      <c r="DE66" s="154"/>
      <c r="DF66" s="154"/>
      <c r="DG66" s="154"/>
      <c r="DH66" s="154"/>
      <c r="DI66" s="154"/>
    </row>
    <row r="67" spans="1:113" x14ac:dyDescent="0.2">
      <c r="A67" s="680" t="s">
        <v>135</v>
      </c>
      <c r="B67" s="44"/>
      <c r="C67" s="8"/>
      <c r="D67" s="70">
        <v>4.0000000000000001E-3</v>
      </c>
      <c r="E67" s="70">
        <v>40</v>
      </c>
      <c r="F67" s="687">
        <v>0.4</v>
      </c>
      <c r="G67" s="767"/>
      <c r="H67" s="729"/>
      <c r="I67" s="729"/>
      <c r="J67" s="729"/>
      <c r="K67" s="729"/>
      <c r="L67" s="729"/>
      <c r="M67" s="729"/>
      <c r="N67" s="729"/>
      <c r="O67" s="730"/>
      <c r="P67" s="772"/>
      <c r="Q67" s="773"/>
      <c r="R67" s="773"/>
      <c r="S67" s="773"/>
      <c r="T67" s="773"/>
      <c r="U67" s="773"/>
      <c r="V67" s="773"/>
      <c r="W67" s="773"/>
      <c r="X67" s="774"/>
      <c r="Y67" s="772"/>
      <c r="Z67" s="773"/>
      <c r="AA67" s="773"/>
      <c r="AB67" s="773"/>
      <c r="AC67" s="773"/>
      <c r="AD67" s="773"/>
      <c r="AE67" s="773"/>
      <c r="AF67" s="773"/>
      <c r="AG67" s="774"/>
      <c r="AH67" s="714"/>
      <c r="AI67" s="712">
        <v>3.44E-2</v>
      </c>
      <c r="AJ67" s="712"/>
      <c r="AK67" s="712"/>
      <c r="AL67" s="712"/>
      <c r="AM67" s="712"/>
      <c r="AN67" s="712"/>
      <c r="AO67" s="712"/>
      <c r="AP67" s="713"/>
      <c r="AQ67" s="700"/>
      <c r="AR67" s="345">
        <v>3.6600000000000001E-2</v>
      </c>
      <c r="AS67" s="345"/>
      <c r="AT67" s="345"/>
      <c r="AU67" s="345"/>
      <c r="AV67" s="345"/>
      <c r="AW67" s="345"/>
      <c r="AX67" s="345"/>
      <c r="AY67" s="699"/>
      <c r="AZ67" s="700"/>
      <c r="BA67" s="345">
        <v>1.6E-2</v>
      </c>
      <c r="BB67" s="345"/>
      <c r="BC67" s="345"/>
      <c r="BD67" s="345"/>
      <c r="BE67" s="345"/>
      <c r="BF67" s="345"/>
      <c r="BG67" s="345"/>
      <c r="BH67" s="699"/>
      <c r="BI67" s="700"/>
      <c r="BJ67" s="345">
        <v>3.1099999999999999E-2</v>
      </c>
      <c r="BK67" s="345"/>
      <c r="BL67" s="345"/>
      <c r="BM67" s="345"/>
      <c r="BN67" s="345"/>
      <c r="BO67" s="345"/>
      <c r="BP67" s="345"/>
      <c r="BQ67" s="699"/>
      <c r="BR67" s="700"/>
      <c r="BS67" s="345">
        <v>6.6400000000000001E-2</v>
      </c>
      <c r="BT67" s="345"/>
      <c r="BU67" s="345"/>
      <c r="BV67" s="345"/>
      <c r="BW67" s="345"/>
      <c r="BX67" s="345"/>
      <c r="BY67" s="345"/>
      <c r="BZ67" s="699"/>
      <c r="CA67" s="85"/>
      <c r="CB67" s="345">
        <v>3.56E-2</v>
      </c>
      <c r="CC67" s="345"/>
      <c r="CD67" s="345"/>
      <c r="CE67" s="345"/>
      <c r="CF67" s="70"/>
      <c r="CG67" s="70"/>
      <c r="CH67" s="70"/>
      <c r="CI67" s="689"/>
      <c r="CJ67" s="692"/>
      <c r="CK67" s="692"/>
      <c r="CL67" s="692"/>
      <c r="CM67" s="692"/>
      <c r="CN67" s="692"/>
      <c r="CO67" s="692"/>
      <c r="CP67" s="692"/>
      <c r="CQ67" s="692"/>
      <c r="CR67" s="692"/>
      <c r="CS67" s="154"/>
      <c r="CT67" s="154"/>
      <c r="CU67" s="154"/>
      <c r="CV67" s="154"/>
      <c r="CW67" s="154"/>
      <c r="CX67" s="154"/>
      <c r="CY67" s="154"/>
      <c r="CZ67" s="154"/>
      <c r="DA67" s="154"/>
      <c r="DB67" s="154"/>
      <c r="DC67" s="154"/>
      <c r="DD67" s="154"/>
      <c r="DE67" s="154"/>
      <c r="DF67" s="154"/>
      <c r="DG67" s="154"/>
      <c r="DH67" s="154"/>
      <c r="DI67" s="154"/>
    </row>
    <row r="68" spans="1:113" x14ac:dyDescent="0.2">
      <c r="A68" s="680" t="s">
        <v>136</v>
      </c>
      <c r="B68" s="44"/>
      <c r="C68" s="8"/>
      <c r="D68" s="70">
        <v>4.0000000000000001E-3</v>
      </c>
      <c r="E68" s="70">
        <v>40</v>
      </c>
      <c r="F68" s="687">
        <v>0.4</v>
      </c>
      <c r="G68" s="767"/>
      <c r="H68" s="729"/>
      <c r="I68" s="729"/>
      <c r="J68" s="729"/>
      <c r="K68" s="729"/>
      <c r="L68" s="729"/>
      <c r="M68" s="729"/>
      <c r="N68" s="729"/>
      <c r="O68" s="730"/>
      <c r="P68" s="772"/>
      <c r="Q68" s="773"/>
      <c r="R68" s="773"/>
      <c r="S68" s="773"/>
      <c r="T68" s="773"/>
      <c r="U68" s="773"/>
      <c r="V68" s="773"/>
      <c r="W68" s="773"/>
      <c r="X68" s="774"/>
      <c r="Y68" s="772"/>
      <c r="Z68" s="773"/>
      <c r="AA68" s="773"/>
      <c r="AB68" s="773"/>
      <c r="AC68" s="773"/>
      <c r="AD68" s="773"/>
      <c r="AE68" s="773"/>
      <c r="AF68" s="773"/>
      <c r="AG68" s="774"/>
      <c r="AH68" s="714"/>
      <c r="AI68" s="712">
        <v>4.99E-2</v>
      </c>
      <c r="AJ68" s="712"/>
      <c r="AK68" s="712"/>
      <c r="AL68" s="712"/>
      <c r="AM68" s="712"/>
      <c r="AN68" s="712"/>
      <c r="AO68" s="712"/>
      <c r="AP68" s="713"/>
      <c r="AQ68" s="700"/>
      <c r="AR68" s="345">
        <v>6.4600000000000005E-2</v>
      </c>
      <c r="AS68" s="345"/>
      <c r="AT68" s="345"/>
      <c r="AU68" s="345"/>
      <c r="AV68" s="345"/>
      <c r="AW68" s="345"/>
      <c r="AX68" s="345"/>
      <c r="AY68" s="699"/>
      <c r="AZ68" s="700"/>
      <c r="BA68" s="345">
        <v>5.7500000000000002E-2</v>
      </c>
      <c r="BB68" s="345"/>
      <c r="BC68" s="345"/>
      <c r="BD68" s="345"/>
      <c r="BE68" s="345"/>
      <c r="BF68" s="345"/>
      <c r="BG68" s="345"/>
      <c r="BH68" s="699"/>
      <c r="BI68" s="700"/>
      <c r="BJ68" s="345">
        <v>0.06</v>
      </c>
      <c r="BK68" s="345"/>
      <c r="BL68" s="345"/>
      <c r="BM68" s="345"/>
      <c r="BN68" s="345"/>
      <c r="BO68" s="345"/>
      <c r="BP68" s="345"/>
      <c r="BQ68" s="699"/>
      <c r="BR68" s="700"/>
      <c r="BS68" s="345">
        <v>0.105</v>
      </c>
      <c r="BT68" s="345"/>
      <c r="BU68" s="345"/>
      <c r="BV68" s="345"/>
      <c r="BW68" s="345"/>
      <c r="BX68" s="345"/>
      <c r="BY68" s="345"/>
      <c r="BZ68" s="699"/>
      <c r="CA68" s="85"/>
      <c r="CB68" s="345">
        <v>7.7700000000000005E-2</v>
      </c>
      <c r="CC68" s="345"/>
      <c r="CD68" s="345"/>
      <c r="CE68" s="345"/>
      <c r="CF68" s="70"/>
      <c r="CG68" s="70"/>
      <c r="CH68" s="70"/>
      <c r="CI68" s="689"/>
      <c r="CJ68" s="692"/>
      <c r="CK68" s="692"/>
      <c r="CL68" s="692"/>
      <c r="CM68" s="692"/>
      <c r="CN68" s="692"/>
      <c r="CO68" s="692"/>
      <c r="CP68" s="692"/>
      <c r="CQ68" s="692"/>
      <c r="CR68" s="692"/>
      <c r="CS68" s="154"/>
      <c r="CT68" s="154"/>
      <c r="CU68" s="154"/>
      <c r="CV68" s="154"/>
      <c r="CW68" s="154"/>
      <c r="CX68" s="154"/>
      <c r="CY68" s="154"/>
      <c r="CZ68" s="154"/>
      <c r="DA68" s="154"/>
      <c r="DB68" s="154"/>
      <c r="DC68" s="154"/>
      <c r="DD68" s="154"/>
      <c r="DE68" s="154"/>
      <c r="DF68" s="154"/>
      <c r="DG68" s="154"/>
      <c r="DH68" s="154"/>
      <c r="DI68" s="154"/>
    </row>
    <row r="69" spans="1:113" x14ac:dyDescent="0.2">
      <c r="A69" s="680" t="s">
        <v>137</v>
      </c>
      <c r="B69" s="44"/>
      <c r="C69" s="8"/>
      <c r="D69" s="70">
        <v>6.0000000000000001E-3</v>
      </c>
      <c r="E69" s="70">
        <v>40</v>
      </c>
      <c r="F69" s="687">
        <v>0.4</v>
      </c>
      <c r="G69" s="767"/>
      <c r="H69" s="729"/>
      <c r="I69" s="729"/>
      <c r="J69" s="729"/>
      <c r="K69" s="729"/>
      <c r="L69" s="729"/>
      <c r="M69" s="729"/>
      <c r="N69" s="729"/>
      <c r="O69" s="730"/>
      <c r="P69" s="772"/>
      <c r="Q69" s="773"/>
      <c r="R69" s="773"/>
      <c r="S69" s="773"/>
      <c r="T69" s="773"/>
      <c r="U69" s="773"/>
      <c r="V69" s="773"/>
      <c r="W69" s="773"/>
      <c r="X69" s="774"/>
      <c r="Y69" s="772"/>
      <c r="Z69" s="773"/>
      <c r="AA69" s="773"/>
      <c r="AB69" s="773"/>
      <c r="AC69" s="773"/>
      <c r="AD69" s="773"/>
      <c r="AE69" s="773"/>
      <c r="AF69" s="773"/>
      <c r="AG69" s="774"/>
      <c r="AH69" s="714"/>
      <c r="AI69" s="712">
        <v>6.5900000000000004E-3</v>
      </c>
      <c r="AJ69" s="712"/>
      <c r="AK69" s="712"/>
      <c r="AL69" s="712"/>
      <c r="AM69" s="712"/>
      <c r="AN69" s="712"/>
      <c r="AO69" s="712"/>
      <c r="AP69" s="713"/>
      <c r="AQ69" s="700"/>
      <c r="AR69" s="345">
        <v>8.1700000000000002E-3</v>
      </c>
      <c r="AS69" s="345"/>
      <c r="AT69" s="345"/>
      <c r="AU69" s="345"/>
      <c r="AV69" s="345"/>
      <c r="AW69" s="345"/>
      <c r="AX69" s="345"/>
      <c r="AY69" s="699"/>
      <c r="AZ69" s="700" t="s">
        <v>50</v>
      </c>
      <c r="BA69" s="345">
        <v>5.8100000000000001E-3</v>
      </c>
      <c r="BB69" s="345"/>
      <c r="BC69" s="345"/>
      <c r="BD69" s="345"/>
      <c r="BE69" s="345"/>
      <c r="BF69" s="345"/>
      <c r="BG69" s="345"/>
      <c r="BH69" s="699"/>
      <c r="BI69" s="700"/>
      <c r="BJ69" s="345">
        <v>7.1000000000000004E-3</v>
      </c>
      <c r="BK69" s="345"/>
      <c r="BL69" s="345"/>
      <c r="BM69" s="345"/>
      <c r="BN69" s="345"/>
      <c r="BO69" s="345"/>
      <c r="BP69" s="345"/>
      <c r="BQ69" s="699"/>
      <c r="BR69" s="700"/>
      <c r="BS69" s="345">
        <v>1.43E-2</v>
      </c>
      <c r="BT69" s="345"/>
      <c r="BU69" s="345"/>
      <c r="BV69" s="345"/>
      <c r="BW69" s="345"/>
      <c r="BX69" s="345"/>
      <c r="BY69" s="345"/>
      <c r="BZ69" s="699"/>
      <c r="CA69" s="85"/>
      <c r="CB69" s="345">
        <v>8.1899999999999994E-3</v>
      </c>
      <c r="CC69" s="345"/>
      <c r="CD69" s="345"/>
      <c r="CE69" s="345"/>
      <c r="CF69" s="70"/>
      <c r="CG69" s="70"/>
      <c r="CH69" s="70"/>
      <c r="CI69" s="689"/>
      <c r="CJ69" s="692"/>
      <c r="CK69" s="692"/>
      <c r="CL69" s="692"/>
      <c r="CM69" s="692"/>
      <c r="CN69" s="692"/>
      <c r="CO69" s="692"/>
      <c r="CP69" s="692"/>
      <c r="CQ69" s="692"/>
      <c r="CR69" s="692"/>
      <c r="CS69" s="154"/>
      <c r="CT69" s="154"/>
      <c r="CU69" s="154"/>
      <c r="CV69" s="154"/>
      <c r="CW69" s="154"/>
      <c r="CX69" s="154"/>
      <c r="CY69" s="154"/>
      <c r="CZ69" s="154"/>
      <c r="DA69" s="154"/>
      <c r="DB69" s="154"/>
      <c r="DC69" s="154"/>
      <c r="DD69" s="154"/>
      <c r="DE69" s="154"/>
      <c r="DF69" s="154"/>
      <c r="DG69" s="154"/>
      <c r="DH69" s="154"/>
      <c r="DI69" s="154"/>
    </row>
    <row r="70" spans="1:113" ht="17" thickBot="1" x14ac:dyDescent="0.25">
      <c r="A70" s="680" t="s">
        <v>138</v>
      </c>
      <c r="B70" s="44"/>
      <c r="C70" s="8"/>
      <c r="D70" s="70">
        <v>6.0000000000000001E-3</v>
      </c>
      <c r="E70" s="70">
        <v>40</v>
      </c>
      <c r="F70" s="687">
        <v>0.4</v>
      </c>
      <c r="G70" s="767"/>
      <c r="H70" s="729"/>
      <c r="I70" s="729"/>
      <c r="J70" s="729"/>
      <c r="K70" s="729"/>
      <c r="L70" s="729"/>
      <c r="M70" s="729"/>
      <c r="N70" s="729"/>
      <c r="O70" s="730"/>
      <c r="P70" s="772"/>
      <c r="Q70" s="773"/>
      <c r="R70" s="773"/>
      <c r="S70" s="773"/>
      <c r="T70" s="773"/>
      <c r="U70" s="773"/>
      <c r="V70" s="773"/>
      <c r="W70" s="773"/>
      <c r="X70" s="774"/>
      <c r="Y70" s="772"/>
      <c r="Z70" s="773"/>
      <c r="AA70" s="773"/>
      <c r="AB70" s="773"/>
      <c r="AC70" s="773"/>
      <c r="AD70" s="773"/>
      <c r="AE70" s="773"/>
      <c r="AF70" s="773"/>
      <c r="AG70" s="774"/>
      <c r="AH70" s="714"/>
      <c r="AI70" s="712">
        <v>2.9899999999999999E-2</v>
      </c>
      <c r="AJ70" s="712"/>
      <c r="AK70" s="712"/>
      <c r="AL70" s="712"/>
      <c r="AM70" s="712"/>
      <c r="AN70" s="712"/>
      <c r="AO70" s="712"/>
      <c r="AP70" s="713"/>
      <c r="AQ70" s="700"/>
      <c r="AR70" s="345">
        <v>3.9800000000000002E-2</v>
      </c>
      <c r="AS70" s="345"/>
      <c r="AT70" s="345"/>
      <c r="AU70" s="345"/>
      <c r="AV70" s="345"/>
      <c r="AW70" s="345"/>
      <c r="AX70" s="345"/>
      <c r="AY70" s="699"/>
      <c r="AZ70" s="700"/>
      <c r="BA70" s="345">
        <v>2.3400000000000001E-2</v>
      </c>
      <c r="BB70" s="345"/>
      <c r="BC70" s="345"/>
      <c r="BD70" s="345"/>
      <c r="BE70" s="345"/>
      <c r="BF70" s="345"/>
      <c r="BG70" s="345"/>
      <c r="BH70" s="699"/>
      <c r="BI70" s="700"/>
      <c r="BJ70" s="345">
        <v>2.9399999999999999E-2</v>
      </c>
      <c r="BK70" s="345"/>
      <c r="BL70" s="345"/>
      <c r="BM70" s="345"/>
      <c r="BN70" s="345"/>
      <c r="BO70" s="345"/>
      <c r="BP70" s="345"/>
      <c r="BQ70" s="699"/>
      <c r="BR70" s="700"/>
      <c r="BS70" s="345">
        <v>6.88E-2</v>
      </c>
      <c r="BT70" s="345"/>
      <c r="BU70" s="345"/>
      <c r="BV70" s="345"/>
      <c r="BW70" s="345"/>
      <c r="BX70" s="345"/>
      <c r="BY70" s="345"/>
      <c r="BZ70" s="699"/>
      <c r="CA70" s="85"/>
      <c r="CB70" s="345">
        <v>3.5499999999999997E-2</v>
      </c>
      <c r="CC70" s="345"/>
      <c r="CD70" s="345"/>
      <c r="CE70" s="345"/>
      <c r="CF70" s="70"/>
      <c r="CG70" s="70"/>
      <c r="CH70" s="70"/>
      <c r="CI70" s="689"/>
      <c r="CJ70" s="692"/>
      <c r="CK70" s="692"/>
      <c r="CL70" s="692"/>
      <c r="CM70" s="692"/>
      <c r="CN70" s="692"/>
      <c r="CO70" s="692"/>
      <c r="CP70" s="692"/>
      <c r="CQ70" s="692"/>
      <c r="CR70" s="692"/>
      <c r="CS70" s="154"/>
      <c r="CT70" s="154"/>
      <c r="CU70" s="154"/>
      <c r="CV70" s="154"/>
      <c r="CW70" s="154"/>
      <c r="CX70" s="154"/>
      <c r="CY70" s="154"/>
      <c r="CZ70" s="154"/>
      <c r="DA70" s="154"/>
      <c r="DB70" s="154"/>
      <c r="DC70" s="154"/>
      <c r="DD70" s="154"/>
      <c r="DE70" s="154"/>
      <c r="DF70" s="154"/>
      <c r="DG70" s="154"/>
      <c r="DH70" s="154"/>
      <c r="DI70" s="154"/>
    </row>
    <row r="71" spans="1:113" ht="32" x14ac:dyDescent="0.2">
      <c r="A71" s="128" t="s">
        <v>221</v>
      </c>
      <c r="B71" s="48"/>
      <c r="C71" s="49"/>
      <c r="D71" s="136"/>
      <c r="E71" s="136"/>
      <c r="F71" s="686"/>
      <c r="G71" s="766"/>
      <c r="H71" s="726"/>
      <c r="I71" s="726"/>
      <c r="J71" s="726"/>
      <c r="K71" s="726"/>
      <c r="L71" s="726"/>
      <c r="M71" s="726"/>
      <c r="N71" s="726"/>
      <c r="O71" s="727"/>
      <c r="P71" s="769"/>
      <c r="Q71" s="770"/>
      <c r="R71" s="770"/>
      <c r="S71" s="770"/>
      <c r="T71" s="770"/>
      <c r="U71" s="770"/>
      <c r="V71" s="770"/>
      <c r="W71" s="770"/>
      <c r="X71" s="771"/>
      <c r="Y71" s="769"/>
      <c r="Z71" s="770"/>
      <c r="AA71" s="770"/>
      <c r="AB71" s="770"/>
      <c r="AC71" s="770"/>
      <c r="AD71" s="770"/>
      <c r="AE71" s="770"/>
      <c r="AF71" s="770"/>
      <c r="AG71" s="771"/>
      <c r="AH71" s="710"/>
      <c r="AI71" s="329">
        <f>ROUND(AI72,2)</f>
        <v>0.2</v>
      </c>
      <c r="AJ71" s="329"/>
      <c r="AK71" s="329"/>
      <c r="AL71" s="329"/>
      <c r="AM71" s="329"/>
      <c r="AN71" s="329"/>
      <c r="AO71" s="329"/>
      <c r="AP71" s="1625"/>
      <c r="AQ71" s="209"/>
      <c r="AR71" s="145">
        <f>ROUND(AR72,2)</f>
        <v>0.32</v>
      </c>
      <c r="AS71" s="145"/>
      <c r="AT71" s="145"/>
      <c r="AU71" s="145"/>
      <c r="AV71" s="145"/>
      <c r="AW71" s="145"/>
      <c r="AX71" s="145"/>
      <c r="AY71" s="1617"/>
      <c r="AZ71" s="209"/>
      <c r="BA71" s="145">
        <f>ROUND(BA72,2)</f>
        <v>0.2</v>
      </c>
      <c r="BB71" s="145"/>
      <c r="BC71" s="145"/>
      <c r="BD71" s="145"/>
      <c r="BE71" s="145"/>
      <c r="BF71" s="145"/>
      <c r="BG71" s="145"/>
      <c r="BH71" s="1617"/>
      <c r="BI71" s="209"/>
      <c r="BJ71" s="145">
        <f>ROUND(BJ72,2)</f>
        <v>0.31</v>
      </c>
      <c r="BK71" s="145"/>
      <c r="BL71" s="145"/>
      <c r="BM71" s="145"/>
      <c r="BN71" s="145"/>
      <c r="BO71" s="145"/>
      <c r="BP71" s="145"/>
      <c r="BQ71" s="1617"/>
      <c r="BR71" s="209"/>
      <c r="BS71" s="145">
        <f>ROUND(BS72,2)</f>
        <v>0.36</v>
      </c>
      <c r="BT71" s="145"/>
      <c r="BU71" s="145"/>
      <c r="BV71" s="145"/>
      <c r="BW71" s="145"/>
      <c r="BX71" s="145"/>
      <c r="BY71" s="145"/>
      <c r="BZ71" s="1617"/>
      <c r="CA71" s="209"/>
      <c r="CB71" s="145">
        <f>ROUND(CB72,2)</f>
        <v>0.28000000000000003</v>
      </c>
      <c r="CC71" s="145"/>
      <c r="CD71" s="145"/>
      <c r="CE71" s="145"/>
      <c r="CF71" s="145"/>
      <c r="CG71" s="145"/>
      <c r="CH71" s="145"/>
      <c r="CI71" s="1617"/>
      <c r="CJ71" s="692"/>
      <c r="CK71" s="692"/>
      <c r="CL71" s="692"/>
      <c r="CM71" s="692"/>
      <c r="CN71" s="692"/>
      <c r="CO71" s="692"/>
      <c r="CP71" s="692"/>
      <c r="CQ71" s="692"/>
      <c r="CR71" s="692"/>
      <c r="CS71" s="154"/>
      <c r="CT71" s="154"/>
      <c r="CU71" s="154"/>
      <c r="CV71" s="154"/>
      <c r="CW71" s="154"/>
      <c r="CX71" s="154"/>
      <c r="CY71" s="154"/>
      <c r="CZ71" s="154"/>
      <c r="DA71" s="154"/>
      <c r="DB71" s="154"/>
      <c r="DC71" s="154"/>
      <c r="DD71" s="154"/>
      <c r="DE71" s="154"/>
      <c r="DF71" s="154"/>
      <c r="DG71" s="154"/>
      <c r="DH71" s="154"/>
      <c r="DI71" s="154"/>
    </row>
    <row r="72" spans="1:113" x14ac:dyDescent="0.2">
      <c r="A72" s="682" t="s">
        <v>139</v>
      </c>
      <c r="B72" s="44"/>
      <c r="C72" s="8"/>
      <c r="D72" s="70">
        <v>6.0000000000000001E-3</v>
      </c>
      <c r="E72" s="70">
        <v>35</v>
      </c>
      <c r="F72" s="687">
        <v>0.35</v>
      </c>
      <c r="G72" s="767"/>
      <c r="H72" s="729"/>
      <c r="I72" s="729"/>
      <c r="J72" s="729"/>
      <c r="K72" s="729"/>
      <c r="L72" s="729"/>
      <c r="M72" s="729"/>
      <c r="N72" s="729"/>
      <c r="O72" s="730"/>
      <c r="P72" s="772"/>
      <c r="Q72" s="773"/>
      <c r="R72" s="773"/>
      <c r="S72" s="773"/>
      <c r="T72" s="773"/>
      <c r="U72" s="773"/>
      <c r="V72" s="773"/>
      <c r="W72" s="773"/>
      <c r="X72" s="774"/>
      <c r="Y72" s="772"/>
      <c r="Z72" s="773"/>
      <c r="AA72" s="773"/>
      <c r="AB72" s="773"/>
      <c r="AC72" s="773"/>
      <c r="AD72" s="773"/>
      <c r="AE72" s="773"/>
      <c r="AF72" s="773"/>
      <c r="AG72" s="774"/>
      <c r="AH72" s="714"/>
      <c r="AI72" s="712">
        <v>0.19600000000000001</v>
      </c>
      <c r="AJ72" s="712"/>
      <c r="AK72" s="712"/>
      <c r="AL72" s="712"/>
      <c r="AM72" s="712"/>
      <c r="AN72" s="712"/>
      <c r="AO72" s="712"/>
      <c r="AP72" s="713"/>
      <c r="AQ72" s="700"/>
      <c r="AR72" s="345">
        <v>0.317</v>
      </c>
      <c r="AS72" s="345"/>
      <c r="AT72" s="345"/>
      <c r="AU72" s="345"/>
      <c r="AV72" s="345"/>
      <c r="AW72" s="345"/>
      <c r="AX72" s="345"/>
      <c r="AY72" s="699"/>
      <c r="AZ72" s="700"/>
      <c r="BA72" s="345">
        <v>0.19800000000000001</v>
      </c>
      <c r="BB72" s="345"/>
      <c r="BC72" s="345"/>
      <c r="BD72" s="345"/>
      <c r="BE72" s="345"/>
      <c r="BF72" s="345"/>
      <c r="BG72" s="345"/>
      <c r="BH72" s="699"/>
      <c r="BI72" s="700"/>
      <c r="BJ72" s="345">
        <v>0.307</v>
      </c>
      <c r="BK72" s="345"/>
      <c r="BL72" s="345"/>
      <c r="BM72" s="345"/>
      <c r="BN72" s="345"/>
      <c r="BO72" s="345"/>
      <c r="BP72" s="345"/>
      <c r="BQ72" s="699"/>
      <c r="BR72" s="700"/>
      <c r="BS72" s="345">
        <v>0.35599999999999998</v>
      </c>
      <c r="BT72" s="345"/>
      <c r="BU72" s="345"/>
      <c r="BV72" s="345"/>
      <c r="BW72" s="345"/>
      <c r="BX72" s="345"/>
      <c r="BY72" s="345"/>
      <c r="BZ72" s="699"/>
      <c r="CA72" s="85"/>
      <c r="CB72" s="345">
        <v>0.27800000000000002</v>
      </c>
      <c r="CC72" s="345"/>
      <c r="CD72" s="345"/>
      <c r="CE72" s="345"/>
      <c r="CF72" s="70"/>
      <c r="CG72" s="70"/>
      <c r="CH72" s="70"/>
      <c r="CI72" s="689"/>
      <c r="CJ72" s="692"/>
      <c r="CK72" s="692"/>
      <c r="CL72" s="692"/>
      <c r="CM72" s="692"/>
      <c r="CN72" s="692"/>
      <c r="CO72" s="692"/>
      <c r="CP72" s="692"/>
      <c r="CQ72" s="692"/>
      <c r="CR72" s="692"/>
      <c r="CS72" s="154"/>
      <c r="CT72" s="154"/>
      <c r="CU72" s="154"/>
      <c r="CV72" s="154"/>
      <c r="CW72" s="154"/>
      <c r="CX72" s="154"/>
      <c r="CY72" s="154"/>
      <c r="CZ72" s="154"/>
      <c r="DA72" s="154"/>
      <c r="DB72" s="154"/>
      <c r="DC72" s="154"/>
      <c r="DD72" s="154"/>
      <c r="DE72" s="154"/>
      <c r="DF72" s="154"/>
      <c r="DG72" s="154"/>
      <c r="DH72" s="154"/>
      <c r="DI72" s="154"/>
    </row>
    <row r="73" spans="1:113" x14ac:dyDescent="0.2">
      <c r="A73" s="683" t="s">
        <v>140</v>
      </c>
      <c r="B73" s="44"/>
      <c r="C73" s="8"/>
      <c r="D73" s="70">
        <v>6.0000000000000001E-3</v>
      </c>
      <c r="E73" s="70">
        <v>40</v>
      </c>
      <c r="F73" s="687">
        <v>0.4</v>
      </c>
      <c r="G73" s="767"/>
      <c r="H73" s="729"/>
      <c r="I73" s="729"/>
      <c r="J73" s="729"/>
      <c r="K73" s="729"/>
      <c r="L73" s="729"/>
      <c r="M73" s="729"/>
      <c r="N73" s="729"/>
      <c r="O73" s="730"/>
      <c r="P73" s="772"/>
      <c r="Q73" s="773"/>
      <c r="R73" s="773"/>
      <c r="S73" s="773"/>
      <c r="T73" s="773"/>
      <c r="U73" s="773"/>
      <c r="V73" s="773"/>
      <c r="W73" s="773"/>
      <c r="X73" s="774"/>
      <c r="Y73" s="772"/>
      <c r="Z73" s="773"/>
      <c r="AA73" s="773"/>
      <c r="AB73" s="773"/>
      <c r="AC73" s="773"/>
      <c r="AD73" s="773"/>
      <c r="AE73" s="773"/>
      <c r="AF73" s="773"/>
      <c r="AG73" s="774"/>
      <c r="AH73" s="714" t="s">
        <v>50</v>
      </c>
      <c r="AI73" s="712">
        <v>6.0000000000000001E-3</v>
      </c>
      <c r="AJ73" s="712"/>
      <c r="AK73" s="712"/>
      <c r="AL73" s="712"/>
      <c r="AM73" s="712"/>
      <c r="AN73" s="712"/>
      <c r="AO73" s="712"/>
      <c r="AP73" s="713"/>
      <c r="AQ73" s="700" t="s">
        <v>50</v>
      </c>
      <c r="AR73" s="345">
        <v>6.0000000000000001E-3</v>
      </c>
      <c r="AS73" s="345"/>
      <c r="AT73" s="345"/>
      <c r="AU73" s="345"/>
      <c r="AV73" s="345"/>
      <c r="AW73" s="345"/>
      <c r="AX73" s="345"/>
      <c r="AY73" s="699"/>
      <c r="AZ73" s="700" t="s">
        <v>50</v>
      </c>
      <c r="BA73" s="345">
        <v>6.0000000000000001E-3</v>
      </c>
      <c r="BB73" s="345"/>
      <c r="BC73" s="345"/>
      <c r="BD73" s="345"/>
      <c r="BE73" s="345"/>
      <c r="BF73" s="345"/>
      <c r="BG73" s="345"/>
      <c r="BH73" s="699"/>
      <c r="BI73" s="700" t="s">
        <v>50</v>
      </c>
      <c r="BJ73" s="345">
        <v>6.0899999999999999E-3</v>
      </c>
      <c r="BK73" s="345"/>
      <c r="BL73" s="345"/>
      <c r="BM73" s="345"/>
      <c r="BN73" s="345"/>
      <c r="BO73" s="345"/>
      <c r="BP73" s="345"/>
      <c r="BQ73" s="699"/>
      <c r="BR73" s="700" t="s">
        <v>50</v>
      </c>
      <c r="BS73" s="345">
        <v>6.0000000000000001E-3</v>
      </c>
      <c r="BT73" s="345"/>
      <c r="BU73" s="345"/>
      <c r="BV73" s="345"/>
      <c r="BW73" s="345"/>
      <c r="BX73" s="345"/>
      <c r="BY73" s="345"/>
      <c r="BZ73" s="699"/>
      <c r="CA73" s="85" t="s">
        <v>50</v>
      </c>
      <c r="CB73" s="345">
        <v>6.0000000000000001E-3</v>
      </c>
      <c r="CC73" s="345"/>
      <c r="CD73" s="345"/>
      <c r="CE73" s="345"/>
      <c r="CF73" s="70"/>
      <c r="CG73" s="70"/>
      <c r="CH73" s="70"/>
      <c r="CI73" s="689"/>
      <c r="CJ73" s="692"/>
      <c r="CK73" s="692"/>
      <c r="CL73" s="692"/>
      <c r="CM73" s="692"/>
      <c r="CN73" s="692"/>
      <c r="CO73" s="692"/>
      <c r="CP73" s="692"/>
      <c r="CQ73" s="692"/>
      <c r="CR73" s="692"/>
      <c r="CS73" s="154"/>
      <c r="CT73" s="154"/>
      <c r="CU73" s="154"/>
      <c r="CV73" s="154"/>
      <c r="CW73" s="154"/>
      <c r="CX73" s="154"/>
      <c r="CY73" s="154"/>
      <c r="CZ73" s="154"/>
      <c r="DA73" s="154"/>
      <c r="DB73" s="154"/>
      <c r="DC73" s="154"/>
      <c r="DD73" s="154"/>
      <c r="DE73" s="154"/>
      <c r="DF73" s="154"/>
      <c r="DG73" s="154"/>
      <c r="DH73" s="154"/>
      <c r="DI73" s="154"/>
    </row>
    <row r="74" spans="1:113" ht="17" thickBot="1" x14ac:dyDescent="0.25">
      <c r="A74" s="684" t="s">
        <v>141</v>
      </c>
      <c r="B74" s="681"/>
      <c r="C74" s="440"/>
      <c r="D74" s="137">
        <v>6.0000000000000001E-3</v>
      </c>
      <c r="E74" s="137">
        <v>30</v>
      </c>
      <c r="F74" s="688">
        <v>0.3</v>
      </c>
      <c r="G74" s="768"/>
      <c r="H74" s="732"/>
      <c r="I74" s="732"/>
      <c r="J74" s="732"/>
      <c r="K74" s="732"/>
      <c r="L74" s="732"/>
      <c r="M74" s="732"/>
      <c r="N74" s="732"/>
      <c r="O74" s="733"/>
      <c r="P74" s="775"/>
      <c r="Q74" s="776"/>
      <c r="R74" s="776"/>
      <c r="S74" s="776"/>
      <c r="T74" s="776"/>
      <c r="U74" s="776"/>
      <c r="V74" s="776"/>
      <c r="W74" s="776"/>
      <c r="X74" s="777"/>
      <c r="Y74" s="775"/>
      <c r="Z74" s="776"/>
      <c r="AA74" s="776"/>
      <c r="AB74" s="776"/>
      <c r="AC74" s="776"/>
      <c r="AD74" s="776"/>
      <c r="AE74" s="776"/>
      <c r="AF74" s="776"/>
      <c r="AG74" s="777"/>
      <c r="AH74" s="718" t="s">
        <v>50</v>
      </c>
      <c r="AI74" s="716">
        <v>1.12E-2</v>
      </c>
      <c r="AJ74" s="716"/>
      <c r="AK74" s="716"/>
      <c r="AL74" s="716"/>
      <c r="AM74" s="716"/>
      <c r="AN74" s="716"/>
      <c r="AO74" s="716"/>
      <c r="AP74" s="717"/>
      <c r="AQ74" s="703" t="s">
        <v>50</v>
      </c>
      <c r="AR74" s="433">
        <v>1.1299999999999999E-2</v>
      </c>
      <c r="AS74" s="433"/>
      <c r="AT74" s="433"/>
      <c r="AU74" s="433"/>
      <c r="AV74" s="433"/>
      <c r="AW74" s="433"/>
      <c r="AX74" s="433"/>
      <c r="AY74" s="702"/>
      <c r="AZ74" s="703" t="s">
        <v>50</v>
      </c>
      <c r="BA74" s="433">
        <v>1.1900000000000001E-2</v>
      </c>
      <c r="BB74" s="433"/>
      <c r="BC74" s="433"/>
      <c r="BD74" s="433"/>
      <c r="BE74" s="433"/>
      <c r="BF74" s="433"/>
      <c r="BG74" s="433"/>
      <c r="BH74" s="702"/>
      <c r="BI74" s="703" t="s">
        <v>50</v>
      </c>
      <c r="BJ74" s="433">
        <v>1.2200000000000001E-2</v>
      </c>
      <c r="BK74" s="433"/>
      <c r="BL74" s="433"/>
      <c r="BM74" s="433"/>
      <c r="BN74" s="433"/>
      <c r="BO74" s="433"/>
      <c r="BP74" s="433"/>
      <c r="BQ74" s="702"/>
      <c r="BR74" s="703" t="s">
        <v>50</v>
      </c>
      <c r="BS74" s="433">
        <v>2.58E-2</v>
      </c>
      <c r="BT74" s="433"/>
      <c r="BU74" s="433"/>
      <c r="BV74" s="433"/>
      <c r="BW74" s="433"/>
      <c r="BX74" s="433"/>
      <c r="BY74" s="433"/>
      <c r="BZ74" s="702"/>
      <c r="CA74" s="87" t="s">
        <v>50</v>
      </c>
      <c r="CB74" s="433">
        <v>1.1599999999999999E-2</v>
      </c>
      <c r="CC74" s="433"/>
      <c r="CD74" s="433"/>
      <c r="CE74" s="433"/>
      <c r="CF74" s="137"/>
      <c r="CG74" s="137"/>
      <c r="CH74" s="137"/>
      <c r="CI74" s="690"/>
      <c r="CJ74" s="692"/>
      <c r="CK74" s="692"/>
      <c r="CL74" s="692"/>
      <c r="CM74" s="692"/>
      <c r="CN74" s="692"/>
      <c r="CO74" s="692"/>
      <c r="CP74" s="692"/>
      <c r="CQ74" s="692"/>
      <c r="CR74" s="692"/>
      <c r="CS74" s="154"/>
      <c r="CT74" s="154"/>
      <c r="CU74" s="154"/>
      <c r="CV74" s="154"/>
      <c r="CW74" s="154"/>
      <c r="CX74" s="154"/>
      <c r="CY74" s="154"/>
      <c r="CZ74" s="154"/>
      <c r="DA74" s="154"/>
      <c r="DB74" s="154"/>
      <c r="DC74" s="154"/>
      <c r="DD74" s="154"/>
      <c r="DE74" s="154"/>
      <c r="DF74" s="154"/>
      <c r="DG74" s="154"/>
      <c r="DH74" s="154"/>
      <c r="DI74" s="154"/>
    </row>
    <row r="75" spans="1:113" x14ac:dyDescent="0.2">
      <c r="CJ75" s="154"/>
      <c r="CK75" s="154"/>
      <c r="CL75" s="154"/>
      <c r="CM75" s="154"/>
      <c r="CN75" s="154"/>
      <c r="CO75" s="154"/>
      <c r="CP75" s="154"/>
      <c r="CQ75" s="154"/>
      <c r="CR75" s="154"/>
      <c r="CS75" s="154"/>
      <c r="CT75" s="154"/>
      <c r="CU75" s="154"/>
      <c r="CV75" s="154"/>
      <c r="CW75" s="154"/>
      <c r="CX75" s="154"/>
      <c r="CY75" s="154"/>
      <c r="CZ75" s="154"/>
      <c r="DA75" s="154"/>
      <c r="DB75" s="154"/>
      <c r="DC75" s="154"/>
      <c r="DD75" s="154"/>
      <c r="DE75" s="154"/>
      <c r="DF75" s="154"/>
      <c r="DG75" s="154"/>
      <c r="DH75" s="154"/>
      <c r="DI75" s="154"/>
    </row>
  </sheetData>
  <mergeCells count="24">
    <mergeCell ref="G1:CI1"/>
    <mergeCell ref="AH2:AP2"/>
    <mergeCell ref="AQ2:AY2"/>
    <mergeCell ref="AZ2:BH2"/>
    <mergeCell ref="BI2:BQ2"/>
    <mergeCell ref="BR2:BZ2"/>
    <mergeCell ref="G2:O2"/>
    <mergeCell ref="P2:X2"/>
    <mergeCell ref="Y2:AG2"/>
    <mergeCell ref="A1:A2"/>
    <mergeCell ref="B1:B2"/>
    <mergeCell ref="C1:C2"/>
    <mergeCell ref="D1:D2"/>
    <mergeCell ref="E1:F1"/>
    <mergeCell ref="CA3:CB3"/>
    <mergeCell ref="AQ3:AR3"/>
    <mergeCell ref="AZ3:BA3"/>
    <mergeCell ref="BI3:BJ3"/>
    <mergeCell ref="CA2:CI2"/>
    <mergeCell ref="G3:H3"/>
    <mergeCell ref="P3:Q3"/>
    <mergeCell ref="Y3:Z3"/>
    <mergeCell ref="AH3:AI3"/>
    <mergeCell ref="BR3:BS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02"/>
  <sheetViews>
    <sheetView workbookViewId="0">
      <pane xSplit="1" topLeftCell="B1" activePane="topRight" state="frozen"/>
      <selection pane="topRight" activeCell="CT6" sqref="CT6"/>
    </sheetView>
  </sheetViews>
  <sheetFormatPr baseColWidth="10" defaultColWidth="11" defaultRowHeight="16" x14ac:dyDescent="0.2"/>
  <cols>
    <col min="1" max="1" width="23.5" customWidth="1"/>
    <col min="2" max="2" width="10.6640625" customWidth="1"/>
    <col min="3" max="3" width="9.83203125" customWidth="1"/>
    <col min="4" max="4" width="7.6640625" customWidth="1"/>
    <col min="5" max="5" width="5" customWidth="1"/>
    <col min="6" max="6" width="10" customWidth="1"/>
    <col min="7" max="7" width="3.83203125" customWidth="1"/>
    <col min="8" max="8" width="8.33203125" style="1" customWidth="1"/>
    <col min="9" max="11" width="7.1640625" style="1" customWidth="1"/>
    <col min="12" max="12" width="8" style="1" customWidth="1"/>
    <col min="13" max="13" width="11.1640625" style="1" customWidth="1"/>
    <col min="14" max="15" width="9.33203125" style="1" customWidth="1"/>
    <col min="16" max="16" width="3.33203125" style="1" customWidth="1"/>
    <col min="17" max="17" width="7.5" style="1" customWidth="1"/>
    <col min="18" max="18" width="6.6640625" style="1" customWidth="1"/>
    <col min="19" max="19" width="8.33203125" style="1" customWidth="1"/>
    <col min="20" max="20" width="7.6640625" style="1" customWidth="1"/>
    <col min="21" max="21" width="7.83203125" style="1" customWidth="1"/>
    <col min="22" max="22" width="11.1640625" style="1" customWidth="1"/>
    <col min="23" max="23" width="9.33203125" style="1" customWidth="1"/>
    <col min="24" max="24" width="9.5" style="1" customWidth="1"/>
    <col min="25" max="25" width="3.33203125" style="1" customWidth="1"/>
    <col min="26" max="26" width="8.33203125" style="1" customWidth="1"/>
    <col min="27" max="27" width="6.6640625" style="1" customWidth="1"/>
    <col min="28" max="29" width="7" style="1" customWidth="1"/>
    <col min="30" max="30" width="7.83203125" style="1" customWidth="1"/>
    <col min="31" max="31" width="10.83203125" style="1" customWidth="1"/>
    <col min="32" max="33" width="9.1640625" style="1" customWidth="1"/>
    <col min="34" max="34" width="3.6640625" style="1" customWidth="1"/>
    <col min="35" max="35" width="7.6640625" style="1" customWidth="1"/>
    <col min="36" max="38" width="7.1640625" style="1" customWidth="1"/>
    <col min="39" max="39" width="7.83203125" style="1" customWidth="1"/>
    <col min="40" max="40" width="11" style="1" customWidth="1"/>
    <col min="41" max="41" width="8.83203125" style="1" customWidth="1"/>
    <col min="42" max="42" width="9.33203125" style="1" customWidth="1"/>
    <col min="43" max="43" width="3.5" style="1" customWidth="1"/>
    <col min="44" max="44" width="8" style="1" customWidth="1"/>
    <col min="45" max="45" width="7.33203125" style="1" customWidth="1"/>
    <col min="46" max="46" width="7.6640625" style="1" customWidth="1"/>
    <col min="47" max="48" width="7.33203125" style="1" customWidth="1"/>
    <col min="49" max="49" width="11.33203125" style="1" customWidth="1"/>
    <col min="50" max="50" width="9" style="1" customWidth="1"/>
    <col min="51" max="51" width="9.33203125" style="1" customWidth="1"/>
    <col min="52" max="52" width="3" style="1" customWidth="1"/>
    <col min="53" max="56" width="7.5" style="1" customWidth="1"/>
    <col min="57" max="57" width="8.83203125" style="1" customWidth="1"/>
    <col min="58" max="58" width="11" style="1" customWidth="1"/>
    <col min="59" max="59" width="9" style="1" customWidth="1"/>
    <col min="60" max="60" width="9.5" style="1" customWidth="1"/>
    <col min="61" max="61" width="3.1640625" style="1" customWidth="1"/>
    <col min="62" max="65" width="7.33203125" style="1" customWidth="1"/>
    <col min="66" max="66" width="8.83203125" style="1" customWidth="1"/>
    <col min="67" max="67" width="11" style="1" customWidth="1"/>
    <col min="68" max="68" width="9.1640625" style="1" customWidth="1"/>
    <col min="69" max="69" width="9.6640625" style="1" customWidth="1"/>
    <col min="70" max="70" width="3.6640625" style="1" customWidth="1"/>
    <col min="71" max="72" width="7.5" style="1" customWidth="1"/>
    <col min="73" max="74" width="7.83203125" style="1" customWidth="1"/>
    <col min="75" max="75" width="8.6640625" style="1" customWidth="1"/>
    <col min="76" max="76" width="11.5" style="1" customWidth="1"/>
    <col min="77" max="77" width="8.83203125" style="1" customWidth="1"/>
    <col min="78" max="78" width="9" style="1" customWidth="1"/>
    <col min="79" max="79" width="3.1640625" style="1" customWidth="1"/>
    <col min="80" max="80" width="7.33203125" style="1" customWidth="1"/>
    <col min="81" max="81" width="7.83203125" style="1" customWidth="1"/>
    <col min="82" max="82" width="8" style="1" customWidth="1"/>
    <col min="83" max="83" width="7.5" style="1" customWidth="1"/>
    <col min="84" max="84" width="9" style="1" customWidth="1"/>
    <col min="85" max="85" width="11.1640625" style="1" customWidth="1"/>
    <col min="86" max="87" width="9" style="1" customWidth="1"/>
    <col min="88" max="88" width="3.1640625" style="1" customWidth="1"/>
    <col min="89" max="89" width="7.33203125" style="1" customWidth="1"/>
    <col min="90" max="90" width="7.83203125" style="1" customWidth="1"/>
    <col min="91" max="91" width="8" style="1" customWidth="1"/>
    <col min="92" max="92" width="7.5" style="1" customWidth="1"/>
    <col min="93" max="93" width="9" style="1" customWidth="1"/>
    <col min="94" max="94" width="11.1640625" style="1" customWidth="1"/>
    <col min="95" max="96" width="9" style="1" customWidth="1"/>
    <col min="97" max="97" width="3.1640625" style="1" customWidth="1"/>
    <col min="98" max="98" width="7.33203125" style="1" customWidth="1"/>
    <col min="99" max="99" width="7.83203125" style="1" customWidth="1"/>
    <col min="100" max="100" width="8" style="1" customWidth="1"/>
    <col min="101" max="101" width="7.5" style="1" customWidth="1"/>
    <col min="102" max="102" width="9" style="1" customWidth="1"/>
    <col min="103" max="103" width="11.1640625" style="1" customWidth="1"/>
    <col min="104" max="105" width="9" style="1" customWidth="1"/>
  </cols>
  <sheetData>
    <row r="1" spans="1:105" ht="16" customHeight="1" thickBot="1" x14ac:dyDescent="0.25">
      <c r="A1" s="1695" t="s">
        <v>0</v>
      </c>
      <c r="B1" s="1695" t="s">
        <v>1</v>
      </c>
      <c r="C1" s="1695" t="s">
        <v>48</v>
      </c>
      <c r="D1" s="1697" t="s">
        <v>67</v>
      </c>
      <c r="E1" s="1718" t="s">
        <v>68</v>
      </c>
      <c r="F1" s="1719"/>
      <c r="G1" s="1680" t="s">
        <v>206</v>
      </c>
      <c r="H1" s="1681"/>
      <c r="I1" s="1681"/>
      <c r="J1" s="1681"/>
      <c r="K1" s="1681"/>
      <c r="L1" s="1681"/>
      <c r="M1" s="1681"/>
      <c r="N1" s="1681"/>
      <c r="O1" s="1681"/>
      <c r="P1" s="1681"/>
      <c r="Q1" s="1681"/>
      <c r="R1" s="1681"/>
      <c r="S1" s="1681"/>
      <c r="T1" s="1681"/>
      <c r="U1" s="1681"/>
      <c r="V1" s="1681"/>
      <c r="W1" s="1681"/>
      <c r="X1" s="1681"/>
      <c r="Y1" s="1681"/>
      <c r="Z1" s="1681"/>
      <c r="AA1" s="1681"/>
      <c r="AB1" s="1681"/>
      <c r="AC1" s="1681"/>
      <c r="AD1" s="1681"/>
      <c r="AE1" s="1681"/>
      <c r="AF1" s="1681"/>
      <c r="AG1" s="1681"/>
      <c r="AH1" s="1681"/>
      <c r="AI1" s="1681"/>
      <c r="AJ1" s="1681"/>
      <c r="AK1" s="1681"/>
      <c r="AL1" s="1681"/>
      <c r="AM1" s="1681"/>
      <c r="AN1" s="1681"/>
      <c r="AO1" s="1681"/>
      <c r="AP1" s="1681"/>
      <c r="AQ1" s="1681"/>
      <c r="AR1" s="1681"/>
      <c r="AS1" s="1681"/>
      <c r="AT1" s="1681"/>
      <c r="AU1" s="1681"/>
      <c r="AV1" s="1681"/>
      <c r="AW1" s="1681"/>
      <c r="AX1" s="1681"/>
      <c r="AY1" s="1681"/>
      <c r="AZ1" s="1681"/>
      <c r="BA1" s="1681"/>
      <c r="BB1" s="1681"/>
      <c r="BC1" s="1681"/>
      <c r="BD1" s="1681"/>
      <c r="BE1" s="1681"/>
      <c r="BF1" s="1681"/>
      <c r="BG1" s="1681"/>
      <c r="BH1" s="1681"/>
      <c r="BI1" s="1681"/>
      <c r="BJ1" s="1681"/>
      <c r="BK1" s="1681"/>
      <c r="BL1" s="1681"/>
      <c r="BM1" s="1681"/>
      <c r="BN1" s="1681"/>
      <c r="BO1" s="1681"/>
      <c r="BP1" s="1681"/>
      <c r="BQ1" s="1681"/>
      <c r="BR1" s="1681"/>
      <c r="BS1" s="1681"/>
      <c r="BT1" s="1681"/>
      <c r="BU1" s="1681"/>
      <c r="BV1" s="1681"/>
      <c r="BW1" s="1681"/>
      <c r="BX1" s="1681"/>
      <c r="BY1" s="1681"/>
      <c r="BZ1" s="1681"/>
      <c r="CA1" s="1681"/>
      <c r="CB1" s="1681"/>
      <c r="CC1" s="1681"/>
      <c r="CD1" s="1681"/>
      <c r="CE1" s="1681"/>
      <c r="CF1" s="1681"/>
      <c r="CG1" s="1681"/>
      <c r="CH1" s="1681"/>
      <c r="CI1" s="1681"/>
      <c r="CJ1" s="1681"/>
      <c r="CK1" s="1681"/>
      <c r="CL1" s="1681"/>
      <c r="CM1" s="1681"/>
      <c r="CN1" s="1681"/>
      <c r="CO1" s="1681"/>
      <c r="CP1" s="1681"/>
      <c r="CQ1" s="1681"/>
      <c r="CR1" s="1681"/>
      <c r="CS1" s="1681"/>
      <c r="CT1" s="1681"/>
      <c r="CU1" s="1681"/>
      <c r="CV1" s="1681"/>
      <c r="CW1" s="1681"/>
      <c r="CX1" s="1681"/>
      <c r="CY1" s="1681"/>
      <c r="CZ1" s="1681"/>
      <c r="DA1" s="1682"/>
    </row>
    <row r="2" spans="1:105" ht="35" customHeight="1" thickBot="1" x14ac:dyDescent="0.25">
      <c r="A2" s="1696"/>
      <c r="B2" s="1696"/>
      <c r="C2" s="1696"/>
      <c r="D2" s="1698"/>
      <c r="E2" s="417" t="s">
        <v>70</v>
      </c>
      <c r="F2" s="444" t="s">
        <v>71</v>
      </c>
      <c r="G2" s="1723" t="s">
        <v>182</v>
      </c>
      <c r="H2" s="1724"/>
      <c r="I2" s="1724"/>
      <c r="J2" s="1724"/>
      <c r="K2" s="1724"/>
      <c r="L2" s="1724"/>
      <c r="M2" s="1724"/>
      <c r="N2" s="1724"/>
      <c r="O2" s="1725"/>
      <c r="P2" s="1723" t="s">
        <v>183</v>
      </c>
      <c r="Q2" s="1724"/>
      <c r="R2" s="1724"/>
      <c r="S2" s="1724"/>
      <c r="T2" s="1724"/>
      <c r="U2" s="1724"/>
      <c r="V2" s="1724"/>
      <c r="W2" s="1724"/>
      <c r="X2" s="1725"/>
      <c r="Y2" s="1723" t="s">
        <v>184</v>
      </c>
      <c r="Z2" s="1724"/>
      <c r="AA2" s="1724"/>
      <c r="AB2" s="1724"/>
      <c r="AC2" s="1724"/>
      <c r="AD2" s="1724"/>
      <c r="AE2" s="1724"/>
      <c r="AF2" s="1724"/>
      <c r="AG2" s="1725"/>
      <c r="AH2" s="1723" t="s">
        <v>185</v>
      </c>
      <c r="AI2" s="1724"/>
      <c r="AJ2" s="1724"/>
      <c r="AK2" s="1724"/>
      <c r="AL2" s="1724"/>
      <c r="AM2" s="1724"/>
      <c r="AN2" s="1724"/>
      <c r="AO2" s="1724"/>
      <c r="AP2" s="1725"/>
      <c r="AQ2" s="1713" t="s">
        <v>186</v>
      </c>
      <c r="AR2" s="1714"/>
      <c r="AS2" s="1714"/>
      <c r="AT2" s="1714"/>
      <c r="AU2" s="1714"/>
      <c r="AV2" s="1714"/>
      <c r="AW2" s="1714"/>
      <c r="AX2" s="1714"/>
      <c r="AY2" s="1715"/>
      <c r="AZ2" s="1723" t="s">
        <v>187</v>
      </c>
      <c r="BA2" s="1724"/>
      <c r="BB2" s="1724"/>
      <c r="BC2" s="1724"/>
      <c r="BD2" s="1724"/>
      <c r="BE2" s="1724"/>
      <c r="BF2" s="1724"/>
      <c r="BG2" s="1724"/>
      <c r="BH2" s="1725"/>
      <c r="BI2" s="1723" t="s">
        <v>188</v>
      </c>
      <c r="BJ2" s="1724"/>
      <c r="BK2" s="1724"/>
      <c r="BL2" s="1724"/>
      <c r="BM2" s="1724"/>
      <c r="BN2" s="1724"/>
      <c r="BO2" s="1724"/>
      <c r="BP2" s="1724"/>
      <c r="BQ2" s="1725"/>
      <c r="BR2" s="1708" t="s">
        <v>189</v>
      </c>
      <c r="BS2" s="1709"/>
      <c r="BT2" s="1709"/>
      <c r="BU2" s="1709"/>
      <c r="BV2" s="1709"/>
      <c r="BW2" s="1709"/>
      <c r="BX2" s="1709"/>
      <c r="BY2" s="1709"/>
      <c r="BZ2" s="1709"/>
      <c r="CA2" s="1708" t="s">
        <v>109</v>
      </c>
      <c r="CB2" s="1709"/>
      <c r="CC2" s="1709"/>
      <c r="CD2" s="1709"/>
      <c r="CE2" s="1709"/>
      <c r="CF2" s="1709"/>
      <c r="CG2" s="1709"/>
      <c r="CH2" s="1709"/>
      <c r="CI2" s="1710"/>
      <c r="CJ2" s="1708" t="s">
        <v>143</v>
      </c>
      <c r="CK2" s="1709"/>
      <c r="CL2" s="1709"/>
      <c r="CM2" s="1709"/>
      <c r="CN2" s="1709"/>
      <c r="CO2" s="1709"/>
      <c r="CP2" s="1709"/>
      <c r="CQ2" s="1709"/>
      <c r="CR2" s="1710"/>
      <c r="CS2" s="1708" t="s">
        <v>149</v>
      </c>
      <c r="CT2" s="1709"/>
      <c r="CU2" s="1709"/>
      <c r="CV2" s="1709"/>
      <c r="CW2" s="1709"/>
      <c r="CX2" s="1709"/>
      <c r="CY2" s="1709"/>
      <c r="CZ2" s="1709"/>
      <c r="DA2" s="1710"/>
    </row>
    <row r="3" spans="1:105" s="6" customFormat="1" ht="51" customHeight="1" thickBot="1" x14ac:dyDescent="0.25">
      <c r="A3" s="104" t="s">
        <v>47</v>
      </c>
      <c r="B3" s="326"/>
      <c r="C3" s="253"/>
      <c r="D3" s="287"/>
      <c r="E3" s="419"/>
      <c r="F3" s="278"/>
      <c r="G3" s="1726" t="s">
        <v>73</v>
      </c>
      <c r="H3" s="1703"/>
      <c r="I3" s="352" t="s">
        <v>68</v>
      </c>
      <c r="J3" s="352" t="s">
        <v>74</v>
      </c>
      <c r="K3" s="352" t="s">
        <v>75</v>
      </c>
      <c r="L3" s="352" t="s">
        <v>49</v>
      </c>
      <c r="M3" s="352" t="s">
        <v>78</v>
      </c>
      <c r="N3" s="352" t="s">
        <v>76</v>
      </c>
      <c r="O3" s="353" t="s">
        <v>77</v>
      </c>
      <c r="P3" s="1702" t="s">
        <v>73</v>
      </c>
      <c r="Q3" s="1703"/>
      <c r="R3" s="352" t="s">
        <v>68</v>
      </c>
      <c r="S3" s="352" t="s">
        <v>74</v>
      </c>
      <c r="T3" s="352" t="s">
        <v>75</v>
      </c>
      <c r="U3" s="352" t="s">
        <v>49</v>
      </c>
      <c r="V3" s="352" t="s">
        <v>78</v>
      </c>
      <c r="W3" s="352" t="s">
        <v>76</v>
      </c>
      <c r="X3" s="353" t="s">
        <v>77</v>
      </c>
      <c r="Y3" s="1702" t="s">
        <v>73</v>
      </c>
      <c r="Z3" s="1703"/>
      <c r="AA3" s="352" t="s">
        <v>68</v>
      </c>
      <c r="AB3" s="352" t="s">
        <v>74</v>
      </c>
      <c r="AC3" s="352" t="s">
        <v>75</v>
      </c>
      <c r="AD3" s="352" t="s">
        <v>49</v>
      </c>
      <c r="AE3" s="352" t="s">
        <v>78</v>
      </c>
      <c r="AF3" s="352" t="s">
        <v>76</v>
      </c>
      <c r="AG3" s="353" t="s">
        <v>77</v>
      </c>
      <c r="AH3" s="1702" t="s">
        <v>73</v>
      </c>
      <c r="AI3" s="1703"/>
      <c r="AJ3" s="352" t="s">
        <v>68</v>
      </c>
      <c r="AK3" s="352" t="s">
        <v>74</v>
      </c>
      <c r="AL3" s="352" t="s">
        <v>75</v>
      </c>
      <c r="AM3" s="352" t="s">
        <v>49</v>
      </c>
      <c r="AN3" s="352" t="s">
        <v>78</v>
      </c>
      <c r="AO3" s="352" t="s">
        <v>76</v>
      </c>
      <c r="AP3" s="353" t="s">
        <v>77</v>
      </c>
      <c r="AQ3" s="1702" t="s">
        <v>73</v>
      </c>
      <c r="AR3" s="1703"/>
      <c r="AS3" s="352" t="s">
        <v>68</v>
      </c>
      <c r="AT3" s="352" t="s">
        <v>74</v>
      </c>
      <c r="AU3" s="352" t="s">
        <v>75</v>
      </c>
      <c r="AV3" s="352" t="s">
        <v>49</v>
      </c>
      <c r="AW3" s="352" t="s">
        <v>78</v>
      </c>
      <c r="AX3" s="352" t="s">
        <v>76</v>
      </c>
      <c r="AY3" s="353" t="s">
        <v>77</v>
      </c>
      <c r="AZ3" s="1702" t="s">
        <v>73</v>
      </c>
      <c r="BA3" s="1703"/>
      <c r="BB3" s="352" t="s">
        <v>68</v>
      </c>
      <c r="BC3" s="352" t="s">
        <v>74</v>
      </c>
      <c r="BD3" s="352" t="s">
        <v>75</v>
      </c>
      <c r="BE3" s="352" t="s">
        <v>49</v>
      </c>
      <c r="BF3" s="352" t="s">
        <v>78</v>
      </c>
      <c r="BG3" s="352" t="s">
        <v>76</v>
      </c>
      <c r="BH3" s="353" t="s">
        <v>77</v>
      </c>
      <c r="BI3" s="1702" t="s">
        <v>73</v>
      </c>
      <c r="BJ3" s="1703"/>
      <c r="BK3" s="352" t="s">
        <v>68</v>
      </c>
      <c r="BL3" s="352" t="s">
        <v>74</v>
      </c>
      <c r="BM3" s="352" t="s">
        <v>75</v>
      </c>
      <c r="BN3" s="352" t="s">
        <v>49</v>
      </c>
      <c r="BO3" s="352" t="s">
        <v>78</v>
      </c>
      <c r="BP3" s="352" t="s">
        <v>76</v>
      </c>
      <c r="BQ3" s="353" t="s">
        <v>77</v>
      </c>
      <c r="BR3" s="1702" t="s">
        <v>73</v>
      </c>
      <c r="BS3" s="1703"/>
      <c r="BT3" s="352" t="s">
        <v>68</v>
      </c>
      <c r="BU3" s="352" t="s">
        <v>74</v>
      </c>
      <c r="BV3" s="352" t="s">
        <v>75</v>
      </c>
      <c r="BW3" s="352" t="s">
        <v>49</v>
      </c>
      <c r="BX3" s="352" t="s">
        <v>78</v>
      </c>
      <c r="BY3" s="352" t="s">
        <v>76</v>
      </c>
      <c r="BZ3" s="361" t="s">
        <v>77</v>
      </c>
      <c r="CA3" s="1704" t="s">
        <v>73</v>
      </c>
      <c r="CB3" s="1705"/>
      <c r="CC3" s="343" t="s">
        <v>68</v>
      </c>
      <c r="CD3" s="343" t="s">
        <v>74</v>
      </c>
      <c r="CE3" s="343" t="s">
        <v>75</v>
      </c>
      <c r="CF3" s="343" t="s">
        <v>49</v>
      </c>
      <c r="CG3" s="343" t="s">
        <v>78</v>
      </c>
      <c r="CH3" s="343" t="s">
        <v>76</v>
      </c>
      <c r="CI3" s="344" t="s">
        <v>77</v>
      </c>
      <c r="CJ3" s="1704" t="s">
        <v>73</v>
      </c>
      <c r="CK3" s="1705"/>
      <c r="CL3" s="678" t="s">
        <v>68</v>
      </c>
      <c r="CM3" s="678" t="s">
        <v>74</v>
      </c>
      <c r="CN3" s="678" t="s">
        <v>75</v>
      </c>
      <c r="CO3" s="678" t="s">
        <v>49</v>
      </c>
      <c r="CP3" s="678" t="s">
        <v>78</v>
      </c>
      <c r="CQ3" s="678" t="s">
        <v>76</v>
      </c>
      <c r="CR3" s="344" t="s">
        <v>77</v>
      </c>
      <c r="CS3" s="1727" t="s">
        <v>73</v>
      </c>
      <c r="CT3" s="1728"/>
      <c r="CU3" s="678" t="s">
        <v>68</v>
      </c>
      <c r="CV3" s="678" t="s">
        <v>74</v>
      </c>
      <c r="CW3" s="678" t="s">
        <v>75</v>
      </c>
      <c r="CX3" s="678" t="s">
        <v>49</v>
      </c>
      <c r="CY3" s="678" t="s">
        <v>78</v>
      </c>
      <c r="CZ3" s="678" t="s">
        <v>76</v>
      </c>
      <c r="DA3" s="344" t="s">
        <v>77</v>
      </c>
    </row>
    <row r="4" spans="1:105" x14ac:dyDescent="0.2">
      <c r="A4" s="103" t="s">
        <v>45</v>
      </c>
      <c r="B4" s="5"/>
      <c r="C4" s="9"/>
      <c r="D4" s="188"/>
      <c r="E4" s="364"/>
      <c r="F4" s="58"/>
      <c r="G4" s="101"/>
      <c r="H4" s="258">
        <v>2.9</v>
      </c>
      <c r="I4" s="258"/>
      <c r="J4" s="258"/>
      <c r="K4" s="258"/>
      <c r="L4" s="258"/>
      <c r="M4" s="258"/>
      <c r="N4" s="258"/>
      <c r="O4" s="180"/>
      <c r="P4" s="257"/>
      <c r="Q4" s="258">
        <v>4.2</v>
      </c>
      <c r="R4" s="258"/>
      <c r="S4" s="258"/>
      <c r="T4" s="258"/>
      <c r="U4" s="258"/>
      <c r="V4" s="258"/>
      <c r="W4" s="258"/>
      <c r="X4" s="180"/>
      <c r="Y4" s="257"/>
      <c r="Z4" s="163">
        <v>5.4</v>
      </c>
      <c r="AA4" s="163"/>
      <c r="AB4" s="163"/>
      <c r="AC4" s="163"/>
      <c r="AD4" s="258"/>
      <c r="AE4" s="258"/>
      <c r="AF4" s="258"/>
      <c r="AG4" s="180"/>
      <c r="AH4" s="257"/>
      <c r="AI4" s="258">
        <v>4.0999999999999996</v>
      </c>
      <c r="AJ4" s="258"/>
      <c r="AK4" s="258"/>
      <c r="AL4" s="258"/>
      <c r="AM4" s="258"/>
      <c r="AN4" s="258"/>
      <c r="AO4" s="258"/>
      <c r="AP4" s="180"/>
      <c r="AQ4" s="257"/>
      <c r="AR4" s="163">
        <f>SUM(H4,Q4,Z4,AI4)/4</f>
        <v>4.1500000000000004</v>
      </c>
      <c r="AS4" s="163"/>
      <c r="AT4" s="163"/>
      <c r="AU4" s="163"/>
      <c r="AV4" s="258"/>
      <c r="AW4" s="258"/>
      <c r="AX4" s="258"/>
      <c r="AY4" s="180"/>
      <c r="AZ4" s="257"/>
      <c r="BA4" s="258">
        <v>3.2</v>
      </c>
      <c r="BB4" s="258"/>
      <c r="BC4" s="258"/>
      <c r="BD4" s="258"/>
      <c r="BE4" s="258"/>
      <c r="BF4" s="258"/>
      <c r="BG4" s="258"/>
      <c r="BH4" s="180"/>
      <c r="BI4" s="257"/>
      <c r="BJ4" s="258">
        <v>2.2000000000000002</v>
      </c>
      <c r="BK4" s="258"/>
      <c r="BL4" s="258"/>
      <c r="BM4" s="258"/>
      <c r="BN4" s="258"/>
      <c r="BO4" s="258"/>
      <c r="BP4" s="258"/>
      <c r="BQ4" s="180"/>
      <c r="BR4" s="257"/>
      <c r="BS4" s="258">
        <v>3.4</v>
      </c>
      <c r="BT4" s="258"/>
      <c r="BU4" s="258"/>
      <c r="BV4" s="258"/>
      <c r="BW4" s="258"/>
      <c r="BX4" s="258"/>
      <c r="BY4" s="258"/>
      <c r="BZ4" s="180"/>
      <c r="CA4" s="257"/>
      <c r="CB4" s="163">
        <v>8.8000000000000007</v>
      </c>
      <c r="CC4" s="163"/>
      <c r="CD4" s="163"/>
      <c r="CE4" s="163"/>
      <c r="CF4" s="258"/>
      <c r="CG4" s="258"/>
      <c r="CH4" s="258"/>
      <c r="CI4" s="100"/>
      <c r="CJ4" s="257"/>
      <c r="CK4" s="163">
        <v>11.4</v>
      </c>
      <c r="CL4" s="163"/>
      <c r="CM4" s="163"/>
      <c r="CN4" s="163"/>
      <c r="CO4" s="258"/>
      <c r="CP4" s="258"/>
      <c r="CQ4" s="258"/>
      <c r="CR4" s="100"/>
      <c r="CS4" s="257"/>
      <c r="CT4" s="163">
        <v>12</v>
      </c>
      <c r="CU4" s="163"/>
      <c r="CV4" s="163"/>
      <c r="CW4" s="163"/>
      <c r="CX4" s="258"/>
      <c r="CY4" s="258"/>
      <c r="CZ4" s="258"/>
      <c r="DA4" s="100"/>
    </row>
    <row r="5" spans="1:105" ht="18" customHeight="1" x14ac:dyDescent="0.2">
      <c r="A5" s="142" t="s">
        <v>41</v>
      </c>
      <c r="B5" s="5"/>
      <c r="C5" s="9"/>
      <c r="D5" s="188"/>
      <c r="E5" s="364"/>
      <c r="F5" s="58"/>
      <c r="G5" s="5"/>
      <c r="H5" s="9"/>
      <c r="I5" s="9"/>
      <c r="J5" s="9"/>
      <c r="K5" s="9"/>
      <c r="L5" s="9"/>
      <c r="M5" s="9"/>
      <c r="N5" s="9"/>
      <c r="O5" s="4"/>
      <c r="P5" s="17"/>
      <c r="Q5" s="9"/>
      <c r="R5" s="9"/>
      <c r="S5" s="9"/>
      <c r="T5" s="9"/>
      <c r="U5" s="9"/>
      <c r="V5" s="9"/>
      <c r="W5" s="9"/>
      <c r="X5" s="4"/>
      <c r="Y5" s="17"/>
      <c r="Z5" s="51"/>
      <c r="AA5" s="51"/>
      <c r="AB5" s="51"/>
      <c r="AC5" s="51"/>
      <c r="AD5" s="29"/>
      <c r="AE5" s="29"/>
      <c r="AF5" s="29"/>
      <c r="AG5" s="230"/>
      <c r="AH5" s="75"/>
      <c r="AI5" s="9"/>
      <c r="AJ5" s="9"/>
      <c r="AK5" s="9"/>
      <c r="AL5" s="9"/>
      <c r="AM5" s="29"/>
      <c r="AN5" s="29"/>
      <c r="AO5" s="29"/>
      <c r="AP5" s="230"/>
      <c r="AQ5" s="75"/>
      <c r="AR5" s="51"/>
      <c r="AS5" s="51"/>
      <c r="AT5" s="51"/>
      <c r="AU5" s="51"/>
      <c r="AV5" s="29"/>
      <c r="AW5" s="29"/>
      <c r="AX5" s="29"/>
      <c r="AY5" s="230"/>
      <c r="AZ5" s="75"/>
      <c r="BA5" s="9"/>
      <c r="BB5" s="9"/>
      <c r="BC5" s="9"/>
      <c r="BD5" s="9"/>
      <c r="BE5" s="9"/>
      <c r="BF5" s="9"/>
      <c r="BG5" s="9"/>
      <c r="BH5" s="4"/>
      <c r="BI5" s="17"/>
      <c r="BJ5" s="9"/>
      <c r="BK5" s="9"/>
      <c r="BL5" s="9"/>
      <c r="BM5" s="9"/>
      <c r="BN5" s="9"/>
      <c r="BO5" s="9"/>
      <c r="BP5" s="9"/>
      <c r="BQ5" s="4"/>
      <c r="BR5" s="17"/>
      <c r="BS5" s="9"/>
      <c r="BT5" s="9"/>
      <c r="BU5" s="9"/>
      <c r="BV5" s="9"/>
      <c r="BW5" s="9"/>
      <c r="BX5" s="9"/>
      <c r="BY5" s="9"/>
      <c r="BZ5" s="4"/>
      <c r="CA5" s="17"/>
      <c r="CB5" s="51"/>
      <c r="CC5" s="51"/>
      <c r="CD5" s="51"/>
      <c r="CE5" s="51"/>
      <c r="CF5" s="9"/>
      <c r="CG5" s="9"/>
      <c r="CH5" s="9"/>
      <c r="CI5" s="18"/>
      <c r="CJ5" s="17"/>
      <c r="CK5" s="139"/>
      <c r="CL5" s="139"/>
      <c r="CM5" s="139"/>
      <c r="CN5" s="139"/>
      <c r="CO5" s="29"/>
      <c r="CP5" s="29"/>
      <c r="CQ5" s="29"/>
      <c r="CR5" s="76"/>
      <c r="CS5" s="17"/>
      <c r="CT5" s="139"/>
      <c r="CU5" s="139"/>
      <c r="CV5" s="139"/>
      <c r="CW5" s="139"/>
      <c r="CX5" s="29"/>
      <c r="CY5" s="29"/>
      <c r="CZ5" s="29"/>
      <c r="DA5" s="76"/>
    </row>
    <row r="6" spans="1:105" x14ac:dyDescent="0.2">
      <c r="A6" s="143" t="s">
        <v>3</v>
      </c>
      <c r="B6" s="222">
        <v>0.3</v>
      </c>
      <c r="C6" s="29"/>
      <c r="D6" s="72">
        <v>5.0000000000000001E-3</v>
      </c>
      <c r="E6" s="418">
        <v>49</v>
      </c>
      <c r="F6" s="56">
        <v>0.49</v>
      </c>
      <c r="G6" s="74"/>
      <c r="H6" s="52">
        <v>0.09</v>
      </c>
      <c r="I6" s="139">
        <f>ROUND(H6*F6,2)</f>
        <v>0.04</v>
      </c>
      <c r="J6" s="52">
        <f>H6-I6</f>
        <v>4.9999999999999996E-2</v>
      </c>
      <c r="K6" s="52">
        <f>H6+I6</f>
        <v>0.13</v>
      </c>
      <c r="L6" s="139"/>
      <c r="M6" s="139"/>
      <c r="N6" s="139"/>
      <c r="O6" s="60"/>
      <c r="P6" s="35"/>
      <c r="Q6" s="52">
        <v>0.12</v>
      </c>
      <c r="R6" s="139">
        <f>ROUND(Q6*F6,2)</f>
        <v>0.06</v>
      </c>
      <c r="S6" s="52">
        <f>Q6-R6</f>
        <v>0.06</v>
      </c>
      <c r="T6" s="52">
        <f>Q6+R6</f>
        <v>0.18</v>
      </c>
      <c r="U6" s="139"/>
      <c r="V6" s="139"/>
      <c r="W6" s="139"/>
      <c r="X6" s="60"/>
      <c r="Y6" s="35"/>
      <c r="Z6" s="52">
        <v>0.1</v>
      </c>
      <c r="AA6" s="139">
        <f>ROUND(Z6*F6,2)</f>
        <v>0.05</v>
      </c>
      <c r="AB6" s="52">
        <f>Z6-AA6</f>
        <v>0.05</v>
      </c>
      <c r="AC6" s="52">
        <f>Z6+AA6</f>
        <v>0.15000000000000002</v>
      </c>
      <c r="AD6" s="139"/>
      <c r="AE6" s="139"/>
      <c r="AF6" s="139"/>
      <c r="AG6" s="60"/>
      <c r="AH6" s="35"/>
      <c r="AI6" s="52">
        <v>0.1</v>
      </c>
      <c r="AJ6" s="139">
        <f>ROUND(AI6*F6,2)</f>
        <v>0.05</v>
      </c>
      <c r="AK6" s="52">
        <f>AI6-AJ6</f>
        <v>0.05</v>
      </c>
      <c r="AL6" s="52">
        <f>AI6+AJ6</f>
        <v>0.15000000000000002</v>
      </c>
      <c r="AM6" s="139"/>
      <c r="AN6" s="139"/>
      <c r="AO6" s="139"/>
      <c r="AP6" s="60"/>
      <c r="AQ6" s="35"/>
      <c r="AR6" s="52">
        <f>SUM(H6,Q6,Z6,AI6)/4</f>
        <v>0.10250000000000001</v>
      </c>
      <c r="AS6" s="139">
        <f>ROUND(AR6*F6,2)</f>
        <v>0.05</v>
      </c>
      <c r="AT6" s="52">
        <f>AR6-AS6</f>
        <v>5.2500000000000005E-2</v>
      </c>
      <c r="AU6" s="52">
        <f>AR6+AS6</f>
        <v>0.15250000000000002</v>
      </c>
      <c r="AV6" s="139"/>
      <c r="AW6" s="139"/>
      <c r="AX6" s="139"/>
      <c r="AY6" s="60"/>
      <c r="AZ6" s="35"/>
      <c r="BA6" s="52">
        <v>7.0000000000000007E-2</v>
      </c>
      <c r="BB6" s="139">
        <f>ROUND(BA6*F6,2)</f>
        <v>0.03</v>
      </c>
      <c r="BC6" s="52">
        <f>BA6-BB6</f>
        <v>4.0000000000000008E-2</v>
      </c>
      <c r="BD6" s="52">
        <f>BA6+BB6</f>
        <v>0.1</v>
      </c>
      <c r="BE6" s="139"/>
      <c r="BF6" s="139"/>
      <c r="BG6" s="139"/>
      <c r="BH6" s="60"/>
      <c r="BI6" s="35"/>
      <c r="BJ6" s="52">
        <v>0.06</v>
      </c>
      <c r="BK6" s="139">
        <f>ROUND(BJ6*F6,2)</f>
        <v>0.03</v>
      </c>
      <c r="BL6" s="52">
        <f>BJ6-BK6</f>
        <v>0.03</v>
      </c>
      <c r="BM6" s="52">
        <f>BJ6+BK6</f>
        <v>0.09</v>
      </c>
      <c r="BN6" s="139"/>
      <c r="BO6" s="139"/>
      <c r="BP6" s="139"/>
      <c r="BQ6" s="60"/>
      <c r="BR6" s="35"/>
      <c r="BS6" s="52">
        <v>0.08</v>
      </c>
      <c r="BT6" s="139">
        <f>ROUND(BS6*F6,2)</f>
        <v>0.04</v>
      </c>
      <c r="BU6" s="52">
        <f>BS6-BT6</f>
        <v>0.04</v>
      </c>
      <c r="BV6" s="52">
        <f>BS6+BT6</f>
        <v>0.12</v>
      </c>
      <c r="BW6" s="139"/>
      <c r="BX6" s="139"/>
      <c r="BY6" s="139"/>
      <c r="BZ6" s="60"/>
      <c r="CA6" s="35"/>
      <c r="CB6" s="52">
        <v>0.06</v>
      </c>
      <c r="CC6" s="139">
        <f>ROUND(CB6*F6,2)</f>
        <v>0.03</v>
      </c>
      <c r="CD6" s="52">
        <f>CB6-CC6</f>
        <v>0.03</v>
      </c>
      <c r="CE6" s="52">
        <f>CB6+CC6</f>
        <v>0.09</v>
      </c>
      <c r="CF6" s="139"/>
      <c r="CG6" s="139"/>
      <c r="CH6" s="139"/>
      <c r="CI6" s="56"/>
      <c r="CJ6" s="35"/>
      <c r="CK6" s="52">
        <v>0.06</v>
      </c>
      <c r="CL6" s="139">
        <f>ROUND(CK6*F6,2)</f>
        <v>0.03</v>
      </c>
      <c r="CM6" s="52">
        <f>CK6-CL6</f>
        <v>0.03</v>
      </c>
      <c r="CN6" s="52">
        <f>CK6+CL6</f>
        <v>0.09</v>
      </c>
      <c r="CO6" s="139"/>
      <c r="CP6" s="139"/>
      <c r="CQ6" s="139"/>
      <c r="CR6" s="56"/>
      <c r="CS6" s="35"/>
      <c r="CT6" s="52">
        <v>0.08</v>
      </c>
      <c r="CU6" s="139">
        <f>ROUND(CT6*F6,2)</f>
        <v>0.04</v>
      </c>
      <c r="CV6" s="52">
        <f>CT6-CU6</f>
        <v>0.04</v>
      </c>
      <c r="CW6" s="52">
        <f>CT6+CU6</f>
        <v>0.12</v>
      </c>
      <c r="CX6" s="139"/>
      <c r="CY6" s="139"/>
      <c r="CZ6" s="139"/>
      <c r="DA6" s="56"/>
    </row>
    <row r="7" spans="1:105" x14ac:dyDescent="0.2">
      <c r="A7" s="143" t="s">
        <v>4</v>
      </c>
      <c r="B7" s="223">
        <v>0.05</v>
      </c>
      <c r="C7" s="29"/>
      <c r="D7" s="72">
        <v>1E-3</v>
      </c>
      <c r="E7" s="418">
        <v>43</v>
      </c>
      <c r="F7" s="56">
        <v>0.43</v>
      </c>
      <c r="G7" s="74"/>
      <c r="H7" s="155">
        <v>0.01</v>
      </c>
      <c r="I7" s="71">
        <f>ROUND(H7*F7,3)</f>
        <v>4.0000000000000001E-3</v>
      </c>
      <c r="J7" s="155">
        <f t="shared" ref="J7:J69" si="0">H7-I7</f>
        <v>6.0000000000000001E-3</v>
      </c>
      <c r="K7" s="155">
        <f t="shared" ref="K7:K69" si="1">H7+I7</f>
        <v>1.4E-2</v>
      </c>
      <c r="L7" s="71"/>
      <c r="M7" s="71"/>
      <c r="N7" s="71"/>
      <c r="O7" s="349"/>
      <c r="P7" s="520"/>
      <c r="Q7" s="155">
        <v>0.03</v>
      </c>
      <c r="R7" s="71">
        <f>ROUND(Q7*F7,3)</f>
        <v>1.2999999999999999E-2</v>
      </c>
      <c r="S7" s="155">
        <f t="shared" ref="S7:S69" si="2">Q7-R7</f>
        <v>1.7000000000000001E-2</v>
      </c>
      <c r="T7" s="155">
        <f t="shared" ref="T7:T69" si="3">Q7+R7</f>
        <v>4.2999999999999997E-2</v>
      </c>
      <c r="U7" s="71"/>
      <c r="V7" s="71"/>
      <c r="W7" s="71"/>
      <c r="X7" s="349"/>
      <c r="Y7" s="520"/>
      <c r="Z7" s="155">
        <v>0.02</v>
      </c>
      <c r="AA7" s="71">
        <f>ROUND(Z7*F7,3)</f>
        <v>8.9999999999999993E-3</v>
      </c>
      <c r="AB7" s="155">
        <f t="shared" ref="AB7:AB69" si="4">Z7-AA7</f>
        <v>1.1000000000000001E-2</v>
      </c>
      <c r="AC7" s="155">
        <f t="shared" ref="AC7:AC69" si="5">Z7+AA7</f>
        <v>2.8999999999999998E-2</v>
      </c>
      <c r="AD7" s="71"/>
      <c r="AE7" s="71"/>
      <c r="AF7" s="71"/>
      <c r="AG7" s="349"/>
      <c r="AH7" s="520"/>
      <c r="AI7" s="155">
        <v>0.02</v>
      </c>
      <c r="AJ7" s="71">
        <f>ROUND(AI7*F7,3)</f>
        <v>8.9999999999999993E-3</v>
      </c>
      <c r="AK7" s="155">
        <f t="shared" ref="AK7:AK69" si="6">AI7-AJ7</f>
        <v>1.1000000000000001E-2</v>
      </c>
      <c r="AL7" s="155">
        <f t="shared" ref="AL7:AL69" si="7">AI7+AJ7</f>
        <v>2.8999999999999998E-2</v>
      </c>
      <c r="AM7" s="71"/>
      <c r="AN7" s="71"/>
      <c r="AO7" s="71"/>
      <c r="AP7" s="349"/>
      <c r="AQ7" s="520"/>
      <c r="AR7" s="155">
        <f>SUM(H7,Q7,Z7,AI7)/4</f>
        <v>0.02</v>
      </c>
      <c r="AS7" s="71">
        <f>ROUND(AR7*F7,3)</f>
        <v>8.9999999999999993E-3</v>
      </c>
      <c r="AT7" s="155">
        <f t="shared" ref="AT7:AT10" si="8">AR7-AS7</f>
        <v>1.1000000000000001E-2</v>
      </c>
      <c r="AU7" s="155">
        <f t="shared" ref="AU7:AU10" si="9">AR7+AS7</f>
        <v>2.8999999999999998E-2</v>
      </c>
      <c r="AV7" s="71"/>
      <c r="AW7" s="71"/>
      <c r="AX7" s="71"/>
      <c r="AY7" s="349"/>
      <c r="AZ7" s="520"/>
      <c r="BA7" s="155">
        <v>0.01</v>
      </c>
      <c r="BB7" s="71">
        <f>ROUND(BA7*F7,3)</f>
        <v>4.0000000000000001E-3</v>
      </c>
      <c r="BC7" s="155">
        <f t="shared" ref="BC7:BC69" si="10">BA7-BB7</f>
        <v>6.0000000000000001E-3</v>
      </c>
      <c r="BD7" s="155">
        <f t="shared" ref="BD7:BD69" si="11">BA7+BB7</f>
        <v>1.4E-2</v>
      </c>
      <c r="BE7" s="71"/>
      <c r="BF7" s="71"/>
      <c r="BG7" s="71"/>
      <c r="BH7" s="349"/>
      <c r="BI7" s="520"/>
      <c r="BJ7" s="155">
        <v>0.01</v>
      </c>
      <c r="BK7" s="71">
        <f>ROUND(BJ7*F7,3)</f>
        <v>4.0000000000000001E-3</v>
      </c>
      <c r="BL7" s="155">
        <f t="shared" ref="BL7:BL69" si="12">BJ7-BK7</f>
        <v>6.0000000000000001E-3</v>
      </c>
      <c r="BM7" s="155">
        <f t="shared" ref="BM7:BM69" si="13">BJ7+BK7</f>
        <v>1.4E-2</v>
      </c>
      <c r="BN7" s="71"/>
      <c r="BO7" s="71"/>
      <c r="BP7" s="71"/>
      <c r="BQ7" s="349"/>
      <c r="BR7" s="520"/>
      <c r="BS7" s="155">
        <v>0.02</v>
      </c>
      <c r="BT7" s="71">
        <f>ROUND(BS7*F7,3)</f>
        <v>8.9999999999999993E-3</v>
      </c>
      <c r="BU7" s="155">
        <f t="shared" ref="BU7:BU10" si="14">BS7-BT7</f>
        <v>1.1000000000000001E-2</v>
      </c>
      <c r="BV7" s="155">
        <f t="shared" ref="BV7:BV10" si="15">BS7+BT7</f>
        <v>2.8999999999999998E-2</v>
      </c>
      <c r="BW7" s="71"/>
      <c r="BX7" s="71"/>
      <c r="BY7" s="71"/>
      <c r="BZ7" s="349"/>
      <c r="CA7" s="520"/>
      <c r="CB7" s="155">
        <v>0.02</v>
      </c>
      <c r="CC7" s="71">
        <f>ROUND(CB7*F7,3)</f>
        <v>8.9999999999999993E-3</v>
      </c>
      <c r="CD7" s="155">
        <f t="shared" ref="CD7:CD69" si="16">CB7-CC7</f>
        <v>1.1000000000000001E-2</v>
      </c>
      <c r="CE7" s="155">
        <f t="shared" ref="CE7:CE69" si="17">CB7+CC7</f>
        <v>2.8999999999999998E-2</v>
      </c>
      <c r="CF7" s="71"/>
      <c r="CG7" s="71"/>
      <c r="CH7" s="71"/>
      <c r="CI7" s="521"/>
      <c r="CJ7" s="520"/>
      <c r="CK7" s="155">
        <v>0.01</v>
      </c>
      <c r="CL7" s="71">
        <f>ROUND(CK7*F7,3)</f>
        <v>4.0000000000000001E-3</v>
      </c>
      <c r="CM7" s="155">
        <f t="shared" ref="CM7:CM10" si="18">CK7-CL7</f>
        <v>6.0000000000000001E-3</v>
      </c>
      <c r="CN7" s="155">
        <f t="shared" ref="CN7:CN10" si="19">CK7+CL7</f>
        <v>1.4E-2</v>
      </c>
      <c r="CO7" s="71"/>
      <c r="CP7" s="71"/>
      <c r="CQ7" s="71"/>
      <c r="CR7" s="521"/>
      <c r="CS7" s="520"/>
      <c r="CT7" s="155">
        <v>0.02</v>
      </c>
      <c r="CU7" s="71">
        <f>ROUND(CT7*F7,3)</f>
        <v>8.9999999999999993E-3</v>
      </c>
      <c r="CV7" s="155">
        <f t="shared" ref="CV7:CV10" si="20">CT7-CU7</f>
        <v>1.1000000000000001E-2</v>
      </c>
      <c r="CW7" s="155">
        <f t="shared" ref="CW7:CW10" si="21">CT7+CU7</f>
        <v>2.8999999999999998E-2</v>
      </c>
      <c r="CX7" s="71"/>
      <c r="CY7" s="71"/>
      <c r="CZ7" s="71"/>
      <c r="DA7" s="521"/>
    </row>
    <row r="8" spans="1:105" x14ac:dyDescent="0.2">
      <c r="A8" s="143" t="s">
        <v>5</v>
      </c>
      <c r="B8" s="5"/>
      <c r="C8" s="29"/>
      <c r="D8" s="72">
        <v>5.0000000000000001E-3</v>
      </c>
      <c r="E8" s="418">
        <v>58</v>
      </c>
      <c r="F8" s="56">
        <v>0.57999999999999996</v>
      </c>
      <c r="G8" s="74"/>
      <c r="H8" s="9">
        <v>0.32</v>
      </c>
      <c r="I8" s="139"/>
      <c r="J8" s="139"/>
      <c r="K8" s="139"/>
      <c r="L8" s="29"/>
      <c r="M8" s="29"/>
      <c r="N8" s="29"/>
      <c r="O8" s="230"/>
      <c r="P8" s="75"/>
      <c r="Q8" s="9">
        <v>0.24</v>
      </c>
      <c r="R8" s="139"/>
      <c r="S8" s="139"/>
      <c r="T8" s="139"/>
      <c r="U8" s="29"/>
      <c r="V8" s="29"/>
      <c r="W8" s="29"/>
      <c r="X8" s="230"/>
      <c r="Y8" s="75"/>
      <c r="Z8" s="51">
        <v>0.21</v>
      </c>
      <c r="AA8" s="139"/>
      <c r="AB8" s="139"/>
      <c r="AC8" s="139"/>
      <c r="AD8" s="29"/>
      <c r="AE8" s="29"/>
      <c r="AF8" s="29"/>
      <c r="AG8" s="230"/>
      <c r="AH8" s="75"/>
      <c r="AI8" s="9">
        <v>0.16</v>
      </c>
      <c r="AJ8" s="139"/>
      <c r="AK8" s="139"/>
      <c r="AL8" s="139"/>
      <c r="AM8" s="29"/>
      <c r="AN8" s="29"/>
      <c r="AO8" s="29"/>
      <c r="AP8" s="230"/>
      <c r="AQ8" s="75"/>
      <c r="AR8" s="51">
        <f>SUM(H8,Q8,Z8,AI8)/4</f>
        <v>0.23250000000000001</v>
      </c>
      <c r="AS8" s="139"/>
      <c r="AT8" s="139"/>
      <c r="AU8" s="139"/>
      <c r="AV8" s="29"/>
      <c r="AW8" s="29"/>
      <c r="AX8" s="29"/>
      <c r="AY8" s="230"/>
      <c r="AZ8" s="75"/>
      <c r="BA8" s="9">
        <v>0.19</v>
      </c>
      <c r="BB8" s="139"/>
      <c r="BC8" s="139"/>
      <c r="BD8" s="139"/>
      <c r="BE8" s="29"/>
      <c r="BF8" s="29"/>
      <c r="BG8" s="29"/>
      <c r="BH8" s="230"/>
      <c r="BI8" s="75"/>
      <c r="BJ8" s="9">
        <v>0.16</v>
      </c>
      <c r="BK8" s="139"/>
      <c r="BL8" s="139"/>
      <c r="BM8" s="139"/>
      <c r="BN8" s="29"/>
      <c r="BO8" s="29"/>
      <c r="BP8" s="29"/>
      <c r="BQ8" s="230"/>
      <c r="BR8" s="75"/>
      <c r="BS8" s="9">
        <v>0.14000000000000001</v>
      </c>
      <c r="BT8" s="139"/>
      <c r="BU8" s="139"/>
      <c r="BV8" s="139"/>
      <c r="BW8" s="29"/>
      <c r="BX8" s="29"/>
      <c r="BY8" s="29"/>
      <c r="BZ8" s="230"/>
      <c r="CA8" s="75"/>
      <c r="CB8" s="51">
        <v>0.14000000000000001</v>
      </c>
      <c r="CC8" s="139"/>
      <c r="CD8" s="139"/>
      <c r="CE8" s="139"/>
      <c r="CF8" s="29"/>
      <c r="CG8" s="29"/>
      <c r="CH8" s="29"/>
      <c r="CI8" s="76"/>
      <c r="CJ8" s="75"/>
      <c r="CK8" s="139">
        <v>0.13</v>
      </c>
      <c r="CL8" s="139"/>
      <c r="CM8" s="139"/>
      <c r="CN8" s="139"/>
      <c r="CO8" s="29"/>
      <c r="CP8" s="29"/>
      <c r="CQ8" s="29"/>
      <c r="CR8" s="76"/>
      <c r="CS8" s="75"/>
      <c r="CT8" s="139">
        <v>0.1</v>
      </c>
      <c r="CU8" s="139"/>
      <c r="CV8" s="139"/>
      <c r="CW8" s="139"/>
      <c r="CX8" s="29"/>
      <c r="CY8" s="29"/>
      <c r="CZ8" s="29"/>
      <c r="DA8" s="76"/>
    </row>
    <row r="9" spans="1:105" x14ac:dyDescent="0.2">
      <c r="A9" s="143" t="s">
        <v>6</v>
      </c>
      <c r="B9" s="5"/>
      <c r="C9" s="29"/>
      <c r="D9" s="72">
        <v>2.5000000000000001E-3</v>
      </c>
      <c r="E9" s="418">
        <v>22</v>
      </c>
      <c r="F9" s="56">
        <v>0.22</v>
      </c>
      <c r="G9" s="74"/>
      <c r="H9" s="9">
        <v>0.46</v>
      </c>
      <c r="I9" s="139"/>
      <c r="J9" s="139"/>
      <c r="K9" s="139"/>
      <c r="L9" s="29"/>
      <c r="M9" s="29"/>
      <c r="N9" s="29"/>
      <c r="O9" s="230"/>
      <c r="P9" s="75"/>
      <c r="Q9" s="9">
        <v>0.49</v>
      </c>
      <c r="R9" s="139"/>
      <c r="S9" s="139"/>
      <c r="T9" s="139"/>
      <c r="U9" s="29"/>
      <c r="V9" s="29"/>
      <c r="W9" s="29"/>
      <c r="X9" s="230"/>
      <c r="Y9" s="75"/>
      <c r="Z9" s="51">
        <v>0.74</v>
      </c>
      <c r="AA9" s="139"/>
      <c r="AB9" s="139"/>
      <c r="AC9" s="139"/>
      <c r="AD9" s="29"/>
      <c r="AE9" s="29"/>
      <c r="AF9" s="29"/>
      <c r="AG9" s="230"/>
      <c r="AH9" s="75"/>
      <c r="AI9" s="9">
        <v>0.55000000000000004</v>
      </c>
      <c r="AJ9" s="139"/>
      <c r="AK9" s="139"/>
      <c r="AL9" s="139"/>
      <c r="AM9" s="29"/>
      <c r="AN9" s="29"/>
      <c r="AO9" s="29"/>
      <c r="AP9" s="230"/>
      <c r="AQ9" s="75"/>
      <c r="AR9" s="51">
        <f>SUM(H9,Q9,Z9,AI9)/4</f>
        <v>0.56000000000000005</v>
      </c>
      <c r="AS9" s="139"/>
      <c r="AT9" s="139"/>
      <c r="AU9" s="139"/>
      <c r="AV9" s="29"/>
      <c r="AW9" s="72"/>
      <c r="AX9" s="29"/>
      <c r="AY9" s="230"/>
      <c r="AZ9" s="75"/>
      <c r="BA9" s="9">
        <v>0.49</v>
      </c>
      <c r="BB9" s="139"/>
      <c r="BC9" s="139"/>
      <c r="BD9" s="139"/>
      <c r="BE9" s="29"/>
      <c r="BF9" s="29"/>
      <c r="BG9" s="29"/>
      <c r="BH9" s="230"/>
      <c r="BI9" s="75"/>
      <c r="BJ9" s="9">
        <v>0.52</v>
      </c>
      <c r="BK9" s="139"/>
      <c r="BL9" s="139"/>
      <c r="BM9" s="139"/>
      <c r="BN9" s="29"/>
      <c r="BO9" s="29"/>
      <c r="BP9" s="29"/>
      <c r="BQ9" s="230"/>
      <c r="BR9" s="75"/>
      <c r="BS9" s="9">
        <v>0.64</v>
      </c>
      <c r="BT9" s="139"/>
      <c r="BU9" s="139"/>
      <c r="BV9" s="139"/>
      <c r="BW9" s="29"/>
      <c r="BX9" s="29"/>
      <c r="BY9" s="29"/>
      <c r="BZ9" s="230"/>
      <c r="CA9" s="75"/>
      <c r="CB9" s="51">
        <v>0.85</v>
      </c>
      <c r="CC9" s="139"/>
      <c r="CD9" s="139"/>
      <c r="CE9" s="139"/>
      <c r="CF9" s="29"/>
      <c r="CG9" s="29"/>
      <c r="CH9" s="29"/>
      <c r="CI9" s="76"/>
      <c r="CJ9" s="75"/>
      <c r="CK9" s="139">
        <v>1.3</v>
      </c>
      <c r="CL9" s="139"/>
      <c r="CM9" s="139"/>
      <c r="CN9" s="139"/>
      <c r="CO9" s="29"/>
      <c r="CP9" s="29"/>
      <c r="CQ9" s="29"/>
      <c r="CR9" s="76"/>
      <c r="CS9" s="75"/>
      <c r="CT9" s="139">
        <v>1.3</v>
      </c>
      <c r="CU9" s="139"/>
      <c r="CV9" s="139"/>
      <c r="CW9" s="139"/>
      <c r="CX9" s="29"/>
      <c r="CY9" s="29"/>
      <c r="CZ9" s="29"/>
      <c r="DA9" s="76"/>
    </row>
    <row r="10" spans="1:105" ht="17" thickBot="1" x14ac:dyDescent="0.25">
      <c r="A10" s="144" t="s">
        <v>7</v>
      </c>
      <c r="B10" s="498">
        <v>0.5</v>
      </c>
      <c r="C10" s="262"/>
      <c r="D10" s="260">
        <v>0.01</v>
      </c>
      <c r="E10" s="421">
        <v>46</v>
      </c>
      <c r="F10" s="225">
        <v>0.46</v>
      </c>
      <c r="G10" s="355"/>
      <c r="H10" s="241">
        <v>0.01</v>
      </c>
      <c r="I10" s="340">
        <f>ROUND(H10*F10,3)</f>
        <v>5.0000000000000001E-3</v>
      </c>
      <c r="J10" s="241">
        <f t="shared" si="0"/>
        <v>5.0000000000000001E-3</v>
      </c>
      <c r="K10" s="241">
        <f t="shared" si="1"/>
        <v>1.4999999999999999E-2</v>
      </c>
      <c r="L10" s="259"/>
      <c r="M10" s="259"/>
      <c r="N10" s="259"/>
      <c r="O10" s="321"/>
      <c r="P10" s="224"/>
      <c r="Q10" s="241">
        <v>0.01</v>
      </c>
      <c r="R10" s="340">
        <f>ROUND(Q10*F10,3)</f>
        <v>5.0000000000000001E-3</v>
      </c>
      <c r="S10" s="241">
        <f t="shared" si="2"/>
        <v>5.0000000000000001E-3</v>
      </c>
      <c r="T10" s="241">
        <f t="shared" si="3"/>
        <v>1.4999999999999999E-2</v>
      </c>
      <c r="U10" s="259"/>
      <c r="V10" s="259"/>
      <c r="W10" s="259"/>
      <c r="X10" s="321"/>
      <c r="Y10" s="36"/>
      <c r="Z10" s="62">
        <v>0.02</v>
      </c>
      <c r="AA10" s="139">
        <f t="shared" ref="AA10" si="22">ROUND(Z10*F10,2)</f>
        <v>0.01</v>
      </c>
      <c r="AB10" s="62">
        <f t="shared" si="4"/>
        <v>0.01</v>
      </c>
      <c r="AC10" s="62">
        <f t="shared" si="5"/>
        <v>0.03</v>
      </c>
      <c r="AD10" s="140"/>
      <c r="AE10" s="140"/>
      <c r="AF10" s="140"/>
      <c r="AG10" s="61"/>
      <c r="AH10" s="36"/>
      <c r="AI10" s="62">
        <v>0.01</v>
      </c>
      <c r="AJ10" s="109">
        <f>ROUND(AI10*F10,3)</f>
        <v>5.0000000000000001E-3</v>
      </c>
      <c r="AK10" s="62">
        <f t="shared" si="6"/>
        <v>5.0000000000000001E-3</v>
      </c>
      <c r="AL10" s="62">
        <f t="shared" si="7"/>
        <v>1.4999999999999999E-2</v>
      </c>
      <c r="AM10" s="140"/>
      <c r="AN10" s="140"/>
      <c r="AO10" s="140"/>
      <c r="AP10" s="61"/>
      <c r="AQ10" s="36"/>
      <c r="AR10" s="62">
        <f>SUM(H10,Q10,Z10,AI10)/4</f>
        <v>1.2500000000000001E-2</v>
      </c>
      <c r="AS10" s="71">
        <f>ROUND(AR10*F10,3)</f>
        <v>6.0000000000000001E-3</v>
      </c>
      <c r="AT10" s="52">
        <f t="shared" si="8"/>
        <v>6.5000000000000006E-3</v>
      </c>
      <c r="AU10" s="52">
        <f t="shared" si="9"/>
        <v>1.8500000000000003E-2</v>
      </c>
      <c r="AV10" s="140"/>
      <c r="AW10" s="140"/>
      <c r="AX10" s="140"/>
      <c r="AY10" s="61"/>
      <c r="AZ10" s="224"/>
      <c r="BA10" s="241">
        <v>0.01</v>
      </c>
      <c r="BB10" s="340">
        <f>ROUND(BA10*F10,3)</f>
        <v>5.0000000000000001E-3</v>
      </c>
      <c r="BC10" s="241">
        <f t="shared" si="10"/>
        <v>5.0000000000000001E-3</v>
      </c>
      <c r="BD10" s="241">
        <f t="shared" si="11"/>
        <v>1.4999999999999999E-2</v>
      </c>
      <c r="BE10" s="259"/>
      <c r="BF10" s="259"/>
      <c r="BG10" s="259"/>
      <c r="BH10" s="321"/>
      <c r="BI10" s="224"/>
      <c r="BJ10" s="241">
        <v>0.02</v>
      </c>
      <c r="BK10" s="139">
        <f t="shared" ref="BK10" si="23">ROUND(BJ10*F10,2)</f>
        <v>0.01</v>
      </c>
      <c r="BL10" s="241">
        <f t="shared" si="12"/>
        <v>0.01</v>
      </c>
      <c r="BM10" s="241">
        <f t="shared" si="13"/>
        <v>0.03</v>
      </c>
      <c r="BN10" s="259"/>
      <c r="BO10" s="259"/>
      <c r="BP10" s="259"/>
      <c r="BQ10" s="321"/>
      <c r="BR10" s="36"/>
      <c r="BS10" s="62">
        <v>0.02</v>
      </c>
      <c r="BT10" s="139">
        <f>ROUND(BS10*F10,2)</f>
        <v>0.01</v>
      </c>
      <c r="BU10" s="62">
        <f t="shared" si="14"/>
        <v>0.01</v>
      </c>
      <c r="BV10" s="62">
        <f t="shared" si="15"/>
        <v>0.03</v>
      </c>
      <c r="BW10" s="140"/>
      <c r="BX10" s="140"/>
      <c r="BY10" s="140"/>
      <c r="BZ10" s="61"/>
      <c r="CA10" s="36"/>
      <c r="CB10" s="62">
        <v>0.02</v>
      </c>
      <c r="CC10" s="139">
        <f t="shared" ref="CC10" si="24">ROUND(CB10*F10,2)</f>
        <v>0.01</v>
      </c>
      <c r="CD10" s="62">
        <f t="shared" si="16"/>
        <v>0.01</v>
      </c>
      <c r="CE10" s="62">
        <f t="shared" si="17"/>
        <v>0.03</v>
      </c>
      <c r="CF10" s="140"/>
      <c r="CG10" s="140"/>
      <c r="CH10" s="140"/>
      <c r="CI10" s="57"/>
      <c r="CJ10" s="36"/>
      <c r="CK10" s="62">
        <v>0.01</v>
      </c>
      <c r="CL10" s="71">
        <f>ROUND(CK10*F10,3)</f>
        <v>5.0000000000000001E-3</v>
      </c>
      <c r="CM10" s="52">
        <f t="shared" si="18"/>
        <v>5.0000000000000001E-3</v>
      </c>
      <c r="CN10" s="52">
        <f t="shared" si="19"/>
        <v>1.4999999999999999E-2</v>
      </c>
      <c r="CO10" s="140"/>
      <c r="CP10" s="140"/>
      <c r="CQ10" s="140"/>
      <c r="CR10" s="57"/>
      <c r="CS10" s="36"/>
      <c r="CT10" s="62">
        <v>0.01</v>
      </c>
      <c r="CU10" s="71">
        <f>ROUND(CT10*F10,3)</f>
        <v>5.0000000000000001E-3</v>
      </c>
      <c r="CV10" s="52">
        <f t="shared" si="20"/>
        <v>5.0000000000000001E-3</v>
      </c>
      <c r="CW10" s="52">
        <f t="shared" si="21"/>
        <v>1.4999999999999999E-2</v>
      </c>
      <c r="CX10" s="140"/>
      <c r="CY10" s="140"/>
      <c r="CZ10" s="140"/>
      <c r="DA10" s="57"/>
    </row>
    <row r="11" spans="1:105" s="392" customFormat="1" ht="48" x14ac:dyDescent="0.2">
      <c r="A11" s="512" t="s">
        <v>40</v>
      </c>
      <c r="B11" s="510">
        <v>3.5</v>
      </c>
      <c r="C11" s="78"/>
      <c r="D11" s="283"/>
      <c r="E11" s="283"/>
      <c r="F11" s="284"/>
      <c r="G11" s="604"/>
      <c r="H11" s="555"/>
      <c r="I11" s="525"/>
      <c r="J11" s="525"/>
      <c r="K11" s="525"/>
      <c r="L11" s="556">
        <f>ROUND(SUM(L12:L28),1)</f>
        <v>0.4</v>
      </c>
      <c r="M11" s="555">
        <f t="shared" ref="M11" si="25">ROUND(SUM(M12:M28),1)</f>
        <v>0.1</v>
      </c>
      <c r="N11" s="556">
        <f>L11-M11</f>
        <v>0.30000000000000004</v>
      </c>
      <c r="O11" s="556">
        <f>L11+M11</f>
        <v>0.5</v>
      </c>
      <c r="P11" s="558"/>
      <c r="Q11" s="555"/>
      <c r="R11" s="525"/>
      <c r="S11" s="525"/>
      <c r="T11" s="525"/>
      <c r="U11" s="556">
        <f>ROUND(SUM(U12:U28),1)</f>
        <v>0.5</v>
      </c>
      <c r="V11" s="555">
        <f t="shared" ref="V11" si="26">ROUND(SUM(V12:V28),1)</f>
        <v>0.1</v>
      </c>
      <c r="W11" s="556">
        <f>U11-V11</f>
        <v>0.4</v>
      </c>
      <c r="X11" s="556">
        <f>U11+V11</f>
        <v>0.6</v>
      </c>
      <c r="Y11" s="605"/>
      <c r="Z11" s="606"/>
      <c r="AA11" s="533"/>
      <c r="AB11" s="533"/>
      <c r="AC11" s="533"/>
      <c r="AD11" s="607">
        <f>ROUND(SUM(AD12:AD28),1)</f>
        <v>0.8</v>
      </c>
      <c r="AE11" s="606">
        <f t="shared" ref="AE11" si="27">ROUND(SUM(AE12:AE28),1)</f>
        <v>0.2</v>
      </c>
      <c r="AF11" s="607">
        <f>AD11-AE11</f>
        <v>0.60000000000000009</v>
      </c>
      <c r="AG11" s="607">
        <f>AD11+AE11</f>
        <v>1</v>
      </c>
      <c r="AH11" s="605"/>
      <c r="AI11" s="606"/>
      <c r="AJ11" s="533"/>
      <c r="AK11" s="533"/>
      <c r="AL11" s="533"/>
      <c r="AM11" s="607">
        <f>ROUND(SUM(AM12:AM28),1)</f>
        <v>0.7</v>
      </c>
      <c r="AN11" s="606">
        <f t="shared" ref="AN11" si="28">ROUND(SUM(AN12:AN28),1)</f>
        <v>0.2</v>
      </c>
      <c r="AO11" s="607">
        <f>AM11-AN11</f>
        <v>0.49999999999999994</v>
      </c>
      <c r="AP11" s="607">
        <f>AM11+AN11</f>
        <v>0.89999999999999991</v>
      </c>
      <c r="AQ11" s="558"/>
      <c r="AR11" s="525"/>
      <c r="AS11" s="525"/>
      <c r="AT11" s="525"/>
      <c r="AU11" s="525"/>
      <c r="AV11" s="556">
        <f>ROUND(SUM(AV12:AV28),1)</f>
        <v>0.6</v>
      </c>
      <c r="AW11" s="555">
        <f t="shared" ref="AW11" si="29">ROUND(SUM(AW12:AW28),1)</f>
        <v>0.1</v>
      </c>
      <c r="AX11" s="556">
        <f>AV11-AW11</f>
        <v>0.5</v>
      </c>
      <c r="AY11" s="556">
        <f>AV11+AW11</f>
        <v>0.7</v>
      </c>
      <c r="AZ11" s="558"/>
      <c r="BA11" s="555"/>
      <c r="BB11" s="525"/>
      <c r="BC11" s="525"/>
      <c r="BD11" s="525"/>
      <c r="BE11" s="556">
        <f>ROUND(SUM(BE12:BE28),1)</f>
        <v>0.5</v>
      </c>
      <c r="BF11" s="555">
        <f t="shared" ref="BF11" si="30">ROUND(SUM(BF12:BF28),1)</f>
        <v>0.1</v>
      </c>
      <c r="BG11" s="556">
        <f>BE11-BF11</f>
        <v>0.4</v>
      </c>
      <c r="BH11" s="556">
        <f>BE11+BF11</f>
        <v>0.6</v>
      </c>
      <c r="BI11" s="558"/>
      <c r="BJ11" s="555"/>
      <c r="BK11" s="525"/>
      <c r="BL11" s="525"/>
      <c r="BM11" s="525"/>
      <c r="BN11" s="556">
        <f>ROUND(SUM(BN12:BN28),1)</f>
        <v>0.4</v>
      </c>
      <c r="BO11" s="555">
        <f t="shared" ref="BO11" si="31">ROUND(SUM(BO12:BO28),1)</f>
        <v>0.1</v>
      </c>
      <c r="BP11" s="556">
        <f>BN11-BO11</f>
        <v>0.30000000000000004</v>
      </c>
      <c r="BQ11" s="556">
        <f>BN11+BO11</f>
        <v>0.5</v>
      </c>
      <c r="BR11" s="558"/>
      <c r="BS11" s="555"/>
      <c r="BT11" s="525"/>
      <c r="BU11" s="525"/>
      <c r="BV11" s="525"/>
      <c r="BW11" s="556">
        <f>ROUND(SUM(BW12:BW28),1)</f>
        <v>0.7</v>
      </c>
      <c r="BX11" s="555">
        <f t="shared" ref="BX11" si="32">ROUND(SUM(BX12:BX28),1)</f>
        <v>0.2</v>
      </c>
      <c r="BY11" s="556">
        <f>BW11-BX11</f>
        <v>0.49999999999999994</v>
      </c>
      <c r="BZ11" s="556">
        <f>BW11+BX11</f>
        <v>0.89999999999999991</v>
      </c>
      <c r="CA11" s="558"/>
      <c r="CB11" s="559"/>
      <c r="CC11" s="525"/>
      <c r="CD11" s="525"/>
      <c r="CE11" s="525"/>
      <c r="CF11" s="608">
        <f>ROUND(SUM(CF12:CF28),1)</f>
        <v>1.4</v>
      </c>
      <c r="CG11" s="559">
        <f t="shared" ref="CG11" si="33">ROUND(SUM(CG12:CG28),1)</f>
        <v>0.3</v>
      </c>
      <c r="CH11" s="608">
        <f>CF11-CG11</f>
        <v>1.0999999999999999</v>
      </c>
      <c r="CI11" s="608">
        <f>CF11+CG11</f>
        <v>1.7</v>
      </c>
      <c r="CJ11" s="558"/>
      <c r="CK11" s="559"/>
      <c r="CL11" s="525"/>
      <c r="CM11" s="525"/>
      <c r="CN11" s="525"/>
      <c r="CO11" s="608">
        <f>ROUND(SUM(CO12:CO28),1)</f>
        <v>1</v>
      </c>
      <c r="CP11" s="559">
        <f t="shared" ref="CP11" si="34">ROUND(SUM(CP12:CP28),1)</f>
        <v>0.2</v>
      </c>
      <c r="CQ11" s="608">
        <f>CO11-CP11</f>
        <v>0.8</v>
      </c>
      <c r="CR11" s="608">
        <f>CO11+CP11</f>
        <v>1.2</v>
      </c>
      <c r="CS11" s="558"/>
      <c r="CT11" s="559"/>
      <c r="CU11" s="525"/>
      <c r="CV11" s="525"/>
      <c r="CW11" s="525"/>
      <c r="CX11" s="608">
        <f>ROUND(SUM(CX12:CX28),1)</f>
        <v>0.9</v>
      </c>
      <c r="CY11" s="559">
        <f t="shared" ref="CY11" si="35">ROUND(SUM(CY12:CY28),1)</f>
        <v>0.2</v>
      </c>
      <c r="CZ11" s="608">
        <f>CX11-CY11</f>
        <v>0.7</v>
      </c>
      <c r="DA11" s="608">
        <f>CX11+CY11</f>
        <v>1.1000000000000001</v>
      </c>
    </row>
    <row r="12" spans="1:105" x14ac:dyDescent="0.2">
      <c r="A12" s="511" t="s">
        <v>21</v>
      </c>
      <c r="B12" s="243"/>
      <c r="C12" s="12">
        <v>0.01</v>
      </c>
      <c r="D12" s="175">
        <v>0.26500000000000001</v>
      </c>
      <c r="E12" s="422">
        <v>25</v>
      </c>
      <c r="F12" s="40">
        <v>0.25</v>
      </c>
      <c r="G12" s="5" t="s">
        <v>50</v>
      </c>
      <c r="H12" s="12">
        <v>0.25700000000000001</v>
      </c>
      <c r="I12" s="29">
        <f t="shared" ref="I12:I69" si="36">H12*F12</f>
        <v>6.4250000000000002E-2</v>
      </c>
      <c r="J12" s="29">
        <f t="shared" si="0"/>
        <v>0.19275</v>
      </c>
      <c r="K12" s="29">
        <f t="shared" si="1"/>
        <v>0.32125000000000004</v>
      </c>
      <c r="L12" s="12">
        <f t="shared" ref="L12:L28" si="37">C12*H12</f>
        <v>2.5700000000000002E-3</v>
      </c>
      <c r="M12" s="390">
        <f>I12*C12</f>
        <v>6.4250000000000006E-4</v>
      </c>
      <c r="N12" s="12">
        <f>J12*C12</f>
        <v>1.9275000000000002E-3</v>
      </c>
      <c r="O12" s="16">
        <f>K12*C12</f>
        <v>3.2125000000000005E-3</v>
      </c>
      <c r="P12" s="106" t="s">
        <v>50</v>
      </c>
      <c r="Q12" s="12">
        <v>0.26200000000000001</v>
      </c>
      <c r="R12" s="72">
        <f t="shared" ref="R12:R69" si="38">Q12*F12</f>
        <v>6.5500000000000003E-2</v>
      </c>
      <c r="S12" s="72">
        <f t="shared" si="2"/>
        <v>0.19650000000000001</v>
      </c>
      <c r="T12" s="72">
        <f t="shared" si="3"/>
        <v>0.32750000000000001</v>
      </c>
      <c r="U12" s="12">
        <f t="shared" ref="U12:U28" si="39">C12*Q12</f>
        <v>2.6200000000000004E-3</v>
      </c>
      <c r="V12" s="390">
        <f>R12*C12</f>
        <v>6.5500000000000009E-4</v>
      </c>
      <c r="W12" s="12">
        <f>S12*C12</f>
        <v>1.9650000000000002E-3</v>
      </c>
      <c r="X12" s="16">
        <f>T12*C12</f>
        <v>3.2750000000000001E-3</v>
      </c>
      <c r="Y12" s="106" t="s">
        <v>50</v>
      </c>
      <c r="Z12" s="12">
        <v>0.26100000000000001</v>
      </c>
      <c r="AA12" s="72">
        <f t="shared" ref="AA12:AA69" si="40">Z12*F12</f>
        <v>6.5250000000000002E-2</v>
      </c>
      <c r="AB12" s="72">
        <f t="shared" si="4"/>
        <v>0.19575000000000001</v>
      </c>
      <c r="AC12" s="72">
        <f t="shared" si="5"/>
        <v>0.32625000000000004</v>
      </c>
      <c r="AD12" s="12">
        <f t="shared" ref="AD12:AD28" si="41">C12*Z12</f>
        <v>2.6100000000000003E-3</v>
      </c>
      <c r="AE12" s="390">
        <f>AA12*C12</f>
        <v>6.5250000000000009E-4</v>
      </c>
      <c r="AF12" s="12">
        <f>AB12*C12</f>
        <v>1.9575E-3</v>
      </c>
      <c r="AG12" s="16">
        <f>AC12*C12</f>
        <v>3.2625000000000006E-3</v>
      </c>
      <c r="AH12" s="19" t="s">
        <v>50</v>
      </c>
      <c r="AI12" s="12">
        <v>0.25800000000000001</v>
      </c>
      <c r="AJ12" s="72">
        <f t="shared" ref="AJ12:AJ69" si="42">AI12*F12</f>
        <v>6.4500000000000002E-2</v>
      </c>
      <c r="AK12" s="72">
        <f t="shared" si="6"/>
        <v>0.19350000000000001</v>
      </c>
      <c r="AL12" s="72">
        <f t="shared" si="7"/>
        <v>0.32250000000000001</v>
      </c>
      <c r="AM12" s="12">
        <f t="shared" ref="AM12:AM28" si="43">C12*AI12</f>
        <v>2.5800000000000003E-3</v>
      </c>
      <c r="AN12" s="390">
        <f>AJ12*C12</f>
        <v>6.4500000000000007E-4</v>
      </c>
      <c r="AO12" s="12">
        <f>AK12*C12</f>
        <v>1.9350000000000001E-3</v>
      </c>
      <c r="AP12" s="16">
        <f>AL12*C12</f>
        <v>3.225E-3</v>
      </c>
      <c r="AQ12" s="106"/>
      <c r="AR12" s="72">
        <f t="shared" ref="AR12:AR44" si="44">SUM(H12,Q12,Z12,AI12)/4</f>
        <v>0.25950000000000001</v>
      </c>
      <c r="AS12" s="72">
        <f>AR12*F12</f>
        <v>6.4875000000000002E-2</v>
      </c>
      <c r="AT12" s="72">
        <f>AR12-AS12</f>
        <v>0.19462499999999999</v>
      </c>
      <c r="AU12" s="72">
        <f>AR12+AS12</f>
        <v>0.32437500000000002</v>
      </c>
      <c r="AV12" s="181">
        <f>AR12*C12</f>
        <v>2.5950000000000001E-3</v>
      </c>
      <c r="AW12" s="371">
        <f>AS12*C12</f>
        <v>6.4875000000000002E-4</v>
      </c>
      <c r="AX12" s="181">
        <f>AT12*C12</f>
        <v>1.9462500000000001E-3</v>
      </c>
      <c r="AY12" s="23">
        <f>AU12*C12</f>
        <v>3.2437500000000001E-3</v>
      </c>
      <c r="AZ12" s="126" t="s">
        <v>50</v>
      </c>
      <c r="BA12" s="12">
        <v>0.26800000000000002</v>
      </c>
      <c r="BB12" s="72">
        <f t="shared" ref="BB12:BB69" si="45">BA12*F12</f>
        <v>6.7000000000000004E-2</v>
      </c>
      <c r="BC12" s="72">
        <f t="shared" si="10"/>
        <v>0.20100000000000001</v>
      </c>
      <c r="BD12" s="72">
        <f t="shared" si="11"/>
        <v>0.33500000000000002</v>
      </c>
      <c r="BE12" s="12">
        <f t="shared" ref="BE12:BE28" si="46">C12*BA12</f>
        <v>2.6800000000000001E-3</v>
      </c>
      <c r="BF12" s="400">
        <f>BB12*C12</f>
        <v>6.7000000000000002E-4</v>
      </c>
      <c r="BG12" s="401">
        <f>BC12*C12</f>
        <v>2.0100000000000001E-3</v>
      </c>
      <c r="BH12" s="406">
        <f>BD12*C12</f>
        <v>3.3500000000000001E-3</v>
      </c>
      <c r="BI12" s="106" t="s">
        <v>50</v>
      </c>
      <c r="BJ12" s="12">
        <v>0.26300000000000001</v>
      </c>
      <c r="BK12" s="72">
        <f t="shared" ref="BK12:BK69" si="47">BJ12*F12</f>
        <v>6.5750000000000003E-2</v>
      </c>
      <c r="BL12" s="72">
        <f t="shared" si="12"/>
        <v>0.19725000000000001</v>
      </c>
      <c r="BM12" s="72">
        <f t="shared" si="13"/>
        <v>0.32874999999999999</v>
      </c>
      <c r="BN12" s="12">
        <f t="shared" ref="BN12:BN28" si="48">C12*BJ12</f>
        <v>2.63E-3</v>
      </c>
      <c r="BO12" s="400">
        <f>BK12*C12</f>
        <v>6.5749999999999999E-4</v>
      </c>
      <c r="BP12" s="401">
        <f>BL12*C12</f>
        <v>1.9725000000000003E-3</v>
      </c>
      <c r="BQ12" s="406">
        <f>BM12*C12</f>
        <v>3.2875000000000001E-3</v>
      </c>
      <c r="BR12" s="1371" t="s">
        <v>50</v>
      </c>
      <c r="BS12" s="1556">
        <v>0.24299999999999999</v>
      </c>
      <c r="BT12" s="72">
        <f>BS12*F12</f>
        <v>6.0749999999999998E-2</v>
      </c>
      <c r="BU12" s="72">
        <f>BS12-BT12</f>
        <v>0.18225</v>
      </c>
      <c r="BV12" s="72">
        <f>BS12+BT12</f>
        <v>0.30374999999999996</v>
      </c>
      <c r="BW12" s="181">
        <f>BS12*C12</f>
        <v>2.4299999999999999E-3</v>
      </c>
      <c r="BX12" s="371">
        <f>BT12*C12</f>
        <v>6.0749999999999997E-4</v>
      </c>
      <c r="BY12" s="181">
        <f>BU12*C12</f>
        <v>1.8224999999999999E-3</v>
      </c>
      <c r="BZ12" s="23">
        <f>BV12*C12</f>
        <v>3.0374999999999998E-3</v>
      </c>
      <c r="CA12" s="106" t="s">
        <v>50</v>
      </c>
      <c r="CB12" s="105">
        <v>0.26600000000000001</v>
      </c>
      <c r="CC12" s="72">
        <f t="shared" ref="CC12:CC69" si="49">CB12*F12</f>
        <v>6.6500000000000004E-2</v>
      </c>
      <c r="CD12" s="72">
        <f t="shared" si="16"/>
        <v>0.19950000000000001</v>
      </c>
      <c r="CE12" s="72">
        <f t="shared" si="17"/>
        <v>0.33250000000000002</v>
      </c>
      <c r="CF12" s="105">
        <f t="shared" ref="CF12:CF28" si="50">C12*CB12</f>
        <v>2.66E-3</v>
      </c>
      <c r="CG12" s="411">
        <f>CC12*C12</f>
        <v>6.6500000000000001E-4</v>
      </c>
      <c r="CH12" s="105">
        <f>CD12*C12</f>
        <v>1.9950000000000002E-3</v>
      </c>
      <c r="CI12" s="107">
        <f>CE12*C12</f>
        <v>3.3250000000000003E-3</v>
      </c>
      <c r="CJ12" s="106" t="s">
        <v>50</v>
      </c>
      <c r="CK12" s="92">
        <v>0.26700000000000002</v>
      </c>
      <c r="CL12" s="72">
        <f>CK12*F12</f>
        <v>6.6750000000000004E-2</v>
      </c>
      <c r="CM12" s="72">
        <f>CK12-CL12</f>
        <v>0.20025000000000001</v>
      </c>
      <c r="CN12" s="72">
        <f>CK12+CL12</f>
        <v>0.33374999999999999</v>
      </c>
      <c r="CO12" s="92">
        <f>CK12*C12</f>
        <v>2.6700000000000001E-3</v>
      </c>
      <c r="CP12" s="379">
        <f>CL12*C12</f>
        <v>6.6750000000000002E-4</v>
      </c>
      <c r="CQ12" s="92">
        <f>CM12*C12</f>
        <v>2.0024999999999999E-3</v>
      </c>
      <c r="CR12" s="95">
        <f>CN12*C12</f>
        <v>3.3375000000000002E-3</v>
      </c>
      <c r="CS12" s="1363" t="s">
        <v>50</v>
      </c>
      <c r="CT12" s="14">
        <v>0.248</v>
      </c>
      <c r="CU12" s="72">
        <f>CT12*F12</f>
        <v>6.2E-2</v>
      </c>
      <c r="CV12" s="72">
        <f>CT12-CU12</f>
        <v>0.186</v>
      </c>
      <c r="CW12" s="72">
        <f>CT12+CU12</f>
        <v>0.31</v>
      </c>
      <c r="CX12" s="92">
        <f>CT12*C12</f>
        <v>2.48E-3</v>
      </c>
      <c r="CY12" s="379">
        <f>CU12*C12</f>
        <v>6.2E-4</v>
      </c>
      <c r="CZ12" s="92">
        <f>CV12*C12</f>
        <v>1.8600000000000001E-3</v>
      </c>
      <c r="DA12" s="95">
        <f>CW12*C12</f>
        <v>3.0999999999999999E-3</v>
      </c>
    </row>
    <row r="13" spans="1:105" x14ac:dyDescent="0.2">
      <c r="A13" s="511" t="s">
        <v>30</v>
      </c>
      <c r="B13" s="243"/>
      <c r="C13" s="12">
        <v>0.01</v>
      </c>
      <c r="D13" s="175">
        <v>0.26500000000000001</v>
      </c>
      <c r="E13" s="422">
        <v>25</v>
      </c>
      <c r="F13" s="40">
        <v>0.25</v>
      </c>
      <c r="G13" s="5" t="s">
        <v>50</v>
      </c>
      <c r="H13" s="12">
        <v>0.18</v>
      </c>
      <c r="I13" s="29">
        <f t="shared" si="36"/>
        <v>4.4999999999999998E-2</v>
      </c>
      <c r="J13" s="29">
        <f t="shared" si="0"/>
        <v>0.13500000000000001</v>
      </c>
      <c r="K13" s="29">
        <f t="shared" si="1"/>
        <v>0.22499999999999998</v>
      </c>
      <c r="L13" s="12">
        <f t="shared" si="37"/>
        <v>1.8E-3</v>
      </c>
      <c r="M13" s="390">
        <f t="shared" ref="M13:M44" si="51">I13*C13</f>
        <v>4.4999999999999999E-4</v>
      </c>
      <c r="N13" s="12">
        <f t="shared" ref="N13:N44" si="52">J13*C13</f>
        <v>1.3500000000000001E-3</v>
      </c>
      <c r="O13" s="16">
        <f t="shared" ref="O13:O44" si="53">K13*C13</f>
        <v>2.2499999999999998E-3</v>
      </c>
      <c r="P13" s="106" t="s">
        <v>50</v>
      </c>
      <c r="Q13" s="12">
        <v>0.184</v>
      </c>
      <c r="R13" s="72">
        <f t="shared" si="38"/>
        <v>4.5999999999999999E-2</v>
      </c>
      <c r="S13" s="72">
        <f t="shared" si="2"/>
        <v>0.13800000000000001</v>
      </c>
      <c r="T13" s="72">
        <f t="shared" si="3"/>
        <v>0.22999999999999998</v>
      </c>
      <c r="U13" s="12">
        <f t="shared" si="39"/>
        <v>1.8400000000000001E-3</v>
      </c>
      <c r="V13" s="390">
        <f t="shared" ref="V13:V44" si="54">R13*C13</f>
        <v>4.6000000000000001E-4</v>
      </c>
      <c r="W13" s="12">
        <f t="shared" ref="W13:W44" si="55">S13*C13</f>
        <v>1.3800000000000002E-3</v>
      </c>
      <c r="X13" s="16">
        <f t="shared" ref="X13:X44" si="56">T13*C13</f>
        <v>2.3E-3</v>
      </c>
      <c r="Y13" s="106" t="s">
        <v>50</v>
      </c>
      <c r="Z13" s="12">
        <v>0.182</v>
      </c>
      <c r="AA13" s="72">
        <f t="shared" si="40"/>
        <v>4.5499999999999999E-2</v>
      </c>
      <c r="AB13" s="72">
        <f t="shared" si="4"/>
        <v>0.13650000000000001</v>
      </c>
      <c r="AC13" s="72">
        <f t="shared" si="5"/>
        <v>0.22749999999999998</v>
      </c>
      <c r="AD13" s="12">
        <f t="shared" si="41"/>
        <v>1.82E-3</v>
      </c>
      <c r="AE13" s="390">
        <f t="shared" ref="AE13:AE44" si="57">AA13*C13</f>
        <v>4.55E-4</v>
      </c>
      <c r="AF13" s="12">
        <f t="shared" ref="AF13:AF44" si="58">AB13*C13</f>
        <v>1.3650000000000001E-3</v>
      </c>
      <c r="AG13" s="16">
        <f t="shared" ref="AG13:AG44" si="59">AC13*C13</f>
        <v>2.2749999999999997E-3</v>
      </c>
      <c r="AH13" s="19" t="s">
        <v>50</v>
      </c>
      <c r="AI13" s="12">
        <v>0.18099999999999999</v>
      </c>
      <c r="AJ13" s="72">
        <f t="shared" si="42"/>
        <v>4.5249999999999999E-2</v>
      </c>
      <c r="AK13" s="72">
        <f t="shared" si="6"/>
        <v>0.13574999999999998</v>
      </c>
      <c r="AL13" s="72">
        <f t="shared" si="7"/>
        <v>0.22625000000000001</v>
      </c>
      <c r="AM13" s="12">
        <f t="shared" si="43"/>
        <v>1.81E-3</v>
      </c>
      <c r="AN13" s="390">
        <f t="shared" ref="AN13:AN44" si="60">AJ13*C13</f>
        <v>4.5249999999999999E-4</v>
      </c>
      <c r="AO13" s="12">
        <f t="shared" ref="AO13:AO44" si="61">AK13*C13</f>
        <v>1.3574999999999998E-3</v>
      </c>
      <c r="AP13" s="16">
        <f t="shared" ref="AP13:AP44" si="62">AL13*C13</f>
        <v>2.2625000000000002E-3</v>
      </c>
      <c r="AQ13" s="106"/>
      <c r="AR13" s="72">
        <f t="shared" si="44"/>
        <v>0.18175000000000002</v>
      </c>
      <c r="AS13" s="72">
        <f t="shared" ref="AS13:AS28" si="63">AR13*F13</f>
        <v>4.5437500000000006E-2</v>
      </c>
      <c r="AT13" s="72">
        <f t="shared" ref="AT13:AT28" si="64">AR13-AS13</f>
        <v>0.1363125</v>
      </c>
      <c r="AU13" s="72">
        <f t="shared" ref="AU13:AU28" si="65">AR13+AS13</f>
        <v>0.22718750000000004</v>
      </c>
      <c r="AV13" s="181">
        <f t="shared" ref="AV13:AV28" si="66">AR13*C13</f>
        <v>1.8175000000000003E-3</v>
      </c>
      <c r="AW13" s="371">
        <f t="shared" ref="AW13:AW28" si="67">AS13*C13</f>
        <v>4.5437500000000008E-4</v>
      </c>
      <c r="AX13" s="181">
        <f t="shared" ref="AX13:AX28" si="68">AT13*C13</f>
        <v>1.363125E-3</v>
      </c>
      <c r="AY13" s="23">
        <f t="shared" ref="AY13:AY28" si="69">AU13*C13</f>
        <v>2.2718750000000005E-3</v>
      </c>
      <c r="AZ13" s="126" t="s">
        <v>50</v>
      </c>
      <c r="BA13" s="12">
        <v>0.188</v>
      </c>
      <c r="BB13" s="72">
        <f t="shared" si="45"/>
        <v>4.7E-2</v>
      </c>
      <c r="BC13" s="72">
        <f t="shared" si="10"/>
        <v>0.14100000000000001</v>
      </c>
      <c r="BD13" s="72">
        <f t="shared" si="11"/>
        <v>0.23499999999999999</v>
      </c>
      <c r="BE13" s="12">
        <f t="shared" si="46"/>
        <v>1.8799999999999999E-3</v>
      </c>
      <c r="BF13" s="400">
        <f t="shared" ref="BF13:BF44" si="70">BB13*C13</f>
        <v>4.6999999999999999E-4</v>
      </c>
      <c r="BG13" s="401">
        <f t="shared" ref="BG13:BG44" si="71">BC13*C13</f>
        <v>1.4100000000000002E-3</v>
      </c>
      <c r="BH13" s="406">
        <f t="shared" ref="BH13:BH44" si="72">BD13*C13</f>
        <v>2.3500000000000001E-3</v>
      </c>
      <c r="BI13" s="106" t="s">
        <v>50</v>
      </c>
      <c r="BJ13" s="12">
        <v>0.184</v>
      </c>
      <c r="BK13" s="72">
        <f t="shared" si="47"/>
        <v>4.5999999999999999E-2</v>
      </c>
      <c r="BL13" s="72">
        <f t="shared" si="12"/>
        <v>0.13800000000000001</v>
      </c>
      <c r="BM13" s="72">
        <f t="shared" si="13"/>
        <v>0.22999999999999998</v>
      </c>
      <c r="BN13" s="12">
        <f t="shared" si="48"/>
        <v>1.8400000000000001E-3</v>
      </c>
      <c r="BO13" s="400">
        <f t="shared" ref="BO13:BO44" si="73">BK13*C13</f>
        <v>4.6000000000000001E-4</v>
      </c>
      <c r="BP13" s="401">
        <f t="shared" ref="BP13:BP44" si="74">BL13*C13</f>
        <v>1.3800000000000002E-3</v>
      </c>
      <c r="BQ13" s="406">
        <f t="shared" ref="BQ13:BQ44" si="75">BM13*C13</f>
        <v>2.3E-3</v>
      </c>
      <c r="BR13" s="1371" t="s">
        <v>50</v>
      </c>
      <c r="BS13" s="1556">
        <v>0.17</v>
      </c>
      <c r="BT13" s="72">
        <f t="shared" ref="BT13:BT28" si="76">BS13*F13</f>
        <v>4.2500000000000003E-2</v>
      </c>
      <c r="BU13" s="72">
        <f t="shared" ref="BU13:BU28" si="77">BS13-BT13</f>
        <v>0.1275</v>
      </c>
      <c r="BV13" s="72">
        <f t="shared" ref="BV13:BV28" si="78">BS13+BT13</f>
        <v>0.21250000000000002</v>
      </c>
      <c r="BW13" s="181">
        <f t="shared" ref="BW13:BW28" si="79">BS13*C13</f>
        <v>1.7000000000000001E-3</v>
      </c>
      <c r="BX13" s="371">
        <f t="shared" ref="BX13:BX28" si="80">BT13*C13</f>
        <v>4.2500000000000003E-4</v>
      </c>
      <c r="BY13" s="181">
        <f t="shared" ref="BY13:BY28" si="81">BU13*C13</f>
        <v>1.2750000000000001E-3</v>
      </c>
      <c r="BZ13" s="23">
        <f t="shared" ref="BZ13:BZ28" si="82">BV13*C13</f>
        <v>2.1250000000000002E-3</v>
      </c>
      <c r="CA13" s="106"/>
      <c r="CB13" s="105">
        <v>0.30099999999999999</v>
      </c>
      <c r="CC13" s="72">
        <f t="shared" si="49"/>
        <v>7.5249999999999997E-2</v>
      </c>
      <c r="CD13" s="72">
        <f t="shared" si="16"/>
        <v>0.22575000000000001</v>
      </c>
      <c r="CE13" s="72">
        <f t="shared" si="17"/>
        <v>0.37624999999999997</v>
      </c>
      <c r="CF13" s="105">
        <f t="shared" si="50"/>
        <v>3.0100000000000001E-3</v>
      </c>
      <c r="CG13" s="411">
        <f t="shared" ref="CG13:CG44" si="83">CC13*C13</f>
        <v>7.5250000000000002E-4</v>
      </c>
      <c r="CH13" s="105">
        <f t="shared" ref="CH13:CH44" si="84">CD13*C13</f>
        <v>2.2575E-3</v>
      </c>
      <c r="CI13" s="107">
        <f t="shared" ref="CI13:CI44" si="85">CE13*C13</f>
        <v>3.7624999999999998E-3</v>
      </c>
      <c r="CJ13" s="106" t="s">
        <v>50</v>
      </c>
      <c r="CK13" s="92">
        <v>0.187</v>
      </c>
      <c r="CL13" s="72">
        <f t="shared" ref="CL13:CL28" si="86">CK13*F13</f>
        <v>4.675E-2</v>
      </c>
      <c r="CM13" s="72">
        <f t="shared" ref="CM13:CM28" si="87">CK13-CL13</f>
        <v>0.14024999999999999</v>
      </c>
      <c r="CN13" s="72">
        <f t="shared" ref="CN13:CN28" si="88">CK13+CL13</f>
        <v>0.23375000000000001</v>
      </c>
      <c r="CO13" s="92">
        <f t="shared" ref="CO13:CO28" si="89">CK13*C13</f>
        <v>1.8700000000000001E-3</v>
      </c>
      <c r="CP13" s="379">
        <f t="shared" ref="CP13:CP28" si="90">CL13*C13</f>
        <v>4.6750000000000003E-4</v>
      </c>
      <c r="CQ13" s="92">
        <f t="shared" ref="CQ13:CQ28" si="91">CM13*C13</f>
        <v>1.4024999999999999E-3</v>
      </c>
      <c r="CR13" s="95">
        <f t="shared" ref="CR13:CR28" si="92">CN13*C13</f>
        <v>2.3375000000000002E-3</v>
      </c>
      <c r="CS13" s="1363" t="s">
        <v>50</v>
      </c>
      <c r="CT13" s="14">
        <v>0.17399999999999999</v>
      </c>
      <c r="CU13" s="72">
        <f t="shared" ref="CU13:CU28" si="93">CT13*F13</f>
        <v>4.3499999999999997E-2</v>
      </c>
      <c r="CV13" s="72">
        <f t="shared" ref="CV13:CV28" si="94">CT13-CU13</f>
        <v>0.1305</v>
      </c>
      <c r="CW13" s="72">
        <f t="shared" ref="CW13:CW28" si="95">CT13+CU13</f>
        <v>0.21749999999999997</v>
      </c>
      <c r="CX13" s="92">
        <f t="shared" ref="CX13:CX28" si="96">CT13*C13</f>
        <v>1.74E-3</v>
      </c>
      <c r="CY13" s="379">
        <f t="shared" ref="CY13:CY28" si="97">CU13*C13</f>
        <v>4.35E-4</v>
      </c>
      <c r="CZ13" s="92">
        <f t="shared" ref="CZ13:CZ28" si="98">CV13*C13</f>
        <v>1.3050000000000002E-3</v>
      </c>
      <c r="DA13" s="95">
        <f t="shared" ref="DA13:DA28" si="99">CW13*C13</f>
        <v>2.1749999999999999E-3</v>
      </c>
    </row>
    <row r="14" spans="1:105" x14ac:dyDescent="0.2">
      <c r="A14" s="511" t="s">
        <v>31</v>
      </c>
      <c r="B14" s="243"/>
      <c r="C14" s="12">
        <v>0.01</v>
      </c>
      <c r="D14" s="175">
        <v>0.13</v>
      </c>
      <c r="E14" s="422">
        <v>25</v>
      </c>
      <c r="F14" s="40">
        <v>0.25</v>
      </c>
      <c r="G14" s="5" t="s">
        <v>50</v>
      </c>
      <c r="H14" s="12">
        <v>0.125</v>
      </c>
      <c r="I14" s="29">
        <f t="shared" si="36"/>
        <v>3.125E-2</v>
      </c>
      <c r="J14" s="29">
        <f t="shared" si="0"/>
        <v>9.375E-2</v>
      </c>
      <c r="K14" s="29">
        <f t="shared" si="1"/>
        <v>0.15625</v>
      </c>
      <c r="L14" s="12">
        <f t="shared" si="37"/>
        <v>1.25E-3</v>
      </c>
      <c r="M14" s="390">
        <f t="shared" si="51"/>
        <v>3.1250000000000001E-4</v>
      </c>
      <c r="N14" s="12">
        <f t="shared" si="52"/>
        <v>9.3749999999999997E-4</v>
      </c>
      <c r="O14" s="16">
        <f t="shared" si="53"/>
        <v>1.5625000000000001E-3</v>
      </c>
      <c r="P14" s="106" t="s">
        <v>50</v>
      </c>
      <c r="Q14" s="12">
        <v>0.128</v>
      </c>
      <c r="R14" s="72">
        <f t="shared" si="38"/>
        <v>3.2000000000000001E-2</v>
      </c>
      <c r="S14" s="72">
        <f t="shared" si="2"/>
        <v>9.6000000000000002E-2</v>
      </c>
      <c r="T14" s="72">
        <f t="shared" si="3"/>
        <v>0.16</v>
      </c>
      <c r="U14" s="12">
        <f t="shared" si="39"/>
        <v>1.2800000000000001E-3</v>
      </c>
      <c r="V14" s="390">
        <f t="shared" si="54"/>
        <v>3.2000000000000003E-4</v>
      </c>
      <c r="W14" s="12">
        <f t="shared" si="55"/>
        <v>9.6000000000000002E-4</v>
      </c>
      <c r="X14" s="16">
        <f t="shared" si="56"/>
        <v>1.6000000000000001E-3</v>
      </c>
      <c r="Y14" s="106" t="s">
        <v>50</v>
      </c>
      <c r="Z14" s="12">
        <v>0.127</v>
      </c>
      <c r="AA14" s="72">
        <f t="shared" si="40"/>
        <v>3.175E-2</v>
      </c>
      <c r="AB14" s="72">
        <f t="shared" si="4"/>
        <v>9.5250000000000001E-2</v>
      </c>
      <c r="AC14" s="72">
        <f t="shared" si="5"/>
        <v>0.15875</v>
      </c>
      <c r="AD14" s="12">
        <f t="shared" si="41"/>
        <v>1.2700000000000001E-3</v>
      </c>
      <c r="AE14" s="390">
        <f t="shared" si="57"/>
        <v>3.1750000000000002E-4</v>
      </c>
      <c r="AF14" s="12">
        <f t="shared" si="58"/>
        <v>9.525E-4</v>
      </c>
      <c r="AG14" s="16">
        <f t="shared" si="59"/>
        <v>1.5875000000000002E-3</v>
      </c>
      <c r="AH14" s="19" t="s">
        <v>50</v>
      </c>
      <c r="AI14" s="12">
        <v>0.126</v>
      </c>
      <c r="AJ14" s="72">
        <f t="shared" si="42"/>
        <v>3.15E-2</v>
      </c>
      <c r="AK14" s="72">
        <f t="shared" si="6"/>
        <v>9.4500000000000001E-2</v>
      </c>
      <c r="AL14" s="72">
        <f t="shared" si="7"/>
        <v>0.1575</v>
      </c>
      <c r="AM14" s="12">
        <f t="shared" si="43"/>
        <v>1.2600000000000001E-3</v>
      </c>
      <c r="AN14" s="390">
        <f t="shared" si="60"/>
        <v>3.1500000000000001E-4</v>
      </c>
      <c r="AO14" s="12">
        <f t="shared" si="61"/>
        <v>9.4499999999999998E-4</v>
      </c>
      <c r="AP14" s="16">
        <f t="shared" si="62"/>
        <v>1.575E-3</v>
      </c>
      <c r="AQ14" s="106"/>
      <c r="AR14" s="72">
        <f t="shared" si="44"/>
        <v>0.1265</v>
      </c>
      <c r="AS14" s="72">
        <f t="shared" si="63"/>
        <v>3.1625E-2</v>
      </c>
      <c r="AT14" s="72">
        <f t="shared" si="64"/>
        <v>9.4875000000000001E-2</v>
      </c>
      <c r="AU14" s="72">
        <f t="shared" si="65"/>
        <v>0.15812500000000002</v>
      </c>
      <c r="AV14" s="181">
        <f t="shared" si="66"/>
        <v>1.2650000000000001E-3</v>
      </c>
      <c r="AW14" s="371">
        <f t="shared" si="67"/>
        <v>3.1625000000000002E-4</v>
      </c>
      <c r="AX14" s="181">
        <f t="shared" si="68"/>
        <v>9.4875000000000005E-4</v>
      </c>
      <c r="AY14" s="23">
        <f t="shared" si="69"/>
        <v>1.5812500000000002E-3</v>
      </c>
      <c r="AZ14" s="126" t="s">
        <v>50</v>
      </c>
      <c r="BA14" s="12">
        <v>0.13100000000000001</v>
      </c>
      <c r="BB14" s="72">
        <f t="shared" si="45"/>
        <v>3.2750000000000001E-2</v>
      </c>
      <c r="BC14" s="72">
        <f t="shared" si="10"/>
        <v>9.8250000000000004E-2</v>
      </c>
      <c r="BD14" s="72">
        <f t="shared" si="11"/>
        <v>0.16375000000000001</v>
      </c>
      <c r="BE14" s="12">
        <f t="shared" si="46"/>
        <v>1.3100000000000002E-3</v>
      </c>
      <c r="BF14" s="400">
        <f t="shared" si="70"/>
        <v>3.2750000000000005E-4</v>
      </c>
      <c r="BG14" s="401">
        <f t="shared" si="71"/>
        <v>9.8250000000000008E-4</v>
      </c>
      <c r="BH14" s="406">
        <f t="shared" si="72"/>
        <v>1.6375000000000001E-3</v>
      </c>
      <c r="BI14" s="106" t="s">
        <v>50</v>
      </c>
      <c r="BJ14" s="12">
        <v>0.128</v>
      </c>
      <c r="BK14" s="72">
        <f t="shared" si="47"/>
        <v>3.2000000000000001E-2</v>
      </c>
      <c r="BL14" s="72">
        <f t="shared" si="12"/>
        <v>9.6000000000000002E-2</v>
      </c>
      <c r="BM14" s="72">
        <f t="shared" si="13"/>
        <v>0.16</v>
      </c>
      <c r="BN14" s="12">
        <f t="shared" si="48"/>
        <v>1.2800000000000001E-3</v>
      </c>
      <c r="BO14" s="400">
        <f t="shared" si="73"/>
        <v>3.2000000000000003E-4</v>
      </c>
      <c r="BP14" s="401">
        <f t="shared" si="74"/>
        <v>9.6000000000000002E-4</v>
      </c>
      <c r="BQ14" s="406">
        <f t="shared" si="75"/>
        <v>1.6000000000000001E-3</v>
      </c>
      <c r="BR14" s="1371" t="s">
        <v>50</v>
      </c>
      <c r="BS14" s="1556">
        <v>0.11899999999999999</v>
      </c>
      <c r="BT14" s="72">
        <f t="shared" si="76"/>
        <v>2.9749999999999999E-2</v>
      </c>
      <c r="BU14" s="72">
        <f t="shared" si="77"/>
        <v>8.9249999999999996E-2</v>
      </c>
      <c r="BV14" s="72">
        <f t="shared" si="78"/>
        <v>0.14874999999999999</v>
      </c>
      <c r="BW14" s="181">
        <f t="shared" si="79"/>
        <v>1.1899999999999999E-3</v>
      </c>
      <c r="BX14" s="371">
        <f t="shared" si="80"/>
        <v>2.9749999999999997E-4</v>
      </c>
      <c r="BY14" s="181">
        <f t="shared" si="81"/>
        <v>8.9249999999999996E-4</v>
      </c>
      <c r="BZ14" s="23">
        <f t="shared" si="82"/>
        <v>1.4874999999999999E-3</v>
      </c>
      <c r="CA14" s="106" t="s">
        <v>50</v>
      </c>
      <c r="CB14" s="105">
        <v>0.13</v>
      </c>
      <c r="CC14" s="72">
        <f t="shared" si="49"/>
        <v>3.2500000000000001E-2</v>
      </c>
      <c r="CD14" s="72">
        <f t="shared" si="16"/>
        <v>9.7500000000000003E-2</v>
      </c>
      <c r="CE14" s="72">
        <f t="shared" si="17"/>
        <v>0.16250000000000001</v>
      </c>
      <c r="CF14" s="105">
        <f t="shared" si="50"/>
        <v>1.3000000000000002E-3</v>
      </c>
      <c r="CG14" s="411">
        <f t="shared" si="83"/>
        <v>3.2500000000000004E-4</v>
      </c>
      <c r="CH14" s="105">
        <f t="shared" si="84"/>
        <v>9.7500000000000006E-4</v>
      </c>
      <c r="CI14" s="107">
        <f t="shared" si="85"/>
        <v>1.6250000000000001E-3</v>
      </c>
      <c r="CJ14" s="106" t="s">
        <v>50</v>
      </c>
      <c r="CK14" s="92">
        <v>0.13</v>
      </c>
      <c r="CL14" s="72">
        <f t="shared" si="86"/>
        <v>3.2500000000000001E-2</v>
      </c>
      <c r="CM14" s="72">
        <f t="shared" si="87"/>
        <v>9.7500000000000003E-2</v>
      </c>
      <c r="CN14" s="72">
        <f t="shared" si="88"/>
        <v>0.16250000000000001</v>
      </c>
      <c r="CO14" s="92">
        <f t="shared" si="89"/>
        <v>1.3000000000000002E-3</v>
      </c>
      <c r="CP14" s="379">
        <f t="shared" si="90"/>
        <v>3.2500000000000004E-4</v>
      </c>
      <c r="CQ14" s="92">
        <f t="shared" si="91"/>
        <v>9.7500000000000006E-4</v>
      </c>
      <c r="CR14" s="95">
        <f t="shared" si="92"/>
        <v>1.6250000000000001E-3</v>
      </c>
      <c r="CS14" s="1363" t="s">
        <v>50</v>
      </c>
      <c r="CT14" s="14">
        <v>0.121</v>
      </c>
      <c r="CU14" s="72">
        <f t="shared" si="93"/>
        <v>3.0249999999999999E-2</v>
      </c>
      <c r="CV14" s="72">
        <f t="shared" si="94"/>
        <v>9.0749999999999997E-2</v>
      </c>
      <c r="CW14" s="72">
        <f t="shared" si="95"/>
        <v>0.15125</v>
      </c>
      <c r="CX14" s="92">
        <f t="shared" si="96"/>
        <v>1.2099999999999999E-3</v>
      </c>
      <c r="CY14" s="379">
        <f t="shared" si="97"/>
        <v>3.0249999999999998E-4</v>
      </c>
      <c r="CZ14" s="92">
        <f t="shared" si="98"/>
        <v>9.075E-4</v>
      </c>
      <c r="DA14" s="95">
        <f t="shared" si="99"/>
        <v>1.5125E-3</v>
      </c>
    </row>
    <row r="15" spans="1:105" x14ac:dyDescent="0.2">
      <c r="A15" s="511" t="s">
        <v>18</v>
      </c>
      <c r="B15" s="243"/>
      <c r="C15" s="12">
        <v>0.1</v>
      </c>
      <c r="D15" s="175">
        <v>0.125</v>
      </c>
      <c r="E15" s="422">
        <v>25</v>
      </c>
      <c r="F15" s="40">
        <v>0.25</v>
      </c>
      <c r="G15" s="5" t="s">
        <v>50</v>
      </c>
      <c r="H15" s="12">
        <v>0.122</v>
      </c>
      <c r="I15" s="29">
        <f t="shared" si="36"/>
        <v>3.0499999999999999E-2</v>
      </c>
      <c r="J15" s="29">
        <f t="shared" si="0"/>
        <v>9.1499999999999998E-2</v>
      </c>
      <c r="K15" s="29">
        <f t="shared" si="1"/>
        <v>0.1525</v>
      </c>
      <c r="L15" s="12">
        <f t="shared" si="37"/>
        <v>1.2200000000000001E-2</v>
      </c>
      <c r="M15" s="390">
        <f t="shared" si="51"/>
        <v>3.0500000000000002E-3</v>
      </c>
      <c r="N15" s="12">
        <f t="shared" si="52"/>
        <v>9.1500000000000001E-3</v>
      </c>
      <c r="O15" s="16">
        <f t="shared" si="53"/>
        <v>1.525E-2</v>
      </c>
      <c r="P15" s="106" t="s">
        <v>50</v>
      </c>
      <c r="Q15" s="12">
        <v>0.125</v>
      </c>
      <c r="R15" s="72">
        <f t="shared" si="38"/>
        <v>3.125E-2</v>
      </c>
      <c r="S15" s="72">
        <f t="shared" si="2"/>
        <v>9.375E-2</v>
      </c>
      <c r="T15" s="72">
        <f t="shared" si="3"/>
        <v>0.15625</v>
      </c>
      <c r="U15" s="12">
        <f t="shared" si="39"/>
        <v>1.2500000000000001E-2</v>
      </c>
      <c r="V15" s="390">
        <f t="shared" si="54"/>
        <v>3.1250000000000002E-3</v>
      </c>
      <c r="W15" s="12">
        <f t="shared" si="55"/>
        <v>9.3750000000000014E-3</v>
      </c>
      <c r="X15" s="16">
        <f t="shared" si="56"/>
        <v>1.5625E-2</v>
      </c>
      <c r="Y15" s="106" t="s">
        <v>50</v>
      </c>
      <c r="Z15" s="12">
        <v>0.124</v>
      </c>
      <c r="AA15" s="72">
        <f t="shared" si="40"/>
        <v>3.1E-2</v>
      </c>
      <c r="AB15" s="72">
        <f t="shared" si="4"/>
        <v>9.2999999999999999E-2</v>
      </c>
      <c r="AC15" s="72">
        <f t="shared" si="5"/>
        <v>0.155</v>
      </c>
      <c r="AD15" s="12">
        <f t="shared" si="41"/>
        <v>1.2400000000000001E-2</v>
      </c>
      <c r="AE15" s="390">
        <f t="shared" si="57"/>
        <v>3.1000000000000003E-3</v>
      </c>
      <c r="AF15" s="12">
        <f t="shared" si="58"/>
        <v>9.300000000000001E-3</v>
      </c>
      <c r="AG15" s="16">
        <f t="shared" si="59"/>
        <v>1.55E-2</v>
      </c>
      <c r="AH15" s="19" t="s">
        <v>50</v>
      </c>
      <c r="AI15" s="12">
        <v>0.123</v>
      </c>
      <c r="AJ15" s="72">
        <f t="shared" si="42"/>
        <v>3.075E-2</v>
      </c>
      <c r="AK15" s="72">
        <f t="shared" si="6"/>
        <v>9.2249999999999999E-2</v>
      </c>
      <c r="AL15" s="72">
        <f t="shared" si="7"/>
        <v>0.15375</v>
      </c>
      <c r="AM15" s="12">
        <f t="shared" si="43"/>
        <v>1.23E-2</v>
      </c>
      <c r="AN15" s="390">
        <f t="shared" si="60"/>
        <v>3.075E-3</v>
      </c>
      <c r="AO15" s="12">
        <f t="shared" si="61"/>
        <v>9.2250000000000006E-3</v>
      </c>
      <c r="AP15" s="16">
        <f t="shared" si="62"/>
        <v>1.5375E-2</v>
      </c>
      <c r="AQ15" s="106"/>
      <c r="AR15" s="72">
        <f t="shared" si="44"/>
        <v>0.1235</v>
      </c>
      <c r="AS15" s="72">
        <f t="shared" si="63"/>
        <v>3.0875E-2</v>
      </c>
      <c r="AT15" s="72">
        <f t="shared" si="64"/>
        <v>9.2624999999999999E-2</v>
      </c>
      <c r="AU15" s="72">
        <f t="shared" si="65"/>
        <v>0.15437499999999998</v>
      </c>
      <c r="AV15" s="181">
        <f t="shared" si="66"/>
        <v>1.235E-2</v>
      </c>
      <c r="AW15" s="371">
        <f t="shared" si="67"/>
        <v>3.0875E-3</v>
      </c>
      <c r="AX15" s="181">
        <f t="shared" si="68"/>
        <v>9.2624999999999999E-3</v>
      </c>
      <c r="AY15" s="23">
        <f t="shared" si="69"/>
        <v>1.54375E-2</v>
      </c>
      <c r="AZ15" s="126" t="s">
        <v>50</v>
      </c>
      <c r="BA15" s="12">
        <v>0.128</v>
      </c>
      <c r="BB15" s="72">
        <f t="shared" si="45"/>
        <v>3.2000000000000001E-2</v>
      </c>
      <c r="BC15" s="72">
        <f t="shared" si="10"/>
        <v>9.6000000000000002E-2</v>
      </c>
      <c r="BD15" s="72">
        <f t="shared" si="11"/>
        <v>0.16</v>
      </c>
      <c r="BE15" s="12">
        <f t="shared" si="46"/>
        <v>1.2800000000000001E-2</v>
      </c>
      <c r="BF15" s="400">
        <f t="shared" si="70"/>
        <v>3.2000000000000002E-3</v>
      </c>
      <c r="BG15" s="401">
        <f t="shared" si="71"/>
        <v>9.6000000000000009E-3</v>
      </c>
      <c r="BH15" s="406">
        <f t="shared" si="72"/>
        <v>1.6E-2</v>
      </c>
      <c r="BI15" s="106" t="s">
        <v>50</v>
      </c>
      <c r="BJ15" s="12">
        <v>0.125</v>
      </c>
      <c r="BK15" s="72">
        <f t="shared" si="47"/>
        <v>3.125E-2</v>
      </c>
      <c r="BL15" s="72">
        <f t="shared" si="12"/>
        <v>9.375E-2</v>
      </c>
      <c r="BM15" s="72">
        <f t="shared" si="13"/>
        <v>0.15625</v>
      </c>
      <c r="BN15" s="12">
        <f t="shared" si="48"/>
        <v>1.2500000000000001E-2</v>
      </c>
      <c r="BO15" s="400">
        <f t="shared" si="73"/>
        <v>3.1250000000000002E-3</v>
      </c>
      <c r="BP15" s="401">
        <f t="shared" si="74"/>
        <v>9.3750000000000014E-3</v>
      </c>
      <c r="BQ15" s="406">
        <f t="shared" si="75"/>
        <v>1.5625E-2</v>
      </c>
      <c r="BR15" s="1371" t="s">
        <v>50</v>
      </c>
      <c r="BS15" s="1556">
        <v>0.11600000000000001</v>
      </c>
      <c r="BT15" s="72">
        <f t="shared" si="76"/>
        <v>2.9000000000000001E-2</v>
      </c>
      <c r="BU15" s="72">
        <f t="shared" si="77"/>
        <v>8.7000000000000008E-2</v>
      </c>
      <c r="BV15" s="72">
        <f t="shared" si="78"/>
        <v>0.14500000000000002</v>
      </c>
      <c r="BW15" s="181">
        <f t="shared" si="79"/>
        <v>1.1600000000000001E-2</v>
      </c>
      <c r="BX15" s="371">
        <f t="shared" si="80"/>
        <v>2.9000000000000002E-3</v>
      </c>
      <c r="BY15" s="181">
        <f t="shared" si="81"/>
        <v>8.7000000000000011E-3</v>
      </c>
      <c r="BZ15" s="23">
        <f t="shared" si="82"/>
        <v>1.4500000000000002E-2</v>
      </c>
      <c r="CA15" s="106" t="s">
        <v>50</v>
      </c>
      <c r="CB15" s="105">
        <v>0.126</v>
      </c>
      <c r="CC15" s="72">
        <f t="shared" si="49"/>
        <v>3.15E-2</v>
      </c>
      <c r="CD15" s="72">
        <f t="shared" si="16"/>
        <v>9.4500000000000001E-2</v>
      </c>
      <c r="CE15" s="72">
        <f t="shared" si="17"/>
        <v>0.1575</v>
      </c>
      <c r="CF15" s="105">
        <f t="shared" si="50"/>
        <v>1.26E-2</v>
      </c>
      <c r="CG15" s="411">
        <f t="shared" si="83"/>
        <v>3.15E-3</v>
      </c>
      <c r="CH15" s="105">
        <f t="shared" si="84"/>
        <v>9.4500000000000001E-3</v>
      </c>
      <c r="CI15" s="107">
        <f t="shared" si="85"/>
        <v>1.575E-2</v>
      </c>
      <c r="CJ15" s="106" t="s">
        <v>50</v>
      </c>
      <c r="CK15" s="105">
        <v>0.127</v>
      </c>
      <c r="CL15" s="72">
        <f t="shared" si="86"/>
        <v>3.175E-2</v>
      </c>
      <c r="CM15" s="72">
        <f t="shared" si="87"/>
        <v>9.5250000000000001E-2</v>
      </c>
      <c r="CN15" s="72">
        <f t="shared" si="88"/>
        <v>0.15875</v>
      </c>
      <c r="CO15" s="92">
        <f t="shared" si="89"/>
        <v>1.2700000000000001E-2</v>
      </c>
      <c r="CP15" s="379">
        <f t="shared" si="90"/>
        <v>3.1750000000000003E-3</v>
      </c>
      <c r="CQ15" s="92">
        <f t="shared" si="91"/>
        <v>9.5250000000000005E-3</v>
      </c>
      <c r="CR15" s="95">
        <f t="shared" si="92"/>
        <v>1.5875E-2</v>
      </c>
      <c r="CS15" s="1363" t="s">
        <v>50</v>
      </c>
      <c r="CT15" s="14">
        <v>0.11799999999999999</v>
      </c>
      <c r="CU15" s="72">
        <f t="shared" si="93"/>
        <v>2.9499999999999998E-2</v>
      </c>
      <c r="CV15" s="72">
        <f t="shared" si="94"/>
        <v>8.8499999999999995E-2</v>
      </c>
      <c r="CW15" s="72">
        <f t="shared" si="95"/>
        <v>0.14749999999999999</v>
      </c>
      <c r="CX15" s="92">
        <f t="shared" si="96"/>
        <v>1.18E-2</v>
      </c>
      <c r="CY15" s="379">
        <f t="shared" si="97"/>
        <v>2.9499999999999999E-3</v>
      </c>
      <c r="CZ15" s="92">
        <f t="shared" si="98"/>
        <v>8.8500000000000002E-3</v>
      </c>
      <c r="DA15" s="95">
        <f t="shared" si="99"/>
        <v>1.4749999999999999E-2</v>
      </c>
    </row>
    <row r="16" spans="1:105" x14ac:dyDescent="0.2">
      <c r="A16" s="511" t="s">
        <v>26</v>
      </c>
      <c r="B16" s="243"/>
      <c r="C16" s="12">
        <v>0.1</v>
      </c>
      <c r="D16" s="175">
        <v>0.19500000000000001</v>
      </c>
      <c r="E16" s="422">
        <v>25</v>
      </c>
      <c r="F16" s="40">
        <v>0.25</v>
      </c>
      <c r="G16" s="5" t="s">
        <v>50</v>
      </c>
      <c r="H16" s="12">
        <v>0.19</v>
      </c>
      <c r="I16" s="29">
        <f t="shared" si="36"/>
        <v>4.7500000000000001E-2</v>
      </c>
      <c r="J16" s="29">
        <f t="shared" si="0"/>
        <v>0.14250000000000002</v>
      </c>
      <c r="K16" s="29">
        <f t="shared" si="1"/>
        <v>0.23749999999999999</v>
      </c>
      <c r="L16" s="12">
        <f t="shared" si="37"/>
        <v>1.9000000000000003E-2</v>
      </c>
      <c r="M16" s="390">
        <f t="shared" si="51"/>
        <v>4.7500000000000007E-3</v>
      </c>
      <c r="N16" s="12">
        <f t="shared" si="52"/>
        <v>1.4250000000000002E-2</v>
      </c>
      <c r="O16" s="16">
        <f t="shared" si="53"/>
        <v>2.375E-2</v>
      </c>
      <c r="P16" s="106" t="s">
        <v>50</v>
      </c>
      <c r="Q16" s="12">
        <v>0.193</v>
      </c>
      <c r="R16" s="72">
        <f t="shared" si="38"/>
        <v>4.8250000000000001E-2</v>
      </c>
      <c r="S16" s="72">
        <f t="shared" si="2"/>
        <v>0.14474999999999999</v>
      </c>
      <c r="T16" s="72">
        <f t="shared" si="3"/>
        <v>0.24125000000000002</v>
      </c>
      <c r="U16" s="12">
        <f t="shared" si="39"/>
        <v>1.9300000000000001E-2</v>
      </c>
      <c r="V16" s="390">
        <f t="shared" si="54"/>
        <v>4.8250000000000003E-3</v>
      </c>
      <c r="W16" s="12">
        <f t="shared" si="55"/>
        <v>1.4475E-2</v>
      </c>
      <c r="X16" s="16">
        <f t="shared" si="56"/>
        <v>2.4125000000000004E-2</v>
      </c>
      <c r="Y16" s="106" t="s">
        <v>50</v>
      </c>
      <c r="Z16" s="12">
        <v>0.192</v>
      </c>
      <c r="AA16" s="72">
        <f t="shared" si="40"/>
        <v>4.8000000000000001E-2</v>
      </c>
      <c r="AB16" s="72">
        <f t="shared" si="4"/>
        <v>0.14400000000000002</v>
      </c>
      <c r="AC16" s="72">
        <f t="shared" si="5"/>
        <v>0.24</v>
      </c>
      <c r="AD16" s="12">
        <f t="shared" si="41"/>
        <v>1.9200000000000002E-2</v>
      </c>
      <c r="AE16" s="390">
        <f t="shared" si="57"/>
        <v>4.8000000000000004E-3</v>
      </c>
      <c r="AF16" s="12">
        <f t="shared" si="58"/>
        <v>1.4400000000000003E-2</v>
      </c>
      <c r="AG16" s="16">
        <f t="shared" si="59"/>
        <v>2.4E-2</v>
      </c>
      <c r="AH16" s="19" t="s">
        <v>50</v>
      </c>
      <c r="AI16" s="12">
        <v>0.19</v>
      </c>
      <c r="AJ16" s="72">
        <f t="shared" si="42"/>
        <v>4.7500000000000001E-2</v>
      </c>
      <c r="AK16" s="72">
        <f t="shared" si="6"/>
        <v>0.14250000000000002</v>
      </c>
      <c r="AL16" s="72">
        <f t="shared" si="7"/>
        <v>0.23749999999999999</v>
      </c>
      <c r="AM16" s="12">
        <f t="shared" si="43"/>
        <v>1.9000000000000003E-2</v>
      </c>
      <c r="AN16" s="390">
        <f t="shared" si="60"/>
        <v>4.7500000000000007E-3</v>
      </c>
      <c r="AO16" s="12">
        <f t="shared" si="61"/>
        <v>1.4250000000000002E-2</v>
      </c>
      <c r="AP16" s="16">
        <f t="shared" si="62"/>
        <v>2.375E-2</v>
      </c>
      <c r="AQ16" s="106"/>
      <c r="AR16" s="72">
        <f t="shared" si="44"/>
        <v>0.19124999999999998</v>
      </c>
      <c r="AS16" s="72">
        <f t="shared" si="63"/>
        <v>4.7812499999999994E-2</v>
      </c>
      <c r="AT16" s="72">
        <f t="shared" si="64"/>
        <v>0.1434375</v>
      </c>
      <c r="AU16" s="72">
        <f t="shared" si="65"/>
        <v>0.23906249999999996</v>
      </c>
      <c r="AV16" s="181">
        <f t="shared" si="66"/>
        <v>1.9125E-2</v>
      </c>
      <c r="AW16" s="371">
        <f t="shared" si="67"/>
        <v>4.7812499999999999E-3</v>
      </c>
      <c r="AX16" s="181">
        <f t="shared" si="68"/>
        <v>1.4343750000000001E-2</v>
      </c>
      <c r="AY16" s="23">
        <f t="shared" si="69"/>
        <v>2.3906249999999997E-2</v>
      </c>
      <c r="AZ16" s="126" t="s">
        <v>50</v>
      </c>
      <c r="BA16" s="12">
        <v>0.19800000000000001</v>
      </c>
      <c r="BB16" s="72">
        <f t="shared" si="45"/>
        <v>4.9500000000000002E-2</v>
      </c>
      <c r="BC16" s="72">
        <f t="shared" si="10"/>
        <v>0.14850000000000002</v>
      </c>
      <c r="BD16" s="72">
        <f t="shared" si="11"/>
        <v>0.2475</v>
      </c>
      <c r="BE16" s="12">
        <f t="shared" si="46"/>
        <v>1.9800000000000002E-2</v>
      </c>
      <c r="BF16" s="400">
        <f t="shared" si="70"/>
        <v>4.9500000000000004E-3</v>
      </c>
      <c r="BG16" s="401">
        <f t="shared" si="71"/>
        <v>1.4850000000000002E-2</v>
      </c>
      <c r="BH16" s="406">
        <f t="shared" si="72"/>
        <v>2.4750000000000001E-2</v>
      </c>
      <c r="BI16" s="106" t="s">
        <v>50</v>
      </c>
      <c r="BJ16" s="12">
        <v>0.19400000000000001</v>
      </c>
      <c r="BK16" s="72">
        <f t="shared" si="47"/>
        <v>4.8500000000000001E-2</v>
      </c>
      <c r="BL16" s="72">
        <f t="shared" si="12"/>
        <v>0.14550000000000002</v>
      </c>
      <c r="BM16" s="72">
        <f t="shared" si="13"/>
        <v>0.24249999999999999</v>
      </c>
      <c r="BN16" s="12">
        <f t="shared" si="48"/>
        <v>1.9400000000000001E-2</v>
      </c>
      <c r="BO16" s="400">
        <f t="shared" si="73"/>
        <v>4.8500000000000001E-3</v>
      </c>
      <c r="BP16" s="401">
        <f t="shared" si="74"/>
        <v>1.4550000000000002E-2</v>
      </c>
      <c r="BQ16" s="406">
        <f t="shared" si="75"/>
        <v>2.4250000000000001E-2</v>
      </c>
      <c r="BR16" s="1371" t="s">
        <v>50</v>
      </c>
      <c r="BS16" s="1556">
        <v>0.17899999999999999</v>
      </c>
      <c r="BT16" s="72">
        <f t="shared" si="76"/>
        <v>4.4749999999999998E-2</v>
      </c>
      <c r="BU16" s="72">
        <f t="shared" si="77"/>
        <v>0.13424999999999998</v>
      </c>
      <c r="BV16" s="72">
        <f t="shared" si="78"/>
        <v>0.22375</v>
      </c>
      <c r="BW16" s="181">
        <f t="shared" si="79"/>
        <v>1.7899999999999999E-2</v>
      </c>
      <c r="BX16" s="371">
        <f t="shared" si="80"/>
        <v>4.4749999999999998E-3</v>
      </c>
      <c r="BY16" s="181">
        <f t="shared" si="81"/>
        <v>1.3424999999999999E-2</v>
      </c>
      <c r="BZ16" s="23">
        <f t="shared" si="82"/>
        <v>2.2375000000000003E-2</v>
      </c>
      <c r="CA16" s="106" t="s">
        <v>50</v>
      </c>
      <c r="CB16" s="105">
        <v>0.19600000000000001</v>
      </c>
      <c r="CC16" s="72">
        <f t="shared" si="49"/>
        <v>4.9000000000000002E-2</v>
      </c>
      <c r="CD16" s="72">
        <f t="shared" si="16"/>
        <v>0.14700000000000002</v>
      </c>
      <c r="CE16" s="72">
        <f t="shared" si="17"/>
        <v>0.245</v>
      </c>
      <c r="CF16" s="105">
        <f t="shared" si="50"/>
        <v>1.9600000000000003E-2</v>
      </c>
      <c r="CG16" s="411">
        <f t="shared" si="83"/>
        <v>4.9000000000000007E-3</v>
      </c>
      <c r="CH16" s="105">
        <f t="shared" si="84"/>
        <v>1.4700000000000003E-2</v>
      </c>
      <c r="CI16" s="107">
        <f t="shared" si="85"/>
        <v>2.4500000000000001E-2</v>
      </c>
      <c r="CJ16" s="106" t="s">
        <v>50</v>
      </c>
      <c r="CK16" s="105">
        <v>0.19700000000000001</v>
      </c>
      <c r="CL16" s="72">
        <f t="shared" si="86"/>
        <v>4.9250000000000002E-2</v>
      </c>
      <c r="CM16" s="72">
        <f t="shared" si="87"/>
        <v>0.14774999999999999</v>
      </c>
      <c r="CN16" s="72">
        <f t="shared" si="88"/>
        <v>0.24625000000000002</v>
      </c>
      <c r="CO16" s="92">
        <f t="shared" si="89"/>
        <v>1.9700000000000002E-2</v>
      </c>
      <c r="CP16" s="379">
        <f t="shared" si="90"/>
        <v>4.9250000000000006E-3</v>
      </c>
      <c r="CQ16" s="92">
        <f t="shared" si="91"/>
        <v>1.4775E-2</v>
      </c>
      <c r="CR16" s="95">
        <f t="shared" si="92"/>
        <v>2.4625000000000005E-2</v>
      </c>
      <c r="CS16" s="1363" t="s">
        <v>50</v>
      </c>
      <c r="CT16" s="14">
        <v>0.183</v>
      </c>
      <c r="CU16" s="72">
        <f t="shared" si="93"/>
        <v>4.5749999999999999E-2</v>
      </c>
      <c r="CV16" s="72">
        <f t="shared" si="94"/>
        <v>0.13724999999999998</v>
      </c>
      <c r="CW16" s="72">
        <f t="shared" si="95"/>
        <v>0.22875000000000001</v>
      </c>
      <c r="CX16" s="92">
        <f t="shared" si="96"/>
        <v>1.83E-2</v>
      </c>
      <c r="CY16" s="379">
        <f t="shared" si="97"/>
        <v>4.5750000000000001E-3</v>
      </c>
      <c r="CZ16" s="92">
        <f t="shared" si="98"/>
        <v>1.3724999999999999E-2</v>
      </c>
      <c r="DA16" s="95">
        <f t="shared" si="99"/>
        <v>2.2875000000000003E-2</v>
      </c>
    </row>
    <row r="17" spans="1:105" x14ac:dyDescent="0.2">
      <c r="A17" s="511" t="s">
        <v>19</v>
      </c>
      <c r="B17" s="243"/>
      <c r="C17" s="12">
        <v>0.1</v>
      </c>
      <c r="D17" s="175">
        <v>0.17499999999999999</v>
      </c>
      <c r="E17" s="422">
        <v>25</v>
      </c>
      <c r="F17" s="40">
        <v>0.25</v>
      </c>
      <c r="G17" s="5" t="s">
        <v>50</v>
      </c>
      <c r="H17" s="12">
        <v>0.16700000000000001</v>
      </c>
      <c r="I17" s="29">
        <f t="shared" si="36"/>
        <v>4.1750000000000002E-2</v>
      </c>
      <c r="J17" s="29">
        <f t="shared" si="0"/>
        <v>0.12525</v>
      </c>
      <c r="K17" s="29">
        <f t="shared" si="1"/>
        <v>0.20875000000000002</v>
      </c>
      <c r="L17" s="12">
        <f t="shared" si="37"/>
        <v>1.6700000000000003E-2</v>
      </c>
      <c r="M17" s="390">
        <f t="shared" si="51"/>
        <v>4.1750000000000008E-3</v>
      </c>
      <c r="N17" s="12">
        <f t="shared" si="52"/>
        <v>1.2525000000000001E-2</v>
      </c>
      <c r="O17" s="16">
        <f t="shared" si="53"/>
        <v>2.0875000000000005E-2</v>
      </c>
      <c r="P17" s="106" t="s">
        <v>50</v>
      </c>
      <c r="Q17" s="12">
        <v>0.17</v>
      </c>
      <c r="R17" s="72">
        <f t="shared" si="38"/>
        <v>4.2500000000000003E-2</v>
      </c>
      <c r="S17" s="72">
        <f t="shared" si="2"/>
        <v>0.1275</v>
      </c>
      <c r="T17" s="72">
        <f t="shared" si="3"/>
        <v>0.21250000000000002</v>
      </c>
      <c r="U17" s="12">
        <f t="shared" si="39"/>
        <v>1.7000000000000001E-2</v>
      </c>
      <c r="V17" s="390">
        <f t="shared" si="54"/>
        <v>4.2500000000000003E-3</v>
      </c>
      <c r="W17" s="12">
        <f t="shared" si="55"/>
        <v>1.2750000000000001E-2</v>
      </c>
      <c r="X17" s="16">
        <f t="shared" si="56"/>
        <v>2.1250000000000005E-2</v>
      </c>
      <c r="Y17" s="106" t="s">
        <v>50</v>
      </c>
      <c r="Z17" s="12">
        <v>0.16900000000000001</v>
      </c>
      <c r="AA17" s="72">
        <f t="shared" si="40"/>
        <v>4.2250000000000003E-2</v>
      </c>
      <c r="AB17" s="72">
        <f t="shared" si="4"/>
        <v>0.12675</v>
      </c>
      <c r="AC17" s="72">
        <f t="shared" si="5"/>
        <v>0.21125000000000002</v>
      </c>
      <c r="AD17" s="12">
        <f t="shared" si="41"/>
        <v>1.6900000000000002E-2</v>
      </c>
      <c r="AE17" s="390">
        <f t="shared" si="57"/>
        <v>4.2250000000000005E-3</v>
      </c>
      <c r="AF17" s="12">
        <f t="shared" si="58"/>
        <v>1.2675000000000001E-2</v>
      </c>
      <c r="AG17" s="16">
        <f t="shared" si="59"/>
        <v>2.1125000000000005E-2</v>
      </c>
      <c r="AH17" s="19" t="s">
        <v>50</v>
      </c>
      <c r="AI17" s="12">
        <v>0.16800000000000001</v>
      </c>
      <c r="AJ17" s="72">
        <f t="shared" si="42"/>
        <v>4.2000000000000003E-2</v>
      </c>
      <c r="AK17" s="72">
        <f t="shared" si="6"/>
        <v>0.126</v>
      </c>
      <c r="AL17" s="72">
        <f t="shared" si="7"/>
        <v>0.21000000000000002</v>
      </c>
      <c r="AM17" s="12">
        <f t="shared" si="43"/>
        <v>1.6800000000000002E-2</v>
      </c>
      <c r="AN17" s="390">
        <f t="shared" si="60"/>
        <v>4.2000000000000006E-3</v>
      </c>
      <c r="AO17" s="12">
        <f t="shared" si="61"/>
        <v>1.26E-2</v>
      </c>
      <c r="AP17" s="16">
        <f t="shared" si="62"/>
        <v>2.1000000000000005E-2</v>
      </c>
      <c r="AQ17" s="19"/>
      <c r="AR17" s="72">
        <f t="shared" si="44"/>
        <v>0.16850000000000001</v>
      </c>
      <c r="AS17" s="72">
        <f t="shared" si="63"/>
        <v>4.2125000000000003E-2</v>
      </c>
      <c r="AT17" s="72">
        <f t="shared" si="64"/>
        <v>0.12637500000000002</v>
      </c>
      <c r="AU17" s="72">
        <f t="shared" si="65"/>
        <v>0.21062500000000001</v>
      </c>
      <c r="AV17" s="181">
        <f t="shared" si="66"/>
        <v>1.685E-2</v>
      </c>
      <c r="AW17" s="371">
        <f t="shared" si="67"/>
        <v>4.2125000000000001E-3</v>
      </c>
      <c r="AX17" s="181">
        <f t="shared" si="68"/>
        <v>1.2637500000000003E-2</v>
      </c>
      <c r="AY17" s="23">
        <f t="shared" si="69"/>
        <v>2.1062500000000001E-2</v>
      </c>
      <c r="AZ17" s="126" t="s">
        <v>50</v>
      </c>
      <c r="BA17" s="12">
        <v>0.17399999999999999</v>
      </c>
      <c r="BB17" s="72">
        <f t="shared" si="45"/>
        <v>4.3499999999999997E-2</v>
      </c>
      <c r="BC17" s="72">
        <f t="shared" si="10"/>
        <v>0.1305</v>
      </c>
      <c r="BD17" s="72">
        <f t="shared" si="11"/>
        <v>0.21749999999999997</v>
      </c>
      <c r="BE17" s="12">
        <f t="shared" si="46"/>
        <v>1.7399999999999999E-2</v>
      </c>
      <c r="BF17" s="400">
        <f t="shared" si="70"/>
        <v>4.3499999999999997E-3</v>
      </c>
      <c r="BG17" s="401">
        <f t="shared" si="71"/>
        <v>1.3050000000000001E-2</v>
      </c>
      <c r="BH17" s="406">
        <f t="shared" si="72"/>
        <v>2.1749999999999999E-2</v>
      </c>
      <c r="BI17" s="106" t="s">
        <v>50</v>
      </c>
      <c r="BJ17" s="12">
        <v>0.17100000000000001</v>
      </c>
      <c r="BK17" s="72">
        <f t="shared" si="47"/>
        <v>4.2750000000000003E-2</v>
      </c>
      <c r="BL17" s="72">
        <f t="shared" si="12"/>
        <v>0.12825</v>
      </c>
      <c r="BM17" s="72">
        <f t="shared" si="13"/>
        <v>0.21375000000000002</v>
      </c>
      <c r="BN17" s="12">
        <f t="shared" si="48"/>
        <v>1.7100000000000001E-2</v>
      </c>
      <c r="BO17" s="400">
        <f t="shared" si="73"/>
        <v>4.2750000000000002E-3</v>
      </c>
      <c r="BP17" s="401">
        <f t="shared" si="74"/>
        <v>1.2825000000000001E-2</v>
      </c>
      <c r="BQ17" s="406">
        <f t="shared" si="75"/>
        <v>2.1375000000000005E-2</v>
      </c>
      <c r="BR17" s="1371" t="s">
        <v>50</v>
      </c>
      <c r="BS17" s="1556">
        <v>0.158</v>
      </c>
      <c r="BT17" s="72">
        <f t="shared" si="76"/>
        <v>3.95E-2</v>
      </c>
      <c r="BU17" s="72">
        <f t="shared" si="77"/>
        <v>0.11849999999999999</v>
      </c>
      <c r="BV17" s="72">
        <f t="shared" si="78"/>
        <v>0.19750000000000001</v>
      </c>
      <c r="BW17" s="181">
        <f t="shared" si="79"/>
        <v>1.5800000000000002E-2</v>
      </c>
      <c r="BX17" s="371">
        <f t="shared" si="80"/>
        <v>3.9500000000000004E-3</v>
      </c>
      <c r="BY17" s="181">
        <f t="shared" si="81"/>
        <v>1.1849999999999999E-2</v>
      </c>
      <c r="BZ17" s="23">
        <f t="shared" si="82"/>
        <v>1.9750000000000004E-2</v>
      </c>
      <c r="CA17" s="106"/>
      <c r="CB17" s="105">
        <v>0.26600000000000001</v>
      </c>
      <c r="CC17" s="72">
        <f t="shared" si="49"/>
        <v>6.6500000000000004E-2</v>
      </c>
      <c r="CD17" s="72">
        <f t="shared" si="16"/>
        <v>0.19950000000000001</v>
      </c>
      <c r="CE17" s="72">
        <f t="shared" si="17"/>
        <v>0.33250000000000002</v>
      </c>
      <c r="CF17" s="105">
        <f t="shared" si="50"/>
        <v>2.6600000000000002E-2</v>
      </c>
      <c r="CG17" s="411">
        <f t="shared" si="83"/>
        <v>6.6500000000000005E-3</v>
      </c>
      <c r="CH17" s="105">
        <f t="shared" si="84"/>
        <v>1.9950000000000002E-2</v>
      </c>
      <c r="CI17" s="107">
        <f t="shared" si="85"/>
        <v>3.3250000000000002E-2</v>
      </c>
      <c r="CJ17" s="106" t="s">
        <v>50</v>
      </c>
      <c r="CK17" s="105">
        <v>0.17299999999999999</v>
      </c>
      <c r="CL17" s="72">
        <f t="shared" si="86"/>
        <v>4.3249999999999997E-2</v>
      </c>
      <c r="CM17" s="72">
        <f t="shared" si="87"/>
        <v>0.12974999999999998</v>
      </c>
      <c r="CN17" s="72">
        <f t="shared" si="88"/>
        <v>0.21625</v>
      </c>
      <c r="CO17" s="92">
        <f t="shared" si="89"/>
        <v>1.7299999999999999E-2</v>
      </c>
      <c r="CP17" s="379">
        <f t="shared" si="90"/>
        <v>4.3249999999999999E-3</v>
      </c>
      <c r="CQ17" s="92">
        <f t="shared" si="91"/>
        <v>1.2974999999999999E-2</v>
      </c>
      <c r="CR17" s="95">
        <f t="shared" si="92"/>
        <v>2.1625000000000002E-2</v>
      </c>
      <c r="CS17" s="1382" t="s">
        <v>50</v>
      </c>
      <c r="CT17" s="14">
        <v>0.161</v>
      </c>
      <c r="CU17" s="72">
        <f t="shared" si="93"/>
        <v>4.0250000000000001E-2</v>
      </c>
      <c r="CV17" s="72">
        <f t="shared" si="94"/>
        <v>0.12075</v>
      </c>
      <c r="CW17" s="72">
        <f t="shared" si="95"/>
        <v>0.20125000000000001</v>
      </c>
      <c r="CX17" s="92">
        <f t="shared" si="96"/>
        <v>1.61E-2</v>
      </c>
      <c r="CY17" s="379">
        <f t="shared" si="97"/>
        <v>4.0249999999999999E-3</v>
      </c>
      <c r="CZ17" s="92">
        <f t="shared" si="98"/>
        <v>1.2075000000000001E-2</v>
      </c>
      <c r="DA17" s="95">
        <f t="shared" si="99"/>
        <v>2.0125000000000004E-2</v>
      </c>
    </row>
    <row r="18" spans="1:105" x14ac:dyDescent="0.2">
      <c r="A18" s="511" t="s">
        <v>27</v>
      </c>
      <c r="B18" s="243"/>
      <c r="C18" s="12">
        <v>0.1</v>
      </c>
      <c r="D18" s="175">
        <v>0.18</v>
      </c>
      <c r="E18" s="422">
        <v>25</v>
      </c>
      <c r="F18" s="40">
        <v>0.25</v>
      </c>
      <c r="G18" s="5" t="s">
        <v>50</v>
      </c>
      <c r="H18" s="12">
        <v>0.17399999999999999</v>
      </c>
      <c r="I18" s="29">
        <f t="shared" si="36"/>
        <v>4.3499999999999997E-2</v>
      </c>
      <c r="J18" s="29">
        <f t="shared" si="0"/>
        <v>0.1305</v>
      </c>
      <c r="K18" s="29">
        <f t="shared" si="1"/>
        <v>0.21749999999999997</v>
      </c>
      <c r="L18" s="12">
        <f t="shared" si="37"/>
        <v>1.7399999999999999E-2</v>
      </c>
      <c r="M18" s="390">
        <f t="shared" si="51"/>
        <v>4.3499999999999997E-3</v>
      </c>
      <c r="N18" s="12">
        <f t="shared" si="52"/>
        <v>1.3050000000000001E-2</v>
      </c>
      <c r="O18" s="16">
        <f t="shared" si="53"/>
        <v>2.1749999999999999E-2</v>
      </c>
      <c r="P18" s="106" t="s">
        <v>50</v>
      </c>
      <c r="Q18" s="12">
        <v>0.17699999999999999</v>
      </c>
      <c r="R18" s="72">
        <f t="shared" si="38"/>
        <v>4.4249999999999998E-2</v>
      </c>
      <c r="S18" s="72">
        <f t="shared" si="2"/>
        <v>0.13274999999999998</v>
      </c>
      <c r="T18" s="72">
        <f t="shared" si="3"/>
        <v>0.22125</v>
      </c>
      <c r="U18" s="12">
        <f t="shared" si="39"/>
        <v>1.77E-2</v>
      </c>
      <c r="V18" s="390">
        <f t="shared" si="54"/>
        <v>4.4250000000000001E-3</v>
      </c>
      <c r="W18" s="12">
        <f t="shared" si="55"/>
        <v>1.3274999999999999E-2</v>
      </c>
      <c r="X18" s="16">
        <f t="shared" si="56"/>
        <v>2.2125000000000002E-2</v>
      </c>
      <c r="Y18" s="106" t="s">
        <v>50</v>
      </c>
      <c r="Z18" s="12">
        <v>0.17599999999999999</v>
      </c>
      <c r="AA18" s="72">
        <f t="shared" si="40"/>
        <v>4.3999999999999997E-2</v>
      </c>
      <c r="AB18" s="72">
        <f t="shared" si="4"/>
        <v>0.13200000000000001</v>
      </c>
      <c r="AC18" s="72">
        <f t="shared" si="5"/>
        <v>0.21999999999999997</v>
      </c>
      <c r="AD18" s="12">
        <f t="shared" si="41"/>
        <v>1.7600000000000001E-2</v>
      </c>
      <c r="AE18" s="390">
        <f t="shared" si="57"/>
        <v>4.4000000000000003E-3</v>
      </c>
      <c r="AF18" s="12">
        <f t="shared" si="58"/>
        <v>1.3200000000000002E-2</v>
      </c>
      <c r="AG18" s="16">
        <f t="shared" si="59"/>
        <v>2.1999999999999999E-2</v>
      </c>
      <c r="AH18" s="19" t="s">
        <v>50</v>
      </c>
      <c r="AI18" s="12">
        <v>0.17399999999999999</v>
      </c>
      <c r="AJ18" s="72">
        <f t="shared" si="42"/>
        <v>4.3499999999999997E-2</v>
      </c>
      <c r="AK18" s="72">
        <f t="shared" si="6"/>
        <v>0.1305</v>
      </c>
      <c r="AL18" s="72">
        <f t="shared" si="7"/>
        <v>0.21749999999999997</v>
      </c>
      <c r="AM18" s="12">
        <f t="shared" si="43"/>
        <v>1.7399999999999999E-2</v>
      </c>
      <c r="AN18" s="390">
        <f t="shared" si="60"/>
        <v>4.3499999999999997E-3</v>
      </c>
      <c r="AO18" s="12">
        <f t="shared" si="61"/>
        <v>1.3050000000000001E-2</v>
      </c>
      <c r="AP18" s="16">
        <f t="shared" si="62"/>
        <v>2.1749999999999999E-2</v>
      </c>
      <c r="AQ18" s="106"/>
      <c r="AR18" s="72">
        <f t="shared" si="44"/>
        <v>0.17524999999999996</v>
      </c>
      <c r="AS18" s="72">
        <f t="shared" si="63"/>
        <v>4.381249999999999E-2</v>
      </c>
      <c r="AT18" s="72">
        <f t="shared" si="64"/>
        <v>0.13143749999999998</v>
      </c>
      <c r="AU18" s="72">
        <f t="shared" si="65"/>
        <v>0.21906249999999994</v>
      </c>
      <c r="AV18" s="181">
        <f t="shared" si="66"/>
        <v>1.7524999999999995E-2</v>
      </c>
      <c r="AW18" s="371">
        <f t="shared" si="67"/>
        <v>4.3812499999999989E-3</v>
      </c>
      <c r="AX18" s="181">
        <f t="shared" si="68"/>
        <v>1.3143749999999999E-2</v>
      </c>
      <c r="AY18" s="23">
        <f t="shared" si="69"/>
        <v>2.1906249999999995E-2</v>
      </c>
      <c r="AZ18" s="126" t="s">
        <v>50</v>
      </c>
      <c r="BA18" s="12">
        <v>0.18099999999999999</v>
      </c>
      <c r="BB18" s="72">
        <f t="shared" si="45"/>
        <v>4.5249999999999999E-2</v>
      </c>
      <c r="BC18" s="72">
        <f t="shared" si="10"/>
        <v>0.13574999999999998</v>
      </c>
      <c r="BD18" s="72">
        <f t="shared" si="11"/>
        <v>0.22625000000000001</v>
      </c>
      <c r="BE18" s="12">
        <f t="shared" si="46"/>
        <v>1.8100000000000002E-2</v>
      </c>
      <c r="BF18" s="400">
        <f t="shared" si="70"/>
        <v>4.5250000000000004E-3</v>
      </c>
      <c r="BG18" s="401">
        <f t="shared" si="71"/>
        <v>1.3574999999999999E-2</v>
      </c>
      <c r="BH18" s="406">
        <f t="shared" si="72"/>
        <v>2.2625000000000003E-2</v>
      </c>
      <c r="BI18" s="106" t="s">
        <v>50</v>
      </c>
      <c r="BJ18" s="12">
        <v>0.17799999999999999</v>
      </c>
      <c r="BK18" s="72">
        <f t="shared" si="47"/>
        <v>4.4499999999999998E-2</v>
      </c>
      <c r="BL18" s="72">
        <f t="shared" si="12"/>
        <v>0.13350000000000001</v>
      </c>
      <c r="BM18" s="72">
        <f t="shared" si="13"/>
        <v>0.22249999999999998</v>
      </c>
      <c r="BN18" s="12">
        <f t="shared" si="48"/>
        <v>1.78E-2</v>
      </c>
      <c r="BO18" s="400">
        <f t="shared" si="73"/>
        <v>4.45E-3</v>
      </c>
      <c r="BP18" s="401">
        <f t="shared" si="74"/>
        <v>1.3350000000000001E-2</v>
      </c>
      <c r="BQ18" s="406">
        <f t="shared" si="75"/>
        <v>2.2249999999999999E-2</v>
      </c>
      <c r="BR18" s="1371" t="s">
        <v>50</v>
      </c>
      <c r="BS18" s="1556">
        <v>0.16400000000000001</v>
      </c>
      <c r="BT18" s="72">
        <f t="shared" si="76"/>
        <v>4.1000000000000002E-2</v>
      </c>
      <c r="BU18" s="72">
        <f t="shared" si="77"/>
        <v>0.123</v>
      </c>
      <c r="BV18" s="72">
        <f t="shared" si="78"/>
        <v>0.20500000000000002</v>
      </c>
      <c r="BW18" s="181">
        <f t="shared" si="79"/>
        <v>1.6400000000000001E-2</v>
      </c>
      <c r="BX18" s="371">
        <f t="shared" si="80"/>
        <v>4.1000000000000003E-3</v>
      </c>
      <c r="BY18" s="181">
        <f t="shared" si="81"/>
        <v>1.23E-2</v>
      </c>
      <c r="BZ18" s="23">
        <f t="shared" si="82"/>
        <v>2.0500000000000004E-2</v>
      </c>
      <c r="CA18" s="106" t="s">
        <v>50</v>
      </c>
      <c r="CB18" s="105">
        <v>0.17899999999999999</v>
      </c>
      <c r="CC18" s="72">
        <f t="shared" si="49"/>
        <v>4.4749999999999998E-2</v>
      </c>
      <c r="CD18" s="72">
        <f t="shared" si="16"/>
        <v>0.13424999999999998</v>
      </c>
      <c r="CE18" s="72">
        <f t="shared" si="17"/>
        <v>0.22375</v>
      </c>
      <c r="CF18" s="105">
        <f t="shared" si="50"/>
        <v>1.7899999999999999E-2</v>
      </c>
      <c r="CG18" s="411">
        <f t="shared" si="83"/>
        <v>4.4749999999999998E-3</v>
      </c>
      <c r="CH18" s="105">
        <f t="shared" si="84"/>
        <v>1.3424999999999999E-2</v>
      </c>
      <c r="CI18" s="107">
        <f t="shared" si="85"/>
        <v>2.2375000000000003E-2</v>
      </c>
      <c r="CJ18" s="106" t="s">
        <v>50</v>
      </c>
      <c r="CK18" s="105">
        <v>0.18</v>
      </c>
      <c r="CL18" s="72">
        <f t="shared" si="86"/>
        <v>4.4999999999999998E-2</v>
      </c>
      <c r="CM18" s="72">
        <f t="shared" si="87"/>
        <v>0.13500000000000001</v>
      </c>
      <c r="CN18" s="72">
        <f t="shared" si="88"/>
        <v>0.22499999999999998</v>
      </c>
      <c r="CO18" s="92">
        <f t="shared" si="89"/>
        <v>1.7999999999999999E-2</v>
      </c>
      <c r="CP18" s="379">
        <f t="shared" si="90"/>
        <v>4.4999999999999997E-3</v>
      </c>
      <c r="CQ18" s="92">
        <f t="shared" si="91"/>
        <v>1.3500000000000002E-2</v>
      </c>
      <c r="CR18" s="95">
        <f t="shared" si="92"/>
        <v>2.2499999999999999E-2</v>
      </c>
      <c r="CS18" s="1363" t="s">
        <v>50</v>
      </c>
      <c r="CT18" s="14">
        <v>0.16800000000000001</v>
      </c>
      <c r="CU18" s="72">
        <f t="shared" si="93"/>
        <v>4.2000000000000003E-2</v>
      </c>
      <c r="CV18" s="72">
        <f t="shared" si="94"/>
        <v>0.126</v>
      </c>
      <c r="CW18" s="72">
        <f t="shared" si="95"/>
        <v>0.21000000000000002</v>
      </c>
      <c r="CX18" s="92">
        <f t="shared" si="96"/>
        <v>1.6800000000000002E-2</v>
      </c>
      <c r="CY18" s="379">
        <f t="shared" si="97"/>
        <v>4.2000000000000006E-3</v>
      </c>
      <c r="CZ18" s="92">
        <f t="shared" si="98"/>
        <v>1.26E-2</v>
      </c>
      <c r="DA18" s="95">
        <f t="shared" si="99"/>
        <v>2.1000000000000005E-2</v>
      </c>
    </row>
    <row r="19" spans="1:105" x14ac:dyDescent="0.2">
      <c r="A19" s="511" t="s">
        <v>20</v>
      </c>
      <c r="B19" s="243"/>
      <c r="C19" s="12">
        <v>0.1</v>
      </c>
      <c r="D19" s="175">
        <v>0.16500000000000001</v>
      </c>
      <c r="E19" s="422">
        <v>25</v>
      </c>
      <c r="F19" s="40">
        <v>0.25</v>
      </c>
      <c r="G19" s="5" t="s">
        <v>50</v>
      </c>
      <c r="H19" s="12">
        <v>0.158</v>
      </c>
      <c r="I19" s="29">
        <f t="shared" si="36"/>
        <v>3.95E-2</v>
      </c>
      <c r="J19" s="29">
        <f t="shared" si="0"/>
        <v>0.11849999999999999</v>
      </c>
      <c r="K19" s="29">
        <f t="shared" si="1"/>
        <v>0.19750000000000001</v>
      </c>
      <c r="L19" s="12">
        <f t="shared" si="37"/>
        <v>1.5800000000000002E-2</v>
      </c>
      <c r="M19" s="390">
        <f t="shared" si="51"/>
        <v>3.9500000000000004E-3</v>
      </c>
      <c r="N19" s="12">
        <f t="shared" si="52"/>
        <v>1.1849999999999999E-2</v>
      </c>
      <c r="O19" s="16">
        <f t="shared" si="53"/>
        <v>1.9750000000000004E-2</v>
      </c>
      <c r="P19" s="106" t="s">
        <v>50</v>
      </c>
      <c r="Q19" s="12">
        <v>0.161</v>
      </c>
      <c r="R19" s="72">
        <f t="shared" si="38"/>
        <v>4.0250000000000001E-2</v>
      </c>
      <c r="S19" s="72">
        <f t="shared" si="2"/>
        <v>0.12075</v>
      </c>
      <c r="T19" s="72">
        <f t="shared" si="3"/>
        <v>0.20125000000000001</v>
      </c>
      <c r="U19" s="12">
        <f t="shared" si="39"/>
        <v>1.61E-2</v>
      </c>
      <c r="V19" s="390">
        <f t="shared" si="54"/>
        <v>4.0249999999999999E-3</v>
      </c>
      <c r="W19" s="12">
        <f t="shared" si="55"/>
        <v>1.2075000000000001E-2</v>
      </c>
      <c r="X19" s="16">
        <f t="shared" si="56"/>
        <v>2.0125000000000004E-2</v>
      </c>
      <c r="Y19" s="106" t="s">
        <v>50</v>
      </c>
      <c r="Z19" s="12">
        <v>0.16</v>
      </c>
      <c r="AA19" s="72">
        <f t="shared" si="40"/>
        <v>0.04</v>
      </c>
      <c r="AB19" s="72">
        <f t="shared" si="4"/>
        <v>0.12</v>
      </c>
      <c r="AC19" s="72">
        <f t="shared" si="5"/>
        <v>0.2</v>
      </c>
      <c r="AD19" s="12">
        <f t="shared" si="41"/>
        <v>1.6E-2</v>
      </c>
      <c r="AE19" s="390">
        <f t="shared" si="57"/>
        <v>4.0000000000000001E-3</v>
      </c>
      <c r="AF19" s="12">
        <f t="shared" si="58"/>
        <v>1.2E-2</v>
      </c>
      <c r="AG19" s="16">
        <f t="shared" si="59"/>
        <v>2.0000000000000004E-2</v>
      </c>
      <c r="AH19" s="19" t="s">
        <v>50</v>
      </c>
      <c r="AI19" s="12">
        <v>0.158</v>
      </c>
      <c r="AJ19" s="72">
        <f t="shared" si="42"/>
        <v>3.95E-2</v>
      </c>
      <c r="AK19" s="72">
        <f t="shared" si="6"/>
        <v>0.11849999999999999</v>
      </c>
      <c r="AL19" s="72">
        <f t="shared" si="7"/>
        <v>0.19750000000000001</v>
      </c>
      <c r="AM19" s="12">
        <f t="shared" si="43"/>
        <v>1.5800000000000002E-2</v>
      </c>
      <c r="AN19" s="390">
        <f t="shared" si="60"/>
        <v>3.9500000000000004E-3</v>
      </c>
      <c r="AO19" s="12">
        <f t="shared" si="61"/>
        <v>1.1849999999999999E-2</v>
      </c>
      <c r="AP19" s="16">
        <f t="shared" si="62"/>
        <v>1.9750000000000004E-2</v>
      </c>
      <c r="AQ19" s="106"/>
      <c r="AR19" s="72">
        <f t="shared" si="44"/>
        <v>0.15925</v>
      </c>
      <c r="AS19" s="72">
        <f t="shared" si="63"/>
        <v>3.9812500000000001E-2</v>
      </c>
      <c r="AT19" s="72">
        <f t="shared" si="64"/>
        <v>0.1194375</v>
      </c>
      <c r="AU19" s="72">
        <f t="shared" si="65"/>
        <v>0.1990625</v>
      </c>
      <c r="AV19" s="181">
        <f t="shared" si="66"/>
        <v>1.5925000000000002E-2</v>
      </c>
      <c r="AW19" s="371">
        <f t="shared" si="67"/>
        <v>3.9812500000000004E-3</v>
      </c>
      <c r="AX19" s="181">
        <f t="shared" si="68"/>
        <v>1.1943750000000001E-2</v>
      </c>
      <c r="AY19" s="23">
        <f t="shared" si="69"/>
        <v>1.990625E-2</v>
      </c>
      <c r="AZ19" s="126" t="s">
        <v>50</v>
      </c>
      <c r="BA19" s="12">
        <v>0.16400000000000001</v>
      </c>
      <c r="BB19" s="72">
        <f t="shared" si="45"/>
        <v>4.1000000000000002E-2</v>
      </c>
      <c r="BC19" s="72">
        <f t="shared" si="10"/>
        <v>0.123</v>
      </c>
      <c r="BD19" s="72">
        <f t="shared" si="11"/>
        <v>0.20500000000000002</v>
      </c>
      <c r="BE19" s="12">
        <f t="shared" si="46"/>
        <v>1.6400000000000001E-2</v>
      </c>
      <c r="BF19" s="400">
        <f t="shared" si="70"/>
        <v>4.1000000000000003E-3</v>
      </c>
      <c r="BG19" s="401">
        <f t="shared" si="71"/>
        <v>1.23E-2</v>
      </c>
      <c r="BH19" s="406">
        <f t="shared" si="72"/>
        <v>2.0500000000000004E-2</v>
      </c>
      <c r="BI19" s="106" t="s">
        <v>50</v>
      </c>
      <c r="BJ19" s="12">
        <v>0.161</v>
      </c>
      <c r="BK19" s="72">
        <f t="shared" si="47"/>
        <v>4.0250000000000001E-2</v>
      </c>
      <c r="BL19" s="72">
        <f t="shared" si="12"/>
        <v>0.12075</v>
      </c>
      <c r="BM19" s="72">
        <f t="shared" si="13"/>
        <v>0.20125000000000001</v>
      </c>
      <c r="BN19" s="12">
        <f t="shared" si="48"/>
        <v>1.61E-2</v>
      </c>
      <c r="BO19" s="400">
        <f t="shared" si="73"/>
        <v>4.0249999999999999E-3</v>
      </c>
      <c r="BP19" s="401">
        <f t="shared" si="74"/>
        <v>1.2075000000000001E-2</v>
      </c>
      <c r="BQ19" s="406">
        <f t="shared" si="75"/>
        <v>2.0125000000000004E-2</v>
      </c>
      <c r="BR19" s="1371" t="s">
        <v>50</v>
      </c>
      <c r="BS19" s="1556">
        <v>0.14899999999999999</v>
      </c>
      <c r="BT19" s="72">
        <f t="shared" si="76"/>
        <v>3.7249999999999998E-2</v>
      </c>
      <c r="BU19" s="72">
        <f t="shared" si="77"/>
        <v>0.11174999999999999</v>
      </c>
      <c r="BV19" s="72">
        <f t="shared" si="78"/>
        <v>0.18625</v>
      </c>
      <c r="BW19" s="181">
        <f t="shared" si="79"/>
        <v>1.49E-2</v>
      </c>
      <c r="BX19" s="371">
        <f t="shared" si="80"/>
        <v>3.725E-3</v>
      </c>
      <c r="BY19" s="181">
        <f t="shared" si="81"/>
        <v>1.1174999999999999E-2</v>
      </c>
      <c r="BZ19" s="23">
        <f t="shared" si="82"/>
        <v>1.8624999999999999E-2</v>
      </c>
      <c r="CA19" s="106" t="s">
        <v>50</v>
      </c>
      <c r="CB19" s="105">
        <v>0.16300000000000001</v>
      </c>
      <c r="CC19" s="72">
        <f t="shared" si="49"/>
        <v>4.0750000000000001E-2</v>
      </c>
      <c r="CD19" s="72">
        <f t="shared" si="16"/>
        <v>0.12225</v>
      </c>
      <c r="CE19" s="72">
        <f t="shared" si="17"/>
        <v>0.20375000000000001</v>
      </c>
      <c r="CF19" s="105">
        <f t="shared" si="50"/>
        <v>1.6300000000000002E-2</v>
      </c>
      <c r="CG19" s="411">
        <f t="shared" si="83"/>
        <v>4.0750000000000005E-3</v>
      </c>
      <c r="CH19" s="105">
        <f t="shared" si="84"/>
        <v>1.2225E-2</v>
      </c>
      <c r="CI19" s="107">
        <f t="shared" si="85"/>
        <v>2.0375000000000004E-2</v>
      </c>
      <c r="CJ19" s="106" t="s">
        <v>50</v>
      </c>
      <c r="CK19" s="105">
        <v>0.16300000000000001</v>
      </c>
      <c r="CL19" s="72">
        <f t="shared" si="86"/>
        <v>4.0750000000000001E-2</v>
      </c>
      <c r="CM19" s="72">
        <f t="shared" si="87"/>
        <v>0.12225</v>
      </c>
      <c r="CN19" s="72">
        <f t="shared" si="88"/>
        <v>0.20375000000000001</v>
      </c>
      <c r="CO19" s="92">
        <f t="shared" si="89"/>
        <v>1.6300000000000002E-2</v>
      </c>
      <c r="CP19" s="379">
        <f t="shared" si="90"/>
        <v>4.0750000000000005E-3</v>
      </c>
      <c r="CQ19" s="92">
        <f t="shared" si="91"/>
        <v>1.2225E-2</v>
      </c>
      <c r="CR19" s="95">
        <f t="shared" si="92"/>
        <v>2.0375000000000004E-2</v>
      </c>
      <c r="CS19" s="1363" t="s">
        <v>50</v>
      </c>
      <c r="CT19" s="14">
        <v>0.152</v>
      </c>
      <c r="CU19" s="72">
        <f t="shared" si="93"/>
        <v>3.7999999999999999E-2</v>
      </c>
      <c r="CV19" s="72">
        <f t="shared" si="94"/>
        <v>0.11399999999999999</v>
      </c>
      <c r="CW19" s="72">
        <f t="shared" si="95"/>
        <v>0.19</v>
      </c>
      <c r="CX19" s="92">
        <f t="shared" si="96"/>
        <v>1.52E-2</v>
      </c>
      <c r="CY19" s="379">
        <f t="shared" si="97"/>
        <v>3.8E-3</v>
      </c>
      <c r="CZ19" s="92">
        <f t="shared" si="98"/>
        <v>1.14E-2</v>
      </c>
      <c r="DA19" s="95">
        <f t="shared" si="99"/>
        <v>1.9000000000000003E-2</v>
      </c>
    </row>
    <row r="20" spans="1:105" x14ac:dyDescent="0.2">
      <c r="A20" s="511" t="s">
        <v>28</v>
      </c>
      <c r="B20" s="243"/>
      <c r="C20" s="12">
        <v>0.1</v>
      </c>
      <c r="D20" s="175">
        <v>0.13500000000000001</v>
      </c>
      <c r="E20" s="422">
        <v>25</v>
      </c>
      <c r="F20" s="40">
        <v>0.25</v>
      </c>
      <c r="G20" s="5" t="s">
        <v>50</v>
      </c>
      <c r="H20" s="12">
        <v>0.129</v>
      </c>
      <c r="I20" s="29">
        <f t="shared" si="36"/>
        <v>3.2250000000000001E-2</v>
      </c>
      <c r="J20" s="29">
        <f t="shared" si="0"/>
        <v>9.6750000000000003E-2</v>
      </c>
      <c r="K20" s="29">
        <f t="shared" si="1"/>
        <v>0.16125</v>
      </c>
      <c r="L20" s="12">
        <f t="shared" si="37"/>
        <v>1.2900000000000002E-2</v>
      </c>
      <c r="M20" s="390">
        <f t="shared" si="51"/>
        <v>3.2250000000000004E-3</v>
      </c>
      <c r="N20" s="12">
        <f t="shared" si="52"/>
        <v>9.6750000000000013E-3</v>
      </c>
      <c r="O20" s="16">
        <f t="shared" si="53"/>
        <v>1.6125E-2</v>
      </c>
      <c r="P20" s="106" t="s">
        <v>50</v>
      </c>
      <c r="Q20" s="12">
        <v>0.13100000000000001</v>
      </c>
      <c r="R20" s="72">
        <f t="shared" si="38"/>
        <v>3.2750000000000001E-2</v>
      </c>
      <c r="S20" s="72">
        <f t="shared" si="2"/>
        <v>9.8250000000000004E-2</v>
      </c>
      <c r="T20" s="72">
        <f t="shared" si="3"/>
        <v>0.16375000000000001</v>
      </c>
      <c r="U20" s="12">
        <f t="shared" si="39"/>
        <v>1.3100000000000001E-2</v>
      </c>
      <c r="V20" s="390">
        <f t="shared" si="54"/>
        <v>3.2750000000000001E-3</v>
      </c>
      <c r="W20" s="12">
        <f t="shared" si="55"/>
        <v>9.8250000000000004E-3</v>
      </c>
      <c r="X20" s="16">
        <f t="shared" si="56"/>
        <v>1.6375000000000001E-2</v>
      </c>
      <c r="Y20" s="106" t="s">
        <v>50</v>
      </c>
      <c r="Z20" s="12">
        <v>0.13</v>
      </c>
      <c r="AA20" s="72">
        <f t="shared" si="40"/>
        <v>3.2500000000000001E-2</v>
      </c>
      <c r="AB20" s="72">
        <f t="shared" si="4"/>
        <v>9.7500000000000003E-2</v>
      </c>
      <c r="AC20" s="72">
        <f t="shared" si="5"/>
        <v>0.16250000000000001</v>
      </c>
      <c r="AD20" s="12">
        <f t="shared" si="41"/>
        <v>1.3000000000000001E-2</v>
      </c>
      <c r="AE20" s="390">
        <f t="shared" si="57"/>
        <v>3.2500000000000003E-3</v>
      </c>
      <c r="AF20" s="12">
        <f t="shared" si="58"/>
        <v>9.7500000000000017E-3</v>
      </c>
      <c r="AG20" s="16">
        <f t="shared" si="59"/>
        <v>1.6250000000000001E-2</v>
      </c>
      <c r="AH20" s="19" t="s">
        <v>50</v>
      </c>
      <c r="AI20" s="12">
        <v>0.129</v>
      </c>
      <c r="AJ20" s="72">
        <f t="shared" si="42"/>
        <v>3.2250000000000001E-2</v>
      </c>
      <c r="AK20" s="72">
        <f t="shared" si="6"/>
        <v>9.6750000000000003E-2</v>
      </c>
      <c r="AL20" s="72">
        <f t="shared" si="7"/>
        <v>0.16125</v>
      </c>
      <c r="AM20" s="12">
        <f t="shared" si="43"/>
        <v>1.2900000000000002E-2</v>
      </c>
      <c r="AN20" s="390">
        <f t="shared" si="60"/>
        <v>3.2250000000000004E-3</v>
      </c>
      <c r="AO20" s="12">
        <f t="shared" si="61"/>
        <v>9.6750000000000013E-3</v>
      </c>
      <c r="AP20" s="16">
        <f t="shared" si="62"/>
        <v>1.6125E-2</v>
      </c>
      <c r="AQ20" s="106"/>
      <c r="AR20" s="72">
        <f t="shared" si="44"/>
        <v>0.12975</v>
      </c>
      <c r="AS20" s="72">
        <f t="shared" si="63"/>
        <v>3.2437500000000001E-2</v>
      </c>
      <c r="AT20" s="72">
        <f t="shared" si="64"/>
        <v>9.7312499999999996E-2</v>
      </c>
      <c r="AU20" s="72">
        <f t="shared" si="65"/>
        <v>0.16218750000000001</v>
      </c>
      <c r="AV20" s="181">
        <f t="shared" si="66"/>
        <v>1.2975E-2</v>
      </c>
      <c r="AW20" s="371">
        <f t="shared" si="67"/>
        <v>3.2437500000000001E-3</v>
      </c>
      <c r="AX20" s="181">
        <f t="shared" si="68"/>
        <v>9.7312500000000003E-3</v>
      </c>
      <c r="AY20" s="23">
        <f t="shared" si="69"/>
        <v>1.6218750000000001E-2</v>
      </c>
      <c r="AZ20" s="126" t="s">
        <v>50</v>
      </c>
      <c r="BA20" s="12">
        <v>0.13400000000000001</v>
      </c>
      <c r="BB20" s="72">
        <f t="shared" si="45"/>
        <v>3.3500000000000002E-2</v>
      </c>
      <c r="BC20" s="72">
        <f t="shared" si="10"/>
        <v>0.10050000000000001</v>
      </c>
      <c r="BD20" s="72">
        <f t="shared" si="11"/>
        <v>0.16750000000000001</v>
      </c>
      <c r="BE20" s="12">
        <f t="shared" si="46"/>
        <v>1.3400000000000002E-2</v>
      </c>
      <c r="BF20" s="400">
        <f t="shared" si="70"/>
        <v>3.3500000000000005E-3</v>
      </c>
      <c r="BG20" s="401">
        <f t="shared" si="71"/>
        <v>1.0050000000000002E-2</v>
      </c>
      <c r="BH20" s="406">
        <f t="shared" si="72"/>
        <v>1.6750000000000001E-2</v>
      </c>
      <c r="BI20" s="106" t="s">
        <v>50</v>
      </c>
      <c r="BJ20" s="12">
        <v>0.13200000000000001</v>
      </c>
      <c r="BK20" s="72">
        <f t="shared" si="47"/>
        <v>3.3000000000000002E-2</v>
      </c>
      <c r="BL20" s="72">
        <f t="shared" si="12"/>
        <v>9.9000000000000005E-2</v>
      </c>
      <c r="BM20" s="72">
        <f t="shared" si="13"/>
        <v>0.16500000000000001</v>
      </c>
      <c r="BN20" s="12">
        <f t="shared" si="48"/>
        <v>1.3200000000000002E-2</v>
      </c>
      <c r="BO20" s="400">
        <f t="shared" si="73"/>
        <v>3.3000000000000004E-3</v>
      </c>
      <c r="BP20" s="401">
        <f t="shared" si="74"/>
        <v>9.9000000000000008E-3</v>
      </c>
      <c r="BQ20" s="406">
        <f t="shared" si="75"/>
        <v>1.6500000000000001E-2</v>
      </c>
      <c r="BR20" s="1371" t="s">
        <v>50</v>
      </c>
      <c r="BS20" s="1556">
        <v>0.122</v>
      </c>
      <c r="BT20" s="72">
        <f t="shared" si="76"/>
        <v>3.0499999999999999E-2</v>
      </c>
      <c r="BU20" s="72">
        <f t="shared" si="77"/>
        <v>9.1499999999999998E-2</v>
      </c>
      <c r="BV20" s="72">
        <f t="shared" si="78"/>
        <v>0.1525</v>
      </c>
      <c r="BW20" s="181">
        <f t="shared" si="79"/>
        <v>1.2200000000000001E-2</v>
      </c>
      <c r="BX20" s="371">
        <f t="shared" si="80"/>
        <v>3.0500000000000002E-3</v>
      </c>
      <c r="BY20" s="181">
        <f t="shared" si="81"/>
        <v>9.1500000000000001E-3</v>
      </c>
      <c r="BZ20" s="23">
        <f t="shared" si="82"/>
        <v>1.525E-2</v>
      </c>
      <c r="CA20" s="106" t="s">
        <v>50</v>
      </c>
      <c r="CB20" s="105">
        <v>0.13300000000000001</v>
      </c>
      <c r="CC20" s="72">
        <f t="shared" si="49"/>
        <v>3.3250000000000002E-2</v>
      </c>
      <c r="CD20" s="72">
        <f t="shared" si="16"/>
        <v>9.9750000000000005E-2</v>
      </c>
      <c r="CE20" s="72">
        <f t="shared" si="17"/>
        <v>0.16625000000000001</v>
      </c>
      <c r="CF20" s="105">
        <f t="shared" si="50"/>
        <v>1.3300000000000001E-2</v>
      </c>
      <c r="CG20" s="411">
        <f t="shared" si="83"/>
        <v>3.3250000000000003E-3</v>
      </c>
      <c r="CH20" s="105">
        <f t="shared" si="84"/>
        <v>9.9750000000000012E-3</v>
      </c>
      <c r="CI20" s="107">
        <f t="shared" si="85"/>
        <v>1.6625000000000001E-2</v>
      </c>
      <c r="CJ20" s="106" t="s">
        <v>50</v>
      </c>
      <c r="CK20" s="105">
        <v>0.13300000000000001</v>
      </c>
      <c r="CL20" s="72">
        <f t="shared" si="86"/>
        <v>3.3250000000000002E-2</v>
      </c>
      <c r="CM20" s="72">
        <f t="shared" si="87"/>
        <v>9.9750000000000005E-2</v>
      </c>
      <c r="CN20" s="72">
        <f t="shared" si="88"/>
        <v>0.16625000000000001</v>
      </c>
      <c r="CO20" s="92">
        <f t="shared" si="89"/>
        <v>1.3300000000000001E-2</v>
      </c>
      <c r="CP20" s="379">
        <f t="shared" si="90"/>
        <v>3.3250000000000003E-3</v>
      </c>
      <c r="CQ20" s="92">
        <f t="shared" si="91"/>
        <v>9.9750000000000012E-3</v>
      </c>
      <c r="CR20" s="95">
        <f t="shared" si="92"/>
        <v>1.6625000000000001E-2</v>
      </c>
      <c r="CS20" s="1363" t="s">
        <v>50</v>
      </c>
      <c r="CT20" s="14">
        <v>0.124</v>
      </c>
      <c r="CU20" s="72">
        <f t="shared" si="93"/>
        <v>3.1E-2</v>
      </c>
      <c r="CV20" s="72">
        <f t="shared" si="94"/>
        <v>9.2999999999999999E-2</v>
      </c>
      <c r="CW20" s="72">
        <f t="shared" si="95"/>
        <v>0.155</v>
      </c>
      <c r="CX20" s="92">
        <f t="shared" si="96"/>
        <v>1.2400000000000001E-2</v>
      </c>
      <c r="CY20" s="379">
        <f t="shared" si="97"/>
        <v>3.1000000000000003E-3</v>
      </c>
      <c r="CZ20" s="92">
        <f t="shared" si="98"/>
        <v>9.300000000000001E-3</v>
      </c>
      <c r="DA20" s="95">
        <f t="shared" si="99"/>
        <v>1.55E-2</v>
      </c>
    </row>
    <row r="21" spans="1:105" x14ac:dyDescent="0.2">
      <c r="A21" s="511" t="s">
        <v>17</v>
      </c>
      <c r="B21" s="243"/>
      <c r="C21" s="12">
        <v>1</v>
      </c>
      <c r="D21" s="175">
        <v>8.5000000000000006E-2</v>
      </c>
      <c r="E21" s="422">
        <v>25</v>
      </c>
      <c r="F21" s="40">
        <v>0.25</v>
      </c>
      <c r="G21" s="5" t="s">
        <v>50</v>
      </c>
      <c r="H21" s="12">
        <v>8.0399999999999999E-2</v>
      </c>
      <c r="I21" s="29">
        <f t="shared" si="36"/>
        <v>2.01E-2</v>
      </c>
      <c r="J21" s="29">
        <f t="shared" si="0"/>
        <v>6.0299999999999999E-2</v>
      </c>
      <c r="K21" s="29">
        <f t="shared" si="1"/>
        <v>0.10050000000000001</v>
      </c>
      <c r="L21" s="12">
        <f t="shared" si="37"/>
        <v>8.0399999999999999E-2</v>
      </c>
      <c r="M21" s="390">
        <f t="shared" si="51"/>
        <v>2.01E-2</v>
      </c>
      <c r="N21" s="12">
        <f t="shared" si="52"/>
        <v>6.0299999999999999E-2</v>
      </c>
      <c r="O21" s="16">
        <f t="shared" si="53"/>
        <v>0.10050000000000001</v>
      </c>
      <c r="P21" s="106"/>
      <c r="Q21" s="12">
        <v>8.5800000000000001E-2</v>
      </c>
      <c r="R21" s="72">
        <f t="shared" si="38"/>
        <v>2.145E-2</v>
      </c>
      <c r="S21" s="72">
        <f t="shared" si="2"/>
        <v>6.4350000000000004E-2</v>
      </c>
      <c r="T21" s="72">
        <f t="shared" si="3"/>
        <v>0.10725</v>
      </c>
      <c r="U21" s="12">
        <f t="shared" si="39"/>
        <v>8.5800000000000001E-2</v>
      </c>
      <c r="V21" s="390">
        <f t="shared" si="54"/>
        <v>2.145E-2</v>
      </c>
      <c r="W21" s="12">
        <f t="shared" si="55"/>
        <v>6.4350000000000004E-2</v>
      </c>
      <c r="X21" s="16">
        <f t="shared" si="56"/>
        <v>0.10725</v>
      </c>
      <c r="Y21" s="106"/>
      <c r="Z21" s="12">
        <v>0.14599999999999999</v>
      </c>
      <c r="AA21" s="72">
        <f t="shared" si="40"/>
        <v>3.6499999999999998E-2</v>
      </c>
      <c r="AB21" s="72">
        <f t="shared" si="4"/>
        <v>0.10949999999999999</v>
      </c>
      <c r="AC21" s="72">
        <f t="shared" si="5"/>
        <v>0.1825</v>
      </c>
      <c r="AD21" s="12">
        <f t="shared" si="41"/>
        <v>0.14599999999999999</v>
      </c>
      <c r="AE21" s="390">
        <f t="shared" si="57"/>
        <v>3.6499999999999998E-2</v>
      </c>
      <c r="AF21" s="12">
        <f t="shared" si="58"/>
        <v>0.10949999999999999</v>
      </c>
      <c r="AG21" s="16">
        <f t="shared" si="59"/>
        <v>0.1825</v>
      </c>
      <c r="AH21" s="19"/>
      <c r="AI21" s="12">
        <v>0.10100000000000001</v>
      </c>
      <c r="AJ21" s="72">
        <f t="shared" si="42"/>
        <v>2.5250000000000002E-2</v>
      </c>
      <c r="AK21" s="72">
        <f t="shared" si="6"/>
        <v>7.5750000000000012E-2</v>
      </c>
      <c r="AL21" s="72">
        <f t="shared" si="7"/>
        <v>0.12625</v>
      </c>
      <c r="AM21" s="12">
        <f t="shared" si="43"/>
        <v>0.10100000000000001</v>
      </c>
      <c r="AN21" s="390">
        <f t="shared" si="60"/>
        <v>2.5250000000000002E-2</v>
      </c>
      <c r="AO21" s="12">
        <f t="shared" si="61"/>
        <v>7.5750000000000012E-2</v>
      </c>
      <c r="AP21" s="16">
        <f t="shared" si="62"/>
        <v>0.12625</v>
      </c>
      <c r="AQ21" s="106"/>
      <c r="AR21" s="72">
        <f t="shared" si="44"/>
        <v>0.1033</v>
      </c>
      <c r="AS21" s="72">
        <f t="shared" si="63"/>
        <v>2.5825000000000001E-2</v>
      </c>
      <c r="AT21" s="72">
        <f t="shared" si="64"/>
        <v>7.7475000000000002E-2</v>
      </c>
      <c r="AU21" s="72">
        <f t="shared" si="65"/>
        <v>0.12912499999999999</v>
      </c>
      <c r="AV21" s="181">
        <f t="shared" si="66"/>
        <v>0.1033</v>
      </c>
      <c r="AW21" s="371">
        <f t="shared" si="67"/>
        <v>2.5825000000000001E-2</v>
      </c>
      <c r="AX21" s="181">
        <f t="shared" si="68"/>
        <v>7.7475000000000002E-2</v>
      </c>
      <c r="AY21" s="23">
        <f t="shared" si="69"/>
        <v>0.12912499999999999</v>
      </c>
      <c r="AZ21" s="126" t="s">
        <v>50</v>
      </c>
      <c r="BA21" s="12">
        <v>8.3900000000000002E-2</v>
      </c>
      <c r="BB21" s="72">
        <f t="shared" si="45"/>
        <v>2.0975000000000001E-2</v>
      </c>
      <c r="BC21" s="72">
        <f t="shared" si="10"/>
        <v>6.2925000000000009E-2</v>
      </c>
      <c r="BD21" s="72">
        <f t="shared" si="11"/>
        <v>0.104875</v>
      </c>
      <c r="BE21" s="12">
        <f t="shared" si="46"/>
        <v>8.3900000000000002E-2</v>
      </c>
      <c r="BF21" s="400">
        <f t="shared" si="70"/>
        <v>2.0975000000000001E-2</v>
      </c>
      <c r="BG21" s="401">
        <f t="shared" si="71"/>
        <v>6.2925000000000009E-2</v>
      </c>
      <c r="BH21" s="406">
        <f t="shared" si="72"/>
        <v>0.104875</v>
      </c>
      <c r="BI21" s="106" t="s">
        <v>50</v>
      </c>
      <c r="BJ21" s="12">
        <v>8.2199999999999995E-2</v>
      </c>
      <c r="BK21" s="72">
        <f t="shared" si="47"/>
        <v>2.0549999999999999E-2</v>
      </c>
      <c r="BL21" s="72">
        <f t="shared" si="12"/>
        <v>6.1649999999999996E-2</v>
      </c>
      <c r="BM21" s="72">
        <f t="shared" si="13"/>
        <v>0.10274999999999999</v>
      </c>
      <c r="BN21" s="12">
        <f t="shared" si="48"/>
        <v>8.2199999999999995E-2</v>
      </c>
      <c r="BO21" s="400">
        <f t="shared" si="73"/>
        <v>2.0549999999999999E-2</v>
      </c>
      <c r="BP21" s="401">
        <f t="shared" si="74"/>
        <v>6.1649999999999996E-2</v>
      </c>
      <c r="BQ21" s="406">
        <f t="shared" si="75"/>
        <v>0.10274999999999999</v>
      </c>
      <c r="BR21" s="1371"/>
      <c r="BS21" s="33">
        <v>0.10199999999999999</v>
      </c>
      <c r="BT21" s="72">
        <f t="shared" si="76"/>
        <v>2.5499999999999998E-2</v>
      </c>
      <c r="BU21" s="72">
        <f t="shared" si="77"/>
        <v>7.6499999999999999E-2</v>
      </c>
      <c r="BV21" s="72">
        <f t="shared" si="78"/>
        <v>0.1275</v>
      </c>
      <c r="BW21" s="181">
        <f t="shared" si="79"/>
        <v>0.10199999999999999</v>
      </c>
      <c r="BX21" s="371">
        <f t="shared" si="80"/>
        <v>2.5499999999999998E-2</v>
      </c>
      <c r="BY21" s="181">
        <f t="shared" si="81"/>
        <v>7.6499999999999999E-2</v>
      </c>
      <c r="BZ21" s="23">
        <f t="shared" si="82"/>
        <v>0.1275</v>
      </c>
      <c r="CA21" s="106"/>
      <c r="CB21" s="105">
        <v>0.23100000000000001</v>
      </c>
      <c r="CC21" s="72">
        <f t="shared" si="49"/>
        <v>5.7750000000000003E-2</v>
      </c>
      <c r="CD21" s="72">
        <f t="shared" si="16"/>
        <v>0.17325000000000002</v>
      </c>
      <c r="CE21" s="72">
        <f t="shared" si="17"/>
        <v>0.28875000000000001</v>
      </c>
      <c r="CF21" s="105">
        <f t="shared" si="50"/>
        <v>0.23100000000000001</v>
      </c>
      <c r="CG21" s="411">
        <f t="shared" si="83"/>
        <v>5.7750000000000003E-2</v>
      </c>
      <c r="CH21" s="105">
        <f t="shared" si="84"/>
        <v>0.17325000000000002</v>
      </c>
      <c r="CI21" s="107">
        <f t="shared" si="85"/>
        <v>0.28875000000000001</v>
      </c>
      <c r="CJ21" s="106"/>
      <c r="CK21" s="105">
        <v>0.17899999999999999</v>
      </c>
      <c r="CL21" s="72">
        <f t="shared" si="86"/>
        <v>4.4749999999999998E-2</v>
      </c>
      <c r="CM21" s="72">
        <f t="shared" si="87"/>
        <v>0.13424999999999998</v>
      </c>
      <c r="CN21" s="72">
        <f t="shared" si="88"/>
        <v>0.22375</v>
      </c>
      <c r="CO21" s="92">
        <f t="shared" si="89"/>
        <v>0.17899999999999999</v>
      </c>
      <c r="CP21" s="379">
        <f t="shared" si="90"/>
        <v>4.4749999999999998E-2</v>
      </c>
      <c r="CQ21" s="92">
        <f t="shared" si="91"/>
        <v>0.13424999999999998</v>
      </c>
      <c r="CR21" s="95">
        <f t="shared" si="92"/>
        <v>0.22375</v>
      </c>
      <c r="CS21" s="1382"/>
      <c r="CT21" s="15">
        <v>0.161</v>
      </c>
      <c r="CU21" s="72">
        <f t="shared" si="93"/>
        <v>4.0250000000000001E-2</v>
      </c>
      <c r="CV21" s="72">
        <f t="shared" si="94"/>
        <v>0.12075</v>
      </c>
      <c r="CW21" s="72">
        <f t="shared" si="95"/>
        <v>0.20125000000000001</v>
      </c>
      <c r="CX21" s="92">
        <f t="shared" si="96"/>
        <v>0.161</v>
      </c>
      <c r="CY21" s="379">
        <f t="shared" si="97"/>
        <v>4.0250000000000001E-2</v>
      </c>
      <c r="CZ21" s="92">
        <f t="shared" si="98"/>
        <v>0.12075</v>
      </c>
      <c r="DA21" s="95">
        <f t="shared" si="99"/>
        <v>0.20125000000000001</v>
      </c>
    </row>
    <row r="22" spans="1:105" x14ac:dyDescent="0.2">
      <c r="A22" s="511" t="s">
        <v>24</v>
      </c>
      <c r="B22" s="243"/>
      <c r="C22" s="12">
        <v>0.03</v>
      </c>
      <c r="D22" s="175">
        <v>0.12</v>
      </c>
      <c r="E22" s="422">
        <v>25</v>
      </c>
      <c r="F22" s="40">
        <v>0.25</v>
      </c>
      <c r="G22" s="5" t="s">
        <v>50</v>
      </c>
      <c r="H22" s="12">
        <v>0.11600000000000001</v>
      </c>
      <c r="I22" s="29">
        <f t="shared" si="36"/>
        <v>2.9000000000000001E-2</v>
      </c>
      <c r="J22" s="29">
        <f t="shared" si="0"/>
        <v>8.7000000000000008E-2</v>
      </c>
      <c r="K22" s="29">
        <f t="shared" si="1"/>
        <v>0.14500000000000002</v>
      </c>
      <c r="L22" s="12">
        <f t="shared" si="37"/>
        <v>3.48E-3</v>
      </c>
      <c r="M22" s="390">
        <f t="shared" si="51"/>
        <v>8.7000000000000001E-4</v>
      </c>
      <c r="N22" s="12">
        <f t="shared" si="52"/>
        <v>2.6100000000000003E-3</v>
      </c>
      <c r="O22" s="16">
        <f t="shared" si="53"/>
        <v>4.3500000000000006E-3</v>
      </c>
      <c r="P22" s="106"/>
      <c r="Q22" s="12">
        <v>0.13500000000000001</v>
      </c>
      <c r="R22" s="72">
        <f t="shared" si="38"/>
        <v>3.3750000000000002E-2</v>
      </c>
      <c r="S22" s="72">
        <f t="shared" si="2"/>
        <v>0.10125000000000001</v>
      </c>
      <c r="T22" s="72">
        <f t="shared" si="3"/>
        <v>0.16875000000000001</v>
      </c>
      <c r="U22" s="12">
        <f t="shared" si="39"/>
        <v>4.0499999999999998E-3</v>
      </c>
      <c r="V22" s="390">
        <f t="shared" si="54"/>
        <v>1.0124999999999999E-3</v>
      </c>
      <c r="W22" s="12">
        <f t="shared" si="55"/>
        <v>3.0375000000000003E-3</v>
      </c>
      <c r="X22" s="16">
        <f t="shared" si="56"/>
        <v>5.0625000000000002E-3</v>
      </c>
      <c r="Y22" s="106"/>
      <c r="Z22" s="12">
        <v>0.20399999999999999</v>
      </c>
      <c r="AA22" s="72">
        <f t="shared" si="40"/>
        <v>5.0999999999999997E-2</v>
      </c>
      <c r="AB22" s="72">
        <f t="shared" si="4"/>
        <v>0.153</v>
      </c>
      <c r="AC22" s="72">
        <f t="shared" si="5"/>
        <v>0.255</v>
      </c>
      <c r="AD22" s="12">
        <f t="shared" si="41"/>
        <v>6.1199999999999996E-3</v>
      </c>
      <c r="AE22" s="390">
        <f t="shared" si="57"/>
        <v>1.5299999999999999E-3</v>
      </c>
      <c r="AF22" s="12">
        <f t="shared" si="58"/>
        <v>4.5899999999999995E-3</v>
      </c>
      <c r="AG22" s="16">
        <f t="shared" si="59"/>
        <v>7.6499999999999997E-3</v>
      </c>
      <c r="AH22" s="19"/>
      <c r="AI22" s="12">
        <v>0.159</v>
      </c>
      <c r="AJ22" s="72">
        <f t="shared" si="42"/>
        <v>3.9750000000000001E-2</v>
      </c>
      <c r="AK22" s="72">
        <f t="shared" si="6"/>
        <v>0.11924999999999999</v>
      </c>
      <c r="AL22" s="72">
        <f t="shared" si="7"/>
        <v>0.19875000000000001</v>
      </c>
      <c r="AM22" s="12">
        <f t="shared" si="43"/>
        <v>4.7699999999999999E-3</v>
      </c>
      <c r="AN22" s="390">
        <f t="shared" si="60"/>
        <v>1.1925E-3</v>
      </c>
      <c r="AO22" s="12">
        <f t="shared" si="61"/>
        <v>3.5774999999999995E-3</v>
      </c>
      <c r="AP22" s="16">
        <f t="shared" si="62"/>
        <v>5.9624999999999999E-3</v>
      </c>
      <c r="AQ22" s="106"/>
      <c r="AR22" s="72">
        <f t="shared" si="44"/>
        <v>0.1535</v>
      </c>
      <c r="AS22" s="72">
        <f t="shared" si="63"/>
        <v>3.8374999999999999E-2</v>
      </c>
      <c r="AT22" s="72">
        <f t="shared" si="64"/>
        <v>0.11512500000000001</v>
      </c>
      <c r="AU22" s="72">
        <f t="shared" si="65"/>
        <v>0.19187499999999999</v>
      </c>
      <c r="AV22" s="181">
        <f t="shared" si="66"/>
        <v>4.6049999999999997E-3</v>
      </c>
      <c r="AW22" s="371">
        <f t="shared" si="67"/>
        <v>1.1512499999999999E-3</v>
      </c>
      <c r="AX22" s="181">
        <f t="shared" si="68"/>
        <v>3.4537500000000002E-3</v>
      </c>
      <c r="AY22" s="23">
        <f t="shared" si="69"/>
        <v>5.7562499999999992E-3</v>
      </c>
      <c r="AZ22" s="126" t="s">
        <v>50</v>
      </c>
      <c r="BA22" s="12">
        <v>0.121</v>
      </c>
      <c r="BB22" s="72">
        <f t="shared" si="45"/>
        <v>3.0249999999999999E-2</v>
      </c>
      <c r="BC22" s="72">
        <f t="shared" si="10"/>
        <v>9.0749999999999997E-2</v>
      </c>
      <c r="BD22" s="72">
        <f t="shared" si="11"/>
        <v>0.15125</v>
      </c>
      <c r="BE22" s="12">
        <f t="shared" si="46"/>
        <v>3.6299999999999995E-3</v>
      </c>
      <c r="BF22" s="400">
        <f t="shared" si="70"/>
        <v>9.0749999999999989E-4</v>
      </c>
      <c r="BG22" s="401">
        <f t="shared" si="71"/>
        <v>2.7224999999999997E-3</v>
      </c>
      <c r="BH22" s="406">
        <f t="shared" si="72"/>
        <v>4.5374999999999999E-3</v>
      </c>
      <c r="BI22" s="106" t="s">
        <v>50</v>
      </c>
      <c r="BJ22" s="12">
        <v>0.11799999999999999</v>
      </c>
      <c r="BK22" s="72">
        <f t="shared" si="47"/>
        <v>2.9499999999999998E-2</v>
      </c>
      <c r="BL22" s="72">
        <f t="shared" si="12"/>
        <v>8.8499999999999995E-2</v>
      </c>
      <c r="BM22" s="72">
        <f t="shared" si="13"/>
        <v>0.14749999999999999</v>
      </c>
      <c r="BN22" s="12">
        <f t="shared" si="48"/>
        <v>3.5399999999999997E-3</v>
      </c>
      <c r="BO22" s="400">
        <f t="shared" si="73"/>
        <v>8.8499999999999994E-4</v>
      </c>
      <c r="BP22" s="401">
        <f t="shared" si="74"/>
        <v>2.6549999999999998E-3</v>
      </c>
      <c r="BQ22" s="406">
        <f t="shared" si="75"/>
        <v>4.4249999999999992E-3</v>
      </c>
      <c r="BR22" s="1371"/>
      <c r="BS22" s="33">
        <v>0.11700000000000001</v>
      </c>
      <c r="BT22" s="72">
        <f t="shared" si="76"/>
        <v>2.9250000000000002E-2</v>
      </c>
      <c r="BU22" s="72">
        <f t="shared" si="77"/>
        <v>8.7750000000000009E-2</v>
      </c>
      <c r="BV22" s="72">
        <f t="shared" si="78"/>
        <v>0.14625000000000002</v>
      </c>
      <c r="BW22" s="181">
        <f t="shared" si="79"/>
        <v>3.5100000000000001E-3</v>
      </c>
      <c r="BX22" s="371">
        <f t="shared" si="80"/>
        <v>8.7750000000000002E-4</v>
      </c>
      <c r="BY22" s="181">
        <f t="shared" si="81"/>
        <v>2.6325000000000003E-3</v>
      </c>
      <c r="BZ22" s="23">
        <f t="shared" si="82"/>
        <v>4.3875000000000008E-3</v>
      </c>
      <c r="CA22" s="106"/>
      <c r="CB22" s="105">
        <v>0.44400000000000001</v>
      </c>
      <c r="CC22" s="72">
        <f t="shared" si="49"/>
        <v>0.111</v>
      </c>
      <c r="CD22" s="72">
        <f t="shared" si="16"/>
        <v>0.33300000000000002</v>
      </c>
      <c r="CE22" s="72">
        <f t="shared" si="17"/>
        <v>0.55500000000000005</v>
      </c>
      <c r="CF22" s="105">
        <f t="shared" si="50"/>
        <v>1.332E-2</v>
      </c>
      <c r="CG22" s="411">
        <f t="shared" si="83"/>
        <v>3.3300000000000001E-3</v>
      </c>
      <c r="CH22" s="105">
        <f t="shared" si="84"/>
        <v>9.9900000000000006E-3</v>
      </c>
      <c r="CI22" s="107">
        <f t="shared" si="85"/>
        <v>1.6650000000000002E-2</v>
      </c>
      <c r="CJ22" s="106"/>
      <c r="CK22" s="105">
        <v>0.28999999999999998</v>
      </c>
      <c r="CL22" s="72">
        <f t="shared" si="86"/>
        <v>7.2499999999999995E-2</v>
      </c>
      <c r="CM22" s="72">
        <f t="shared" si="87"/>
        <v>0.21749999999999997</v>
      </c>
      <c r="CN22" s="72">
        <f t="shared" si="88"/>
        <v>0.36249999999999999</v>
      </c>
      <c r="CO22" s="92">
        <f t="shared" si="89"/>
        <v>8.6999999999999994E-3</v>
      </c>
      <c r="CP22" s="379">
        <f t="shared" si="90"/>
        <v>2.1749999999999999E-3</v>
      </c>
      <c r="CQ22" s="92">
        <f t="shared" si="91"/>
        <v>6.5249999999999987E-3</v>
      </c>
      <c r="CR22" s="95">
        <f t="shared" si="92"/>
        <v>1.0874999999999999E-2</v>
      </c>
      <c r="CS22" s="1382"/>
      <c r="CT22" s="15">
        <v>0.28199999999999997</v>
      </c>
      <c r="CU22" s="72">
        <f t="shared" si="93"/>
        <v>7.0499999999999993E-2</v>
      </c>
      <c r="CV22" s="72">
        <f t="shared" si="94"/>
        <v>0.21149999999999997</v>
      </c>
      <c r="CW22" s="72">
        <f t="shared" si="95"/>
        <v>0.35249999999999998</v>
      </c>
      <c r="CX22" s="92">
        <f t="shared" si="96"/>
        <v>8.4599999999999988E-3</v>
      </c>
      <c r="CY22" s="379">
        <f t="shared" si="97"/>
        <v>2.1149999999999997E-3</v>
      </c>
      <c r="CZ22" s="92">
        <f t="shared" si="98"/>
        <v>6.3449999999999991E-3</v>
      </c>
      <c r="DA22" s="95">
        <f t="shared" si="99"/>
        <v>1.0574999999999999E-2</v>
      </c>
    </row>
    <row r="23" spans="1:105" x14ac:dyDescent="0.2">
      <c r="A23" s="511" t="s">
        <v>29</v>
      </c>
      <c r="B23" s="243"/>
      <c r="C23" s="12">
        <v>0.1</v>
      </c>
      <c r="D23" s="175">
        <v>3.3000000000000002E-2</v>
      </c>
      <c r="E23" s="422">
        <v>25</v>
      </c>
      <c r="F23" s="40">
        <v>0.25</v>
      </c>
      <c r="G23" s="5" t="s">
        <v>50</v>
      </c>
      <c r="H23" s="12">
        <v>0.158</v>
      </c>
      <c r="I23" s="29">
        <f t="shared" si="36"/>
        <v>3.95E-2</v>
      </c>
      <c r="J23" s="29">
        <f t="shared" si="0"/>
        <v>0.11849999999999999</v>
      </c>
      <c r="K23" s="29">
        <f t="shared" si="1"/>
        <v>0.19750000000000001</v>
      </c>
      <c r="L23" s="12">
        <f t="shared" si="37"/>
        <v>1.5800000000000002E-2</v>
      </c>
      <c r="M23" s="390">
        <f t="shared" si="51"/>
        <v>3.9500000000000004E-3</v>
      </c>
      <c r="N23" s="12">
        <f t="shared" si="52"/>
        <v>1.1849999999999999E-2</v>
      </c>
      <c r="O23" s="16">
        <f t="shared" si="53"/>
        <v>1.9750000000000004E-2</v>
      </c>
      <c r="P23" s="106" t="s">
        <v>50</v>
      </c>
      <c r="Q23" s="12">
        <v>0.161</v>
      </c>
      <c r="R23" s="72">
        <f t="shared" si="38"/>
        <v>4.0250000000000001E-2</v>
      </c>
      <c r="S23" s="72">
        <f t="shared" si="2"/>
        <v>0.12075</v>
      </c>
      <c r="T23" s="72">
        <f t="shared" si="3"/>
        <v>0.20125000000000001</v>
      </c>
      <c r="U23" s="12">
        <f t="shared" si="39"/>
        <v>1.61E-2</v>
      </c>
      <c r="V23" s="390">
        <f t="shared" si="54"/>
        <v>4.0249999999999999E-3</v>
      </c>
      <c r="W23" s="12">
        <f t="shared" si="55"/>
        <v>1.2075000000000001E-2</v>
      </c>
      <c r="X23" s="16">
        <f t="shared" si="56"/>
        <v>2.0125000000000004E-2</v>
      </c>
      <c r="Y23" s="106" t="s">
        <v>50</v>
      </c>
      <c r="Z23" s="12">
        <v>0.16</v>
      </c>
      <c r="AA23" s="72">
        <f t="shared" si="40"/>
        <v>0.04</v>
      </c>
      <c r="AB23" s="72">
        <f t="shared" si="4"/>
        <v>0.12</v>
      </c>
      <c r="AC23" s="72">
        <f t="shared" si="5"/>
        <v>0.2</v>
      </c>
      <c r="AD23" s="12">
        <f t="shared" si="41"/>
        <v>1.6E-2</v>
      </c>
      <c r="AE23" s="390">
        <f t="shared" si="57"/>
        <v>4.0000000000000001E-3</v>
      </c>
      <c r="AF23" s="12">
        <f t="shared" si="58"/>
        <v>1.2E-2</v>
      </c>
      <c r="AG23" s="16">
        <f t="shared" si="59"/>
        <v>2.0000000000000004E-2</v>
      </c>
      <c r="AH23" s="19" t="s">
        <v>50</v>
      </c>
      <c r="AI23" s="12">
        <v>0.158</v>
      </c>
      <c r="AJ23" s="72">
        <f t="shared" si="42"/>
        <v>3.95E-2</v>
      </c>
      <c r="AK23" s="72">
        <f t="shared" si="6"/>
        <v>0.11849999999999999</v>
      </c>
      <c r="AL23" s="72">
        <f t="shared" si="7"/>
        <v>0.19750000000000001</v>
      </c>
      <c r="AM23" s="12">
        <f t="shared" si="43"/>
        <v>1.5800000000000002E-2</v>
      </c>
      <c r="AN23" s="390">
        <f t="shared" si="60"/>
        <v>3.9500000000000004E-3</v>
      </c>
      <c r="AO23" s="12">
        <f t="shared" si="61"/>
        <v>1.1849999999999999E-2</v>
      </c>
      <c r="AP23" s="16">
        <f t="shared" si="62"/>
        <v>1.9750000000000004E-2</v>
      </c>
      <c r="AQ23" s="106"/>
      <c r="AR23" s="72">
        <f t="shared" si="44"/>
        <v>0.15925</v>
      </c>
      <c r="AS23" s="72">
        <f t="shared" si="63"/>
        <v>3.9812500000000001E-2</v>
      </c>
      <c r="AT23" s="72">
        <f t="shared" si="64"/>
        <v>0.1194375</v>
      </c>
      <c r="AU23" s="72">
        <f t="shared" si="65"/>
        <v>0.1990625</v>
      </c>
      <c r="AV23" s="181">
        <f t="shared" si="66"/>
        <v>1.5925000000000002E-2</v>
      </c>
      <c r="AW23" s="371">
        <f t="shared" si="67"/>
        <v>3.9812500000000004E-3</v>
      </c>
      <c r="AX23" s="181">
        <f t="shared" si="68"/>
        <v>1.1943750000000001E-2</v>
      </c>
      <c r="AY23" s="23">
        <f t="shared" si="69"/>
        <v>1.990625E-2</v>
      </c>
      <c r="AZ23" s="126" t="s">
        <v>50</v>
      </c>
      <c r="BA23" s="12">
        <v>0.16400000000000001</v>
      </c>
      <c r="BB23" s="72">
        <f t="shared" si="45"/>
        <v>4.1000000000000002E-2</v>
      </c>
      <c r="BC23" s="72">
        <f t="shared" si="10"/>
        <v>0.123</v>
      </c>
      <c r="BD23" s="72">
        <f t="shared" si="11"/>
        <v>0.20500000000000002</v>
      </c>
      <c r="BE23" s="12">
        <f t="shared" si="46"/>
        <v>1.6400000000000001E-2</v>
      </c>
      <c r="BF23" s="400">
        <f t="shared" si="70"/>
        <v>4.1000000000000003E-3</v>
      </c>
      <c r="BG23" s="401">
        <f t="shared" si="71"/>
        <v>1.23E-2</v>
      </c>
      <c r="BH23" s="406">
        <f t="shared" si="72"/>
        <v>2.0500000000000004E-2</v>
      </c>
      <c r="BI23" s="106" t="s">
        <v>50</v>
      </c>
      <c r="BJ23" s="12">
        <v>0.161</v>
      </c>
      <c r="BK23" s="72">
        <f t="shared" si="47"/>
        <v>4.0250000000000001E-2</v>
      </c>
      <c r="BL23" s="72">
        <f t="shared" si="12"/>
        <v>0.12075</v>
      </c>
      <c r="BM23" s="72">
        <f t="shared" si="13"/>
        <v>0.20125000000000001</v>
      </c>
      <c r="BN23" s="12">
        <f t="shared" si="48"/>
        <v>1.61E-2</v>
      </c>
      <c r="BO23" s="400">
        <f t="shared" si="73"/>
        <v>4.0249999999999999E-3</v>
      </c>
      <c r="BP23" s="401">
        <f t="shared" si="74"/>
        <v>1.2075000000000001E-2</v>
      </c>
      <c r="BQ23" s="406">
        <f t="shared" si="75"/>
        <v>2.0125000000000004E-2</v>
      </c>
      <c r="BR23" s="1371" t="s">
        <v>50</v>
      </c>
      <c r="BS23" s="1556">
        <v>0.14899999999999999</v>
      </c>
      <c r="BT23" s="72">
        <f t="shared" si="76"/>
        <v>3.7249999999999998E-2</v>
      </c>
      <c r="BU23" s="72">
        <f t="shared" si="77"/>
        <v>0.11174999999999999</v>
      </c>
      <c r="BV23" s="72">
        <f t="shared" si="78"/>
        <v>0.18625</v>
      </c>
      <c r="BW23" s="181">
        <f t="shared" si="79"/>
        <v>1.49E-2</v>
      </c>
      <c r="BX23" s="371">
        <f t="shared" si="80"/>
        <v>3.725E-3</v>
      </c>
      <c r="BY23" s="181">
        <f t="shared" si="81"/>
        <v>1.1174999999999999E-2</v>
      </c>
      <c r="BZ23" s="23">
        <f t="shared" si="82"/>
        <v>1.8624999999999999E-2</v>
      </c>
      <c r="CA23" s="106" t="s">
        <v>50</v>
      </c>
      <c r="CB23" s="105">
        <v>0.16300000000000001</v>
      </c>
      <c r="CC23" s="72">
        <f t="shared" si="49"/>
        <v>4.0750000000000001E-2</v>
      </c>
      <c r="CD23" s="72">
        <f t="shared" si="16"/>
        <v>0.12225</v>
      </c>
      <c r="CE23" s="72">
        <f t="shared" si="17"/>
        <v>0.20375000000000001</v>
      </c>
      <c r="CF23" s="105">
        <f t="shared" si="50"/>
        <v>1.6300000000000002E-2</v>
      </c>
      <c r="CG23" s="411">
        <f t="shared" si="83"/>
        <v>4.0750000000000005E-3</v>
      </c>
      <c r="CH23" s="105">
        <f t="shared" si="84"/>
        <v>1.2225E-2</v>
      </c>
      <c r="CI23" s="107">
        <f t="shared" si="85"/>
        <v>2.0375000000000004E-2</v>
      </c>
      <c r="CJ23" s="106" t="s">
        <v>50</v>
      </c>
      <c r="CK23" s="105">
        <v>0.16300000000000001</v>
      </c>
      <c r="CL23" s="72">
        <f t="shared" si="86"/>
        <v>4.0750000000000001E-2</v>
      </c>
      <c r="CM23" s="72">
        <f t="shared" si="87"/>
        <v>0.12225</v>
      </c>
      <c r="CN23" s="72">
        <f t="shared" si="88"/>
        <v>0.20375000000000001</v>
      </c>
      <c r="CO23" s="92">
        <f t="shared" si="89"/>
        <v>1.6300000000000002E-2</v>
      </c>
      <c r="CP23" s="379">
        <f t="shared" si="90"/>
        <v>4.0750000000000005E-3</v>
      </c>
      <c r="CQ23" s="92">
        <f t="shared" si="91"/>
        <v>1.2225E-2</v>
      </c>
      <c r="CR23" s="95">
        <f t="shared" si="92"/>
        <v>2.0375000000000004E-2</v>
      </c>
      <c r="CS23" s="1363" t="s">
        <v>50</v>
      </c>
      <c r="CT23" s="14">
        <v>0.152</v>
      </c>
      <c r="CU23" s="72">
        <f t="shared" si="93"/>
        <v>3.7999999999999999E-2</v>
      </c>
      <c r="CV23" s="72">
        <f t="shared" si="94"/>
        <v>0.11399999999999999</v>
      </c>
      <c r="CW23" s="72">
        <f t="shared" si="95"/>
        <v>0.19</v>
      </c>
      <c r="CX23" s="92">
        <f t="shared" si="96"/>
        <v>1.52E-2</v>
      </c>
      <c r="CY23" s="379">
        <f t="shared" si="97"/>
        <v>3.8E-3</v>
      </c>
      <c r="CZ23" s="92">
        <f t="shared" si="98"/>
        <v>1.14E-2</v>
      </c>
      <c r="DA23" s="95">
        <f t="shared" si="99"/>
        <v>1.9000000000000003E-2</v>
      </c>
    </row>
    <row r="24" spans="1:105" x14ac:dyDescent="0.2">
      <c r="A24" s="511" t="s">
        <v>25</v>
      </c>
      <c r="B24" s="243"/>
      <c r="C24" s="12">
        <v>0.3</v>
      </c>
      <c r="D24" s="175">
        <v>0.185</v>
      </c>
      <c r="E24" s="422">
        <v>25</v>
      </c>
      <c r="F24" s="40">
        <v>0.25</v>
      </c>
      <c r="G24" s="5"/>
      <c r="H24" s="12">
        <v>0.20499999999999999</v>
      </c>
      <c r="I24" s="29">
        <f t="shared" si="36"/>
        <v>5.1249999999999997E-2</v>
      </c>
      <c r="J24" s="29">
        <f t="shared" si="0"/>
        <v>0.15375</v>
      </c>
      <c r="K24" s="29">
        <f t="shared" si="1"/>
        <v>0.25624999999999998</v>
      </c>
      <c r="L24" s="12">
        <f t="shared" si="37"/>
        <v>6.1499999999999992E-2</v>
      </c>
      <c r="M24" s="390">
        <f t="shared" si="51"/>
        <v>1.5374999999999998E-2</v>
      </c>
      <c r="N24" s="12">
        <f t="shared" si="52"/>
        <v>4.6124999999999999E-2</v>
      </c>
      <c r="O24" s="16">
        <f t="shared" si="53"/>
        <v>7.6874999999999985E-2</v>
      </c>
      <c r="P24" s="106"/>
      <c r="Q24" s="12">
        <v>0.53900000000000003</v>
      </c>
      <c r="R24" s="72">
        <f t="shared" si="38"/>
        <v>0.13475000000000001</v>
      </c>
      <c r="S24" s="72">
        <f t="shared" si="2"/>
        <v>0.40425</v>
      </c>
      <c r="T24" s="72">
        <f t="shared" si="3"/>
        <v>0.67375000000000007</v>
      </c>
      <c r="U24" s="12">
        <f t="shared" si="39"/>
        <v>0.16170000000000001</v>
      </c>
      <c r="V24" s="390">
        <f t="shared" si="54"/>
        <v>4.0425000000000003E-2</v>
      </c>
      <c r="W24" s="12">
        <f t="shared" si="55"/>
        <v>0.12127499999999999</v>
      </c>
      <c r="X24" s="16">
        <f t="shared" si="56"/>
        <v>0.20212500000000003</v>
      </c>
      <c r="Y24" s="106"/>
      <c r="Z24" s="12">
        <v>1.1100000000000001</v>
      </c>
      <c r="AA24" s="72">
        <f t="shared" si="40"/>
        <v>0.27750000000000002</v>
      </c>
      <c r="AB24" s="72">
        <f t="shared" si="4"/>
        <v>0.83250000000000002</v>
      </c>
      <c r="AC24" s="72">
        <f t="shared" si="5"/>
        <v>1.3875000000000002</v>
      </c>
      <c r="AD24" s="12">
        <f t="shared" si="41"/>
        <v>0.33300000000000002</v>
      </c>
      <c r="AE24" s="390">
        <f t="shared" si="57"/>
        <v>8.3250000000000005E-2</v>
      </c>
      <c r="AF24" s="12">
        <f t="shared" si="58"/>
        <v>0.24975</v>
      </c>
      <c r="AG24" s="16">
        <f t="shared" si="59"/>
        <v>0.41625000000000006</v>
      </c>
      <c r="AH24" s="19"/>
      <c r="AI24" s="12">
        <v>0.89200000000000002</v>
      </c>
      <c r="AJ24" s="72">
        <f t="shared" si="42"/>
        <v>0.223</v>
      </c>
      <c r="AK24" s="72">
        <f t="shared" si="6"/>
        <v>0.66900000000000004</v>
      </c>
      <c r="AL24" s="72">
        <f t="shared" si="7"/>
        <v>1.115</v>
      </c>
      <c r="AM24" s="12">
        <f t="shared" si="43"/>
        <v>0.2676</v>
      </c>
      <c r="AN24" s="390">
        <f t="shared" si="60"/>
        <v>6.6900000000000001E-2</v>
      </c>
      <c r="AO24" s="12">
        <f t="shared" si="61"/>
        <v>0.20070000000000002</v>
      </c>
      <c r="AP24" s="16">
        <f t="shared" si="62"/>
        <v>0.33449999999999996</v>
      </c>
      <c r="AQ24" s="106"/>
      <c r="AR24" s="72">
        <f t="shared" si="44"/>
        <v>0.6865</v>
      </c>
      <c r="AS24" s="72">
        <f t="shared" si="63"/>
        <v>0.171625</v>
      </c>
      <c r="AT24" s="72">
        <f t="shared" si="64"/>
        <v>0.51487499999999997</v>
      </c>
      <c r="AU24" s="72">
        <f t="shared" si="65"/>
        <v>0.85812500000000003</v>
      </c>
      <c r="AV24" s="181">
        <f t="shared" si="66"/>
        <v>0.20594999999999999</v>
      </c>
      <c r="AW24" s="371">
        <f t="shared" si="67"/>
        <v>5.1487499999999999E-2</v>
      </c>
      <c r="AX24" s="181">
        <f t="shared" si="68"/>
        <v>0.15446249999999997</v>
      </c>
      <c r="AY24" s="23">
        <f t="shared" si="69"/>
        <v>0.25743749999999999</v>
      </c>
      <c r="AZ24" s="106"/>
      <c r="BA24" s="12">
        <v>0.65700000000000003</v>
      </c>
      <c r="BB24" s="72">
        <f t="shared" si="45"/>
        <v>0.16425000000000001</v>
      </c>
      <c r="BC24" s="72">
        <f t="shared" si="10"/>
        <v>0.49275000000000002</v>
      </c>
      <c r="BD24" s="72">
        <f t="shared" si="11"/>
        <v>0.82125000000000004</v>
      </c>
      <c r="BE24" s="12">
        <f t="shared" si="46"/>
        <v>0.1971</v>
      </c>
      <c r="BF24" s="400">
        <f t="shared" si="70"/>
        <v>4.9274999999999999E-2</v>
      </c>
      <c r="BG24" s="401">
        <f t="shared" si="71"/>
        <v>0.14782500000000001</v>
      </c>
      <c r="BH24" s="406">
        <f t="shared" si="72"/>
        <v>0.24637500000000001</v>
      </c>
      <c r="BI24" s="106"/>
      <c r="BJ24" s="12">
        <v>0.34399999999999997</v>
      </c>
      <c r="BK24" s="72">
        <f t="shared" si="47"/>
        <v>8.5999999999999993E-2</v>
      </c>
      <c r="BL24" s="72">
        <f t="shared" si="12"/>
        <v>0.25800000000000001</v>
      </c>
      <c r="BM24" s="72">
        <f t="shared" si="13"/>
        <v>0.42999999999999994</v>
      </c>
      <c r="BN24" s="12">
        <f t="shared" si="48"/>
        <v>0.10319999999999999</v>
      </c>
      <c r="BO24" s="400">
        <f t="shared" si="73"/>
        <v>2.5799999999999997E-2</v>
      </c>
      <c r="BP24" s="401">
        <f t="shared" si="74"/>
        <v>7.7399999999999997E-2</v>
      </c>
      <c r="BQ24" s="406">
        <f t="shared" si="75"/>
        <v>0.12899999999999998</v>
      </c>
      <c r="BR24" s="1371"/>
      <c r="BS24" s="33">
        <v>1.08</v>
      </c>
      <c r="BT24" s="72">
        <f t="shared" si="76"/>
        <v>0.27</v>
      </c>
      <c r="BU24" s="72">
        <f t="shared" si="77"/>
        <v>0.81</v>
      </c>
      <c r="BV24" s="72">
        <f t="shared" si="78"/>
        <v>1.35</v>
      </c>
      <c r="BW24" s="181">
        <f t="shared" si="79"/>
        <v>0.32400000000000001</v>
      </c>
      <c r="BX24" s="371">
        <f t="shared" si="80"/>
        <v>8.1000000000000003E-2</v>
      </c>
      <c r="BY24" s="181">
        <f t="shared" si="81"/>
        <v>0.24299999999999999</v>
      </c>
      <c r="BZ24" s="23">
        <f t="shared" si="82"/>
        <v>0.40500000000000003</v>
      </c>
      <c r="CA24" s="106"/>
      <c r="CB24" s="105">
        <v>2.1</v>
      </c>
      <c r="CC24" s="72">
        <f t="shared" si="49"/>
        <v>0.52500000000000002</v>
      </c>
      <c r="CD24" s="72">
        <f t="shared" si="16"/>
        <v>1.5750000000000002</v>
      </c>
      <c r="CE24" s="72">
        <f t="shared" si="17"/>
        <v>2.625</v>
      </c>
      <c r="CF24" s="105">
        <f t="shared" si="50"/>
        <v>0.63</v>
      </c>
      <c r="CG24" s="411">
        <f t="shared" si="83"/>
        <v>0.1575</v>
      </c>
      <c r="CH24" s="105">
        <f t="shared" si="84"/>
        <v>0.47250000000000003</v>
      </c>
      <c r="CI24" s="107">
        <f t="shared" si="85"/>
        <v>0.78749999999999998</v>
      </c>
      <c r="CJ24" s="106"/>
      <c r="CK24" s="105">
        <v>1.35</v>
      </c>
      <c r="CL24" s="72">
        <f t="shared" si="86"/>
        <v>0.33750000000000002</v>
      </c>
      <c r="CM24" s="72">
        <f t="shared" si="87"/>
        <v>1.0125000000000002</v>
      </c>
      <c r="CN24" s="72">
        <f t="shared" si="88"/>
        <v>1.6875</v>
      </c>
      <c r="CO24" s="92">
        <f t="shared" si="89"/>
        <v>0.40500000000000003</v>
      </c>
      <c r="CP24" s="379">
        <f t="shared" si="90"/>
        <v>0.10125000000000001</v>
      </c>
      <c r="CQ24" s="92">
        <f t="shared" si="91"/>
        <v>0.30375000000000002</v>
      </c>
      <c r="CR24" s="95">
        <f t="shared" si="92"/>
        <v>0.50624999999999998</v>
      </c>
      <c r="CS24" s="1385"/>
      <c r="CT24" s="1374">
        <v>1.33</v>
      </c>
      <c r="CU24" s="72">
        <f t="shared" si="93"/>
        <v>0.33250000000000002</v>
      </c>
      <c r="CV24" s="72">
        <f t="shared" si="94"/>
        <v>0.99750000000000005</v>
      </c>
      <c r="CW24" s="72">
        <f t="shared" si="95"/>
        <v>1.6625000000000001</v>
      </c>
      <c r="CX24" s="92">
        <f t="shared" si="96"/>
        <v>0.39900000000000002</v>
      </c>
      <c r="CY24" s="379">
        <f t="shared" si="97"/>
        <v>9.9750000000000005E-2</v>
      </c>
      <c r="CZ24" s="92">
        <f t="shared" si="98"/>
        <v>0.29925000000000002</v>
      </c>
      <c r="DA24" s="95">
        <f t="shared" si="99"/>
        <v>0.49875000000000003</v>
      </c>
    </row>
    <row r="25" spans="1:105" x14ac:dyDescent="0.2">
      <c r="A25" s="511" t="s">
        <v>16</v>
      </c>
      <c r="B25" s="243"/>
      <c r="C25" s="12">
        <v>1</v>
      </c>
      <c r="D25" s="175">
        <v>6.5000000000000002E-2</v>
      </c>
      <c r="E25" s="422">
        <v>25</v>
      </c>
      <c r="F25" s="40">
        <v>0.25</v>
      </c>
      <c r="G25" s="5" t="s">
        <v>50</v>
      </c>
      <c r="H25" s="12">
        <v>6.1100000000000002E-2</v>
      </c>
      <c r="I25" s="29">
        <f t="shared" si="36"/>
        <v>1.5275E-2</v>
      </c>
      <c r="J25" s="29">
        <f t="shared" si="0"/>
        <v>4.5825000000000005E-2</v>
      </c>
      <c r="K25" s="29">
        <f t="shared" si="1"/>
        <v>7.6374999999999998E-2</v>
      </c>
      <c r="L25" s="12">
        <f t="shared" si="37"/>
        <v>6.1100000000000002E-2</v>
      </c>
      <c r="M25" s="390">
        <f t="shared" si="51"/>
        <v>1.5275E-2</v>
      </c>
      <c r="N25" s="12">
        <f t="shared" si="52"/>
        <v>4.5825000000000005E-2</v>
      </c>
      <c r="O25" s="16">
        <f t="shared" si="53"/>
        <v>7.6374999999999998E-2</v>
      </c>
      <c r="P25" s="106" t="s">
        <v>50</v>
      </c>
      <c r="Q25" s="12">
        <v>6.2300000000000001E-2</v>
      </c>
      <c r="R25" s="72">
        <f t="shared" si="38"/>
        <v>1.5575E-2</v>
      </c>
      <c r="S25" s="72">
        <f t="shared" si="2"/>
        <v>4.6725000000000003E-2</v>
      </c>
      <c r="T25" s="72">
        <f t="shared" si="3"/>
        <v>7.7875E-2</v>
      </c>
      <c r="U25" s="12">
        <f t="shared" si="39"/>
        <v>6.2300000000000001E-2</v>
      </c>
      <c r="V25" s="390">
        <f t="shared" si="54"/>
        <v>1.5575E-2</v>
      </c>
      <c r="W25" s="12">
        <f t="shared" si="55"/>
        <v>4.6725000000000003E-2</v>
      </c>
      <c r="X25" s="16">
        <f t="shared" si="56"/>
        <v>7.7875E-2</v>
      </c>
      <c r="Y25" s="106"/>
      <c r="Z25" s="12">
        <v>7.3599999999999999E-2</v>
      </c>
      <c r="AA25" s="72">
        <f t="shared" si="40"/>
        <v>1.84E-2</v>
      </c>
      <c r="AB25" s="72">
        <f t="shared" si="4"/>
        <v>5.5199999999999999E-2</v>
      </c>
      <c r="AC25" s="72">
        <f t="shared" si="5"/>
        <v>9.1999999999999998E-2</v>
      </c>
      <c r="AD25" s="12">
        <f t="shared" si="41"/>
        <v>7.3599999999999999E-2</v>
      </c>
      <c r="AE25" s="390">
        <f t="shared" si="57"/>
        <v>1.84E-2</v>
      </c>
      <c r="AF25" s="12">
        <f t="shared" si="58"/>
        <v>5.5199999999999999E-2</v>
      </c>
      <c r="AG25" s="16">
        <f t="shared" si="59"/>
        <v>9.1999999999999998E-2</v>
      </c>
      <c r="AH25" s="19" t="s">
        <v>50</v>
      </c>
      <c r="AI25" s="12">
        <v>6.13E-2</v>
      </c>
      <c r="AJ25" s="72">
        <f t="shared" si="42"/>
        <v>1.5325E-2</v>
      </c>
      <c r="AK25" s="72">
        <f t="shared" si="6"/>
        <v>4.5975000000000002E-2</v>
      </c>
      <c r="AL25" s="72">
        <f t="shared" si="7"/>
        <v>7.6624999999999999E-2</v>
      </c>
      <c r="AM25" s="12">
        <f t="shared" si="43"/>
        <v>6.13E-2</v>
      </c>
      <c r="AN25" s="390">
        <f t="shared" si="60"/>
        <v>1.5325E-2</v>
      </c>
      <c r="AO25" s="12">
        <f t="shared" si="61"/>
        <v>4.5975000000000002E-2</v>
      </c>
      <c r="AP25" s="16">
        <f t="shared" si="62"/>
        <v>7.6624999999999999E-2</v>
      </c>
      <c r="AQ25" s="106"/>
      <c r="AR25" s="72">
        <f t="shared" si="44"/>
        <v>6.4575000000000007E-2</v>
      </c>
      <c r="AS25" s="72">
        <f t="shared" si="63"/>
        <v>1.6143750000000002E-2</v>
      </c>
      <c r="AT25" s="72">
        <f t="shared" si="64"/>
        <v>4.8431250000000009E-2</v>
      </c>
      <c r="AU25" s="72">
        <f t="shared" si="65"/>
        <v>8.0718750000000006E-2</v>
      </c>
      <c r="AV25" s="181">
        <f t="shared" si="66"/>
        <v>6.4575000000000007E-2</v>
      </c>
      <c r="AW25" s="371">
        <f t="shared" si="67"/>
        <v>1.6143750000000002E-2</v>
      </c>
      <c r="AX25" s="181">
        <f t="shared" si="68"/>
        <v>4.8431250000000009E-2</v>
      </c>
      <c r="AY25" s="23">
        <f t="shared" si="69"/>
        <v>8.0718750000000006E-2</v>
      </c>
      <c r="AZ25" s="106" t="s">
        <v>50</v>
      </c>
      <c r="BA25" s="12">
        <v>6.3799999999999996E-2</v>
      </c>
      <c r="BB25" s="72">
        <f t="shared" si="45"/>
        <v>1.5949999999999999E-2</v>
      </c>
      <c r="BC25" s="72">
        <f t="shared" si="10"/>
        <v>4.7849999999999997E-2</v>
      </c>
      <c r="BD25" s="72">
        <f t="shared" si="11"/>
        <v>7.9749999999999988E-2</v>
      </c>
      <c r="BE25" s="12">
        <f t="shared" si="46"/>
        <v>6.3799999999999996E-2</v>
      </c>
      <c r="BF25" s="400">
        <f t="shared" si="70"/>
        <v>1.5949999999999999E-2</v>
      </c>
      <c r="BG25" s="401">
        <f t="shared" si="71"/>
        <v>4.7849999999999997E-2</v>
      </c>
      <c r="BH25" s="406">
        <f t="shared" si="72"/>
        <v>7.9749999999999988E-2</v>
      </c>
      <c r="BI25" s="106" t="s">
        <v>50</v>
      </c>
      <c r="BJ25" s="12">
        <v>6.25E-2</v>
      </c>
      <c r="BK25" s="72">
        <f t="shared" si="47"/>
        <v>1.5625E-2</v>
      </c>
      <c r="BL25" s="72">
        <f t="shared" si="12"/>
        <v>4.6875E-2</v>
      </c>
      <c r="BM25" s="72">
        <f t="shared" si="13"/>
        <v>7.8125E-2</v>
      </c>
      <c r="BN25" s="12">
        <f t="shared" si="48"/>
        <v>6.25E-2</v>
      </c>
      <c r="BO25" s="400">
        <f t="shared" si="73"/>
        <v>1.5625E-2</v>
      </c>
      <c r="BP25" s="401">
        <f t="shared" si="74"/>
        <v>4.6875E-2</v>
      </c>
      <c r="BQ25" s="406">
        <f t="shared" si="75"/>
        <v>7.8125E-2</v>
      </c>
      <c r="BR25" s="1371" t="s">
        <v>50</v>
      </c>
      <c r="BS25" s="1556">
        <v>5.7799999999999997E-2</v>
      </c>
      <c r="BT25" s="72">
        <f t="shared" si="76"/>
        <v>1.4449999999999999E-2</v>
      </c>
      <c r="BU25" s="72">
        <f t="shared" si="77"/>
        <v>4.335E-2</v>
      </c>
      <c r="BV25" s="72">
        <f t="shared" si="78"/>
        <v>7.2249999999999995E-2</v>
      </c>
      <c r="BW25" s="181">
        <f t="shared" si="79"/>
        <v>5.7799999999999997E-2</v>
      </c>
      <c r="BX25" s="371">
        <f t="shared" si="80"/>
        <v>1.4449999999999999E-2</v>
      </c>
      <c r="BY25" s="181">
        <f t="shared" si="81"/>
        <v>4.335E-2</v>
      </c>
      <c r="BZ25" s="23">
        <f t="shared" si="82"/>
        <v>7.2249999999999995E-2</v>
      </c>
      <c r="CA25" s="106"/>
      <c r="CB25" s="105">
        <v>0.11899999999999999</v>
      </c>
      <c r="CC25" s="72">
        <f t="shared" si="49"/>
        <v>2.9749999999999999E-2</v>
      </c>
      <c r="CD25" s="72">
        <f t="shared" si="16"/>
        <v>8.9249999999999996E-2</v>
      </c>
      <c r="CE25" s="72">
        <f t="shared" si="17"/>
        <v>0.14874999999999999</v>
      </c>
      <c r="CF25" s="105">
        <f t="shared" si="50"/>
        <v>0.11899999999999999</v>
      </c>
      <c r="CG25" s="411">
        <f t="shared" si="83"/>
        <v>2.9749999999999999E-2</v>
      </c>
      <c r="CH25" s="105">
        <f t="shared" si="84"/>
        <v>8.9249999999999996E-2</v>
      </c>
      <c r="CI25" s="107">
        <f t="shared" si="85"/>
        <v>0.14874999999999999</v>
      </c>
      <c r="CJ25" s="106"/>
      <c r="CK25" s="105">
        <v>9.2700000000000005E-2</v>
      </c>
      <c r="CL25" s="72">
        <f t="shared" si="86"/>
        <v>2.3175000000000001E-2</v>
      </c>
      <c r="CM25" s="72">
        <f t="shared" si="87"/>
        <v>6.9525000000000003E-2</v>
      </c>
      <c r="CN25" s="72">
        <f t="shared" si="88"/>
        <v>0.11587500000000001</v>
      </c>
      <c r="CO25" s="92">
        <f t="shared" si="89"/>
        <v>9.2700000000000005E-2</v>
      </c>
      <c r="CP25" s="379">
        <f t="shared" si="90"/>
        <v>2.3175000000000001E-2</v>
      </c>
      <c r="CQ25" s="92">
        <f t="shared" si="91"/>
        <v>6.9525000000000003E-2</v>
      </c>
      <c r="CR25" s="95">
        <f t="shared" si="92"/>
        <v>0.11587500000000001</v>
      </c>
      <c r="CS25" s="1382"/>
      <c r="CT25" s="33">
        <v>7.0800000000000002E-2</v>
      </c>
      <c r="CU25" s="72">
        <f t="shared" si="93"/>
        <v>1.77E-2</v>
      </c>
      <c r="CV25" s="72">
        <f t="shared" si="94"/>
        <v>5.3100000000000001E-2</v>
      </c>
      <c r="CW25" s="72">
        <f t="shared" si="95"/>
        <v>8.8499999999999995E-2</v>
      </c>
      <c r="CX25" s="92">
        <f t="shared" si="96"/>
        <v>7.0800000000000002E-2</v>
      </c>
      <c r="CY25" s="379">
        <f t="shared" si="97"/>
        <v>1.77E-2</v>
      </c>
      <c r="CZ25" s="92">
        <f t="shared" si="98"/>
        <v>5.3100000000000001E-2</v>
      </c>
      <c r="DA25" s="95">
        <f t="shared" si="99"/>
        <v>8.8499999999999995E-2</v>
      </c>
    </row>
    <row r="26" spans="1:105" x14ac:dyDescent="0.2">
      <c r="A26" s="511" t="s">
        <v>23</v>
      </c>
      <c r="B26" s="243"/>
      <c r="C26" s="12">
        <v>0.1</v>
      </c>
      <c r="D26" s="175">
        <v>0.17499999999999999</v>
      </c>
      <c r="E26" s="422">
        <v>25</v>
      </c>
      <c r="F26" s="40">
        <v>0.25</v>
      </c>
      <c r="G26" s="5"/>
      <c r="H26" s="12">
        <v>0.33300000000000002</v>
      </c>
      <c r="I26" s="29">
        <f t="shared" si="36"/>
        <v>8.3250000000000005E-2</v>
      </c>
      <c r="J26" s="29">
        <f t="shared" si="0"/>
        <v>0.24975000000000003</v>
      </c>
      <c r="K26" s="29">
        <f t="shared" si="1"/>
        <v>0.41625000000000001</v>
      </c>
      <c r="L26" s="12">
        <f t="shared" si="37"/>
        <v>3.3300000000000003E-2</v>
      </c>
      <c r="M26" s="390">
        <f t="shared" si="51"/>
        <v>8.3250000000000008E-3</v>
      </c>
      <c r="N26" s="12">
        <f t="shared" si="52"/>
        <v>2.4975000000000004E-2</v>
      </c>
      <c r="O26" s="16">
        <f t="shared" si="53"/>
        <v>4.1625000000000002E-2</v>
      </c>
      <c r="P26" s="106"/>
      <c r="Q26" s="12">
        <v>0.86499999999999999</v>
      </c>
      <c r="R26" s="72">
        <f t="shared" si="38"/>
        <v>0.21625</v>
      </c>
      <c r="S26" s="72">
        <f t="shared" si="2"/>
        <v>0.64874999999999994</v>
      </c>
      <c r="T26" s="72">
        <f t="shared" si="3"/>
        <v>1.08125</v>
      </c>
      <c r="U26" s="12">
        <f t="shared" si="39"/>
        <v>8.6500000000000007E-2</v>
      </c>
      <c r="V26" s="390">
        <f t="shared" si="54"/>
        <v>2.1625000000000002E-2</v>
      </c>
      <c r="W26" s="12">
        <f t="shared" si="55"/>
        <v>6.4875000000000002E-2</v>
      </c>
      <c r="X26" s="16">
        <f t="shared" si="56"/>
        <v>0.10812500000000001</v>
      </c>
      <c r="Y26" s="106"/>
      <c r="Z26" s="12">
        <v>1.25</v>
      </c>
      <c r="AA26" s="72">
        <f t="shared" si="40"/>
        <v>0.3125</v>
      </c>
      <c r="AB26" s="72">
        <f t="shared" si="4"/>
        <v>0.9375</v>
      </c>
      <c r="AC26" s="72">
        <f t="shared" si="5"/>
        <v>1.5625</v>
      </c>
      <c r="AD26" s="12">
        <f t="shared" si="41"/>
        <v>0.125</v>
      </c>
      <c r="AE26" s="390">
        <f t="shared" si="57"/>
        <v>3.125E-2</v>
      </c>
      <c r="AF26" s="12">
        <f t="shared" si="58"/>
        <v>9.375E-2</v>
      </c>
      <c r="AG26" s="16">
        <f t="shared" si="59"/>
        <v>0.15625</v>
      </c>
      <c r="AH26" s="19"/>
      <c r="AI26" s="12">
        <v>1.06</v>
      </c>
      <c r="AJ26" s="72">
        <f t="shared" si="42"/>
        <v>0.26500000000000001</v>
      </c>
      <c r="AK26" s="72">
        <f t="shared" si="6"/>
        <v>0.79500000000000004</v>
      </c>
      <c r="AL26" s="72">
        <f t="shared" si="7"/>
        <v>1.3250000000000002</v>
      </c>
      <c r="AM26" s="12">
        <f t="shared" si="43"/>
        <v>0.10600000000000001</v>
      </c>
      <c r="AN26" s="390">
        <f t="shared" si="60"/>
        <v>2.6500000000000003E-2</v>
      </c>
      <c r="AO26" s="12">
        <f t="shared" si="61"/>
        <v>7.9500000000000015E-2</v>
      </c>
      <c r="AP26" s="16">
        <f t="shared" si="62"/>
        <v>0.13250000000000003</v>
      </c>
      <c r="AQ26" s="106"/>
      <c r="AR26" s="72">
        <f t="shared" si="44"/>
        <v>0.877</v>
      </c>
      <c r="AS26" s="72">
        <f t="shared" si="63"/>
        <v>0.21925</v>
      </c>
      <c r="AT26" s="72">
        <f t="shared" si="64"/>
        <v>0.65775000000000006</v>
      </c>
      <c r="AU26" s="72">
        <f t="shared" si="65"/>
        <v>1.0962499999999999</v>
      </c>
      <c r="AV26" s="181">
        <f t="shared" si="66"/>
        <v>8.77E-2</v>
      </c>
      <c r="AW26" s="371">
        <f t="shared" si="67"/>
        <v>2.1925E-2</v>
      </c>
      <c r="AX26" s="181">
        <f t="shared" si="68"/>
        <v>6.5775000000000014E-2</v>
      </c>
      <c r="AY26" s="23">
        <f t="shared" si="69"/>
        <v>0.109625</v>
      </c>
      <c r="AZ26" s="106"/>
      <c r="BA26" s="12">
        <v>0.74199999999999999</v>
      </c>
      <c r="BB26" s="72">
        <f t="shared" si="45"/>
        <v>0.1855</v>
      </c>
      <c r="BC26" s="72">
        <f t="shared" si="10"/>
        <v>0.55649999999999999</v>
      </c>
      <c r="BD26" s="72">
        <f t="shared" si="11"/>
        <v>0.92749999999999999</v>
      </c>
      <c r="BE26" s="12">
        <f t="shared" si="46"/>
        <v>7.4200000000000002E-2</v>
      </c>
      <c r="BF26" s="400">
        <f t="shared" si="70"/>
        <v>1.8550000000000001E-2</v>
      </c>
      <c r="BG26" s="401">
        <f t="shared" si="71"/>
        <v>5.5650000000000005E-2</v>
      </c>
      <c r="BH26" s="406">
        <f t="shared" si="72"/>
        <v>9.2749999999999999E-2</v>
      </c>
      <c r="BI26" s="106"/>
      <c r="BJ26" s="12">
        <v>0.38</v>
      </c>
      <c r="BK26" s="72">
        <f t="shared" si="47"/>
        <v>9.5000000000000001E-2</v>
      </c>
      <c r="BL26" s="72">
        <f t="shared" si="12"/>
        <v>0.28500000000000003</v>
      </c>
      <c r="BM26" s="72">
        <f t="shared" si="13"/>
        <v>0.47499999999999998</v>
      </c>
      <c r="BN26" s="12">
        <f t="shared" si="48"/>
        <v>3.8000000000000006E-2</v>
      </c>
      <c r="BO26" s="400">
        <f t="shared" si="73"/>
        <v>9.5000000000000015E-3</v>
      </c>
      <c r="BP26" s="401">
        <f t="shared" si="74"/>
        <v>2.8500000000000004E-2</v>
      </c>
      <c r="BQ26" s="406">
        <f t="shared" si="75"/>
        <v>4.7500000000000001E-2</v>
      </c>
      <c r="BR26" s="1371"/>
      <c r="BS26" s="33">
        <v>0.747</v>
      </c>
      <c r="BT26" s="72">
        <f t="shared" si="76"/>
        <v>0.18675</v>
      </c>
      <c r="BU26" s="72">
        <f t="shared" si="77"/>
        <v>0.56025000000000003</v>
      </c>
      <c r="BV26" s="72">
        <f t="shared" si="78"/>
        <v>0.93374999999999997</v>
      </c>
      <c r="BW26" s="181">
        <f t="shared" si="79"/>
        <v>7.4700000000000003E-2</v>
      </c>
      <c r="BX26" s="371">
        <f t="shared" si="80"/>
        <v>1.8675000000000001E-2</v>
      </c>
      <c r="BY26" s="181">
        <f t="shared" si="81"/>
        <v>5.6025000000000005E-2</v>
      </c>
      <c r="BZ26" s="23">
        <f t="shared" si="82"/>
        <v>9.3375E-2</v>
      </c>
      <c r="CA26" s="106"/>
      <c r="CB26" s="105">
        <v>2.65</v>
      </c>
      <c r="CC26" s="72">
        <f t="shared" si="49"/>
        <v>0.66249999999999998</v>
      </c>
      <c r="CD26" s="72">
        <f t="shared" si="16"/>
        <v>1.9874999999999998</v>
      </c>
      <c r="CE26" s="72">
        <f t="shared" si="17"/>
        <v>3.3125</v>
      </c>
      <c r="CF26" s="105">
        <f t="shared" si="50"/>
        <v>0.26500000000000001</v>
      </c>
      <c r="CG26" s="411">
        <f t="shared" si="83"/>
        <v>6.6250000000000003E-2</v>
      </c>
      <c r="CH26" s="105">
        <f t="shared" si="84"/>
        <v>0.19874999999999998</v>
      </c>
      <c r="CI26" s="107">
        <f t="shared" si="85"/>
        <v>0.33125000000000004</v>
      </c>
      <c r="CJ26" s="106"/>
      <c r="CK26" s="105">
        <v>1.9</v>
      </c>
      <c r="CL26" s="72">
        <f t="shared" si="86"/>
        <v>0.47499999999999998</v>
      </c>
      <c r="CM26" s="72">
        <f t="shared" si="87"/>
        <v>1.4249999999999998</v>
      </c>
      <c r="CN26" s="72">
        <f t="shared" si="88"/>
        <v>2.375</v>
      </c>
      <c r="CO26" s="92">
        <f t="shared" si="89"/>
        <v>0.19</v>
      </c>
      <c r="CP26" s="379">
        <f t="shared" si="90"/>
        <v>4.7500000000000001E-2</v>
      </c>
      <c r="CQ26" s="92">
        <f t="shared" si="91"/>
        <v>0.14249999999999999</v>
      </c>
      <c r="CR26" s="95">
        <f t="shared" si="92"/>
        <v>0.23750000000000002</v>
      </c>
      <c r="CS26" s="1385"/>
      <c r="CT26" s="1374">
        <v>1.73</v>
      </c>
      <c r="CU26" s="72">
        <f t="shared" si="93"/>
        <v>0.4325</v>
      </c>
      <c r="CV26" s="72">
        <f t="shared" si="94"/>
        <v>1.2974999999999999</v>
      </c>
      <c r="CW26" s="72">
        <f t="shared" si="95"/>
        <v>2.1625000000000001</v>
      </c>
      <c r="CX26" s="92">
        <f t="shared" si="96"/>
        <v>0.17300000000000001</v>
      </c>
      <c r="CY26" s="379">
        <f t="shared" si="97"/>
        <v>4.3250000000000004E-2</v>
      </c>
      <c r="CZ26" s="92">
        <f t="shared" si="98"/>
        <v>0.12975</v>
      </c>
      <c r="DA26" s="95">
        <f t="shared" si="99"/>
        <v>0.21625000000000003</v>
      </c>
    </row>
    <row r="27" spans="1:105" x14ac:dyDescent="0.2">
      <c r="A27" s="511" t="s">
        <v>22</v>
      </c>
      <c r="B27" s="243"/>
      <c r="C27" s="12">
        <v>2.9999999999999997E-4</v>
      </c>
      <c r="D27" s="175">
        <v>1.95</v>
      </c>
      <c r="E27" s="422">
        <v>25</v>
      </c>
      <c r="F27" s="40">
        <v>0.25</v>
      </c>
      <c r="G27" s="5" t="s">
        <v>50</v>
      </c>
      <c r="H27" s="12">
        <v>1.86</v>
      </c>
      <c r="I27" s="29">
        <f t="shared" si="36"/>
        <v>0.46500000000000002</v>
      </c>
      <c r="J27" s="29">
        <f t="shared" si="0"/>
        <v>1.395</v>
      </c>
      <c r="K27" s="29">
        <f t="shared" si="1"/>
        <v>2.3250000000000002</v>
      </c>
      <c r="L27" s="12">
        <f t="shared" si="37"/>
        <v>5.5800000000000001E-4</v>
      </c>
      <c r="M27" s="390">
        <f t="shared" si="51"/>
        <v>1.395E-4</v>
      </c>
      <c r="N27" s="12">
        <f t="shared" si="52"/>
        <v>4.1849999999999998E-4</v>
      </c>
      <c r="O27" s="16">
        <f t="shared" si="53"/>
        <v>6.9749999999999999E-4</v>
      </c>
      <c r="P27" s="106" t="s">
        <v>50</v>
      </c>
      <c r="Q27" s="12">
        <v>1.9</v>
      </c>
      <c r="R27" s="72">
        <f t="shared" si="38"/>
        <v>0.47499999999999998</v>
      </c>
      <c r="S27" s="72">
        <f t="shared" si="2"/>
        <v>1.4249999999999998</v>
      </c>
      <c r="T27" s="72">
        <f t="shared" si="3"/>
        <v>2.375</v>
      </c>
      <c r="U27" s="12">
        <f t="shared" si="39"/>
        <v>5.6999999999999998E-4</v>
      </c>
      <c r="V27" s="390">
        <f t="shared" si="54"/>
        <v>1.4249999999999999E-4</v>
      </c>
      <c r="W27" s="12">
        <f t="shared" si="55"/>
        <v>4.2749999999999993E-4</v>
      </c>
      <c r="X27" s="16">
        <f t="shared" si="56"/>
        <v>7.1249999999999992E-4</v>
      </c>
      <c r="Y27" s="106" t="s">
        <v>50</v>
      </c>
      <c r="Z27" s="12">
        <v>1.89</v>
      </c>
      <c r="AA27" s="72">
        <f t="shared" si="40"/>
        <v>0.47249999999999998</v>
      </c>
      <c r="AB27" s="72">
        <f t="shared" si="4"/>
        <v>1.4175</v>
      </c>
      <c r="AC27" s="72">
        <f t="shared" si="5"/>
        <v>2.3624999999999998</v>
      </c>
      <c r="AD27" s="12">
        <f t="shared" si="41"/>
        <v>5.669999999999999E-4</v>
      </c>
      <c r="AE27" s="390">
        <f t="shared" si="57"/>
        <v>1.4174999999999998E-4</v>
      </c>
      <c r="AF27" s="12">
        <f t="shared" si="58"/>
        <v>4.2524999999999996E-4</v>
      </c>
      <c r="AG27" s="16">
        <f t="shared" si="59"/>
        <v>7.0874999999999985E-4</v>
      </c>
      <c r="AH27" s="19" t="s">
        <v>50</v>
      </c>
      <c r="AI27" s="12">
        <v>1.87</v>
      </c>
      <c r="AJ27" s="72">
        <f t="shared" si="42"/>
        <v>0.46750000000000003</v>
      </c>
      <c r="AK27" s="72">
        <f t="shared" si="6"/>
        <v>1.4025000000000001</v>
      </c>
      <c r="AL27" s="72">
        <f t="shared" si="7"/>
        <v>2.3375000000000004</v>
      </c>
      <c r="AM27" s="12">
        <f t="shared" si="43"/>
        <v>5.6099999999999998E-4</v>
      </c>
      <c r="AN27" s="390">
        <f t="shared" si="60"/>
        <v>1.4024999999999999E-4</v>
      </c>
      <c r="AO27" s="12">
        <f t="shared" si="61"/>
        <v>4.2075000000000001E-4</v>
      </c>
      <c r="AP27" s="16">
        <f t="shared" si="62"/>
        <v>7.0125000000000005E-4</v>
      </c>
      <c r="AQ27" s="106"/>
      <c r="AR27" s="72">
        <f t="shared" si="44"/>
        <v>1.88</v>
      </c>
      <c r="AS27" s="72">
        <f t="shared" si="63"/>
        <v>0.47</v>
      </c>
      <c r="AT27" s="72">
        <f t="shared" si="64"/>
        <v>1.41</v>
      </c>
      <c r="AU27" s="72">
        <f t="shared" si="65"/>
        <v>2.3499999999999996</v>
      </c>
      <c r="AV27" s="181">
        <f t="shared" si="66"/>
        <v>5.6399999999999994E-4</v>
      </c>
      <c r="AW27" s="371">
        <f t="shared" si="67"/>
        <v>1.4099999999999998E-4</v>
      </c>
      <c r="AX27" s="181">
        <f t="shared" si="68"/>
        <v>4.2299999999999993E-4</v>
      </c>
      <c r="AY27" s="23">
        <f t="shared" si="69"/>
        <v>7.0499999999999979E-4</v>
      </c>
      <c r="AZ27" s="106" t="s">
        <v>50</v>
      </c>
      <c r="BA27" s="12">
        <v>1.95</v>
      </c>
      <c r="BB27" s="72">
        <f t="shared" si="45"/>
        <v>0.48749999999999999</v>
      </c>
      <c r="BC27" s="72">
        <f t="shared" si="10"/>
        <v>1.4624999999999999</v>
      </c>
      <c r="BD27" s="72">
        <f t="shared" si="11"/>
        <v>2.4375</v>
      </c>
      <c r="BE27" s="12">
        <f t="shared" si="46"/>
        <v>5.8499999999999991E-4</v>
      </c>
      <c r="BF27" s="400">
        <f t="shared" si="70"/>
        <v>1.4624999999999998E-4</v>
      </c>
      <c r="BG27" s="401">
        <f t="shared" si="71"/>
        <v>4.3874999999999996E-4</v>
      </c>
      <c r="BH27" s="406">
        <f t="shared" si="72"/>
        <v>7.3124999999999991E-4</v>
      </c>
      <c r="BI27" s="106" t="s">
        <v>50</v>
      </c>
      <c r="BJ27" s="12">
        <v>1.91</v>
      </c>
      <c r="BK27" s="72">
        <f t="shared" si="47"/>
        <v>0.47749999999999998</v>
      </c>
      <c r="BL27" s="72">
        <f t="shared" si="12"/>
        <v>1.4324999999999999</v>
      </c>
      <c r="BM27" s="72">
        <f t="shared" si="13"/>
        <v>2.3874999999999997</v>
      </c>
      <c r="BN27" s="12">
        <f t="shared" si="48"/>
        <v>5.7299999999999994E-4</v>
      </c>
      <c r="BO27" s="400">
        <f t="shared" si="73"/>
        <v>1.4324999999999999E-4</v>
      </c>
      <c r="BP27" s="401">
        <f t="shared" si="74"/>
        <v>4.297499999999999E-4</v>
      </c>
      <c r="BQ27" s="406">
        <f t="shared" si="75"/>
        <v>7.1624999999999987E-4</v>
      </c>
      <c r="BR27" s="1371" t="s">
        <v>50</v>
      </c>
      <c r="BS27" s="1556">
        <v>1.76</v>
      </c>
      <c r="BT27" s="72">
        <f t="shared" si="76"/>
        <v>0.44</v>
      </c>
      <c r="BU27" s="72">
        <f t="shared" si="77"/>
        <v>1.32</v>
      </c>
      <c r="BV27" s="72">
        <f t="shared" si="78"/>
        <v>2.2000000000000002</v>
      </c>
      <c r="BW27" s="181">
        <f t="shared" si="79"/>
        <v>5.2799999999999993E-4</v>
      </c>
      <c r="BX27" s="371">
        <f t="shared" si="80"/>
        <v>1.3199999999999998E-4</v>
      </c>
      <c r="BY27" s="181">
        <f t="shared" si="81"/>
        <v>3.9599999999999998E-4</v>
      </c>
      <c r="BZ27" s="23">
        <f t="shared" si="82"/>
        <v>6.6E-4</v>
      </c>
      <c r="CA27" s="106" t="s">
        <v>50</v>
      </c>
      <c r="CB27" s="105">
        <v>1.93</v>
      </c>
      <c r="CC27" s="72">
        <f t="shared" si="49"/>
        <v>0.48249999999999998</v>
      </c>
      <c r="CD27" s="72">
        <f t="shared" si="16"/>
        <v>1.4475</v>
      </c>
      <c r="CE27" s="72">
        <f t="shared" si="17"/>
        <v>2.4125000000000001</v>
      </c>
      <c r="CF27" s="105">
        <f t="shared" si="50"/>
        <v>5.7899999999999998E-4</v>
      </c>
      <c r="CG27" s="411">
        <f t="shared" si="83"/>
        <v>1.4474999999999999E-4</v>
      </c>
      <c r="CH27" s="105">
        <f t="shared" si="84"/>
        <v>4.3424999999999996E-4</v>
      </c>
      <c r="CI27" s="107">
        <f t="shared" si="85"/>
        <v>7.2375E-4</v>
      </c>
      <c r="CJ27" s="106" t="s">
        <v>50</v>
      </c>
      <c r="CK27" s="105">
        <v>1.93</v>
      </c>
      <c r="CL27" s="72">
        <f t="shared" si="86"/>
        <v>0.48249999999999998</v>
      </c>
      <c r="CM27" s="72">
        <f t="shared" si="87"/>
        <v>1.4475</v>
      </c>
      <c r="CN27" s="72">
        <f t="shared" si="88"/>
        <v>2.4125000000000001</v>
      </c>
      <c r="CO27" s="92">
        <f t="shared" si="89"/>
        <v>5.7899999999999998E-4</v>
      </c>
      <c r="CP27" s="379">
        <f t="shared" si="90"/>
        <v>1.4474999999999999E-4</v>
      </c>
      <c r="CQ27" s="92">
        <f t="shared" si="91"/>
        <v>4.3424999999999996E-4</v>
      </c>
      <c r="CR27" s="95">
        <f t="shared" si="92"/>
        <v>7.2375E-4</v>
      </c>
      <c r="CS27" s="1363" t="s">
        <v>50</v>
      </c>
      <c r="CT27" s="14">
        <v>1.8</v>
      </c>
      <c r="CU27" s="72">
        <f t="shared" si="93"/>
        <v>0.45</v>
      </c>
      <c r="CV27" s="72">
        <f t="shared" si="94"/>
        <v>1.35</v>
      </c>
      <c r="CW27" s="72">
        <f t="shared" si="95"/>
        <v>2.25</v>
      </c>
      <c r="CX27" s="92">
        <f t="shared" si="96"/>
        <v>5.4000000000000001E-4</v>
      </c>
      <c r="CY27" s="379">
        <f t="shared" si="97"/>
        <v>1.35E-4</v>
      </c>
      <c r="CZ27" s="92">
        <f t="shared" si="98"/>
        <v>4.0499999999999998E-4</v>
      </c>
      <c r="DA27" s="95">
        <f t="shared" si="99"/>
        <v>6.7499999999999993E-4</v>
      </c>
    </row>
    <row r="28" spans="1:105" ht="17" thickBot="1" x14ac:dyDescent="0.25">
      <c r="A28" s="514" t="s">
        <v>32</v>
      </c>
      <c r="B28" s="244"/>
      <c r="C28" s="24">
        <v>2.9999999999999997E-4</v>
      </c>
      <c r="D28" s="246">
        <v>0.4</v>
      </c>
      <c r="E28" s="423">
        <v>25</v>
      </c>
      <c r="F28" s="247">
        <v>0.25</v>
      </c>
      <c r="G28" s="496" t="s">
        <v>50</v>
      </c>
      <c r="H28" s="24">
        <v>0.38600000000000001</v>
      </c>
      <c r="I28" s="262">
        <f t="shared" si="36"/>
        <v>9.6500000000000002E-2</v>
      </c>
      <c r="J28" s="262">
        <f t="shared" si="0"/>
        <v>0.28949999999999998</v>
      </c>
      <c r="K28" s="262">
        <f t="shared" si="1"/>
        <v>0.48250000000000004</v>
      </c>
      <c r="L28" s="24">
        <f t="shared" si="37"/>
        <v>1.158E-4</v>
      </c>
      <c r="M28" s="393">
        <f t="shared" si="51"/>
        <v>2.8949999999999999E-5</v>
      </c>
      <c r="N28" s="24">
        <f t="shared" si="52"/>
        <v>8.6849999999999983E-5</v>
      </c>
      <c r="O28" s="167">
        <f t="shared" si="53"/>
        <v>1.4474999999999999E-4</v>
      </c>
      <c r="P28" s="245" t="s">
        <v>50</v>
      </c>
      <c r="Q28" s="24">
        <v>0.39300000000000002</v>
      </c>
      <c r="R28" s="260">
        <f t="shared" si="38"/>
        <v>9.8250000000000004E-2</v>
      </c>
      <c r="S28" s="260">
        <f t="shared" si="2"/>
        <v>0.29475000000000001</v>
      </c>
      <c r="T28" s="260">
        <f t="shared" si="3"/>
        <v>0.49125000000000002</v>
      </c>
      <c r="U28" s="24">
        <f t="shared" si="39"/>
        <v>1.1789999999999999E-4</v>
      </c>
      <c r="V28" s="393">
        <f t="shared" si="54"/>
        <v>2.9474999999999998E-5</v>
      </c>
      <c r="W28" s="24">
        <f t="shared" si="55"/>
        <v>8.8424999999999994E-5</v>
      </c>
      <c r="X28" s="167">
        <f t="shared" si="56"/>
        <v>1.4737499999999999E-4</v>
      </c>
      <c r="Y28" s="245" t="s">
        <v>50</v>
      </c>
      <c r="Z28" s="24">
        <v>0.39100000000000001</v>
      </c>
      <c r="AA28" s="260">
        <f t="shared" si="40"/>
        <v>9.7750000000000004E-2</v>
      </c>
      <c r="AB28" s="260">
        <f t="shared" si="4"/>
        <v>0.29325000000000001</v>
      </c>
      <c r="AC28" s="260">
        <f t="shared" si="5"/>
        <v>0.48875000000000002</v>
      </c>
      <c r="AD28" s="24">
        <f t="shared" si="41"/>
        <v>1.1729999999999999E-4</v>
      </c>
      <c r="AE28" s="393">
        <f t="shared" si="57"/>
        <v>2.9324999999999998E-5</v>
      </c>
      <c r="AF28" s="24">
        <f t="shared" si="58"/>
        <v>8.7974999999999997E-5</v>
      </c>
      <c r="AG28" s="167">
        <f t="shared" si="59"/>
        <v>1.46625E-4</v>
      </c>
      <c r="AH28" s="28" t="s">
        <v>50</v>
      </c>
      <c r="AI28" s="24">
        <v>0.38700000000000001</v>
      </c>
      <c r="AJ28" s="260">
        <f t="shared" si="42"/>
        <v>9.6750000000000003E-2</v>
      </c>
      <c r="AK28" s="260">
        <f t="shared" si="6"/>
        <v>0.29025000000000001</v>
      </c>
      <c r="AL28" s="260">
        <f t="shared" si="7"/>
        <v>0.48375000000000001</v>
      </c>
      <c r="AM28" s="24">
        <f t="shared" si="43"/>
        <v>1.1609999999999999E-4</v>
      </c>
      <c r="AN28" s="393">
        <f t="shared" si="60"/>
        <v>2.9024999999999997E-5</v>
      </c>
      <c r="AO28" s="24">
        <f t="shared" si="61"/>
        <v>8.7074999999999989E-5</v>
      </c>
      <c r="AP28" s="167">
        <f t="shared" si="62"/>
        <v>1.4512499999999999E-4</v>
      </c>
      <c r="AQ28" s="245"/>
      <c r="AR28" s="260">
        <f t="shared" si="44"/>
        <v>0.38924999999999998</v>
      </c>
      <c r="AS28" s="260">
        <f t="shared" si="63"/>
        <v>9.7312499999999996E-2</v>
      </c>
      <c r="AT28" s="260">
        <f t="shared" si="64"/>
        <v>0.29193749999999996</v>
      </c>
      <c r="AU28" s="260">
        <f t="shared" si="65"/>
        <v>0.48656250000000001</v>
      </c>
      <c r="AV28" s="276">
        <f t="shared" si="66"/>
        <v>1.1677499999999998E-4</v>
      </c>
      <c r="AW28" s="373">
        <f t="shared" si="67"/>
        <v>2.9193749999999995E-5</v>
      </c>
      <c r="AX28" s="276">
        <f t="shared" si="68"/>
        <v>8.7581249999999977E-5</v>
      </c>
      <c r="AY28" s="27">
        <f t="shared" si="69"/>
        <v>1.4596874999999999E-4</v>
      </c>
      <c r="AZ28" s="245" t="s">
        <v>50</v>
      </c>
      <c r="BA28" s="24">
        <v>0.40300000000000002</v>
      </c>
      <c r="BB28" s="260">
        <f t="shared" si="45"/>
        <v>0.10075000000000001</v>
      </c>
      <c r="BC28" s="260">
        <f t="shared" si="10"/>
        <v>0.30225000000000002</v>
      </c>
      <c r="BD28" s="260">
        <f t="shared" si="11"/>
        <v>0.50375000000000003</v>
      </c>
      <c r="BE28" s="24">
        <f t="shared" si="46"/>
        <v>1.209E-4</v>
      </c>
      <c r="BF28" s="404">
        <f t="shared" si="70"/>
        <v>3.0224999999999999E-5</v>
      </c>
      <c r="BG28" s="405">
        <f t="shared" si="71"/>
        <v>9.0674999999999995E-5</v>
      </c>
      <c r="BH28" s="407">
        <f t="shared" si="72"/>
        <v>1.51125E-4</v>
      </c>
      <c r="BI28" s="245" t="s">
        <v>50</v>
      </c>
      <c r="BJ28" s="24">
        <v>0.39500000000000002</v>
      </c>
      <c r="BK28" s="260">
        <f t="shared" si="47"/>
        <v>9.8750000000000004E-2</v>
      </c>
      <c r="BL28" s="260">
        <f t="shared" si="12"/>
        <v>0.29625000000000001</v>
      </c>
      <c r="BM28" s="260">
        <f t="shared" si="13"/>
        <v>0.49375000000000002</v>
      </c>
      <c r="BN28" s="24">
        <f t="shared" si="48"/>
        <v>1.1849999999999999E-4</v>
      </c>
      <c r="BO28" s="404">
        <f t="shared" si="73"/>
        <v>2.9624999999999998E-5</v>
      </c>
      <c r="BP28" s="405">
        <f t="shared" si="74"/>
        <v>8.8874999999999992E-5</v>
      </c>
      <c r="BQ28" s="407">
        <f t="shared" si="75"/>
        <v>1.4812499999999998E-4</v>
      </c>
      <c r="BR28" s="1372" t="s">
        <v>50</v>
      </c>
      <c r="BS28" s="1557">
        <v>0.36499999999999999</v>
      </c>
      <c r="BT28" s="72">
        <f t="shared" si="76"/>
        <v>9.1249999999999998E-2</v>
      </c>
      <c r="BU28" s="72">
        <f t="shared" si="77"/>
        <v>0.27374999999999999</v>
      </c>
      <c r="BV28" s="72">
        <f t="shared" si="78"/>
        <v>0.45624999999999999</v>
      </c>
      <c r="BW28" s="181">
        <f t="shared" si="79"/>
        <v>1.0949999999999999E-4</v>
      </c>
      <c r="BX28" s="371">
        <f t="shared" si="80"/>
        <v>2.7374999999999998E-5</v>
      </c>
      <c r="BY28" s="181">
        <f t="shared" si="81"/>
        <v>8.212499999999999E-5</v>
      </c>
      <c r="BZ28" s="23">
        <f t="shared" si="82"/>
        <v>1.3687499999999998E-4</v>
      </c>
      <c r="CA28" s="245" t="s">
        <v>50</v>
      </c>
      <c r="CB28" s="413">
        <v>0.39900000000000002</v>
      </c>
      <c r="CC28" s="260">
        <f t="shared" si="49"/>
        <v>9.9750000000000005E-2</v>
      </c>
      <c r="CD28" s="260">
        <f t="shared" si="16"/>
        <v>0.29925000000000002</v>
      </c>
      <c r="CE28" s="260">
        <f t="shared" si="17"/>
        <v>0.49875000000000003</v>
      </c>
      <c r="CF28" s="413">
        <f t="shared" si="50"/>
        <v>1.197E-4</v>
      </c>
      <c r="CG28" s="412">
        <f t="shared" si="83"/>
        <v>2.9924999999999999E-5</v>
      </c>
      <c r="CH28" s="413">
        <f t="shared" si="84"/>
        <v>8.9775E-5</v>
      </c>
      <c r="CI28" s="1054">
        <f t="shared" si="85"/>
        <v>1.4962499999999999E-4</v>
      </c>
      <c r="CJ28" s="245" t="s">
        <v>50</v>
      </c>
      <c r="CK28" s="413">
        <v>0.4</v>
      </c>
      <c r="CL28" s="72">
        <f t="shared" si="86"/>
        <v>0.1</v>
      </c>
      <c r="CM28" s="72">
        <f t="shared" si="87"/>
        <v>0.30000000000000004</v>
      </c>
      <c r="CN28" s="72">
        <f t="shared" si="88"/>
        <v>0.5</v>
      </c>
      <c r="CO28" s="92">
        <f t="shared" si="89"/>
        <v>1.1999999999999999E-4</v>
      </c>
      <c r="CP28" s="379">
        <f t="shared" si="90"/>
        <v>2.9999999999999997E-5</v>
      </c>
      <c r="CQ28" s="92">
        <f t="shared" si="91"/>
        <v>9.0000000000000006E-5</v>
      </c>
      <c r="CR28" s="95">
        <f t="shared" si="92"/>
        <v>1.4999999999999999E-4</v>
      </c>
      <c r="CS28" s="1364" t="s">
        <v>50</v>
      </c>
      <c r="CT28" s="1365">
        <v>0.373</v>
      </c>
      <c r="CU28" s="88">
        <f t="shared" si="93"/>
        <v>9.325E-2</v>
      </c>
      <c r="CV28" s="88">
        <f t="shared" si="94"/>
        <v>0.27975</v>
      </c>
      <c r="CW28" s="88">
        <f t="shared" si="95"/>
        <v>0.46625</v>
      </c>
      <c r="CX28" s="98">
        <f t="shared" si="96"/>
        <v>1.119E-4</v>
      </c>
      <c r="CY28" s="380">
        <f t="shared" si="97"/>
        <v>2.7974999999999999E-5</v>
      </c>
      <c r="CZ28" s="98">
        <f t="shared" si="98"/>
        <v>8.3924999999999994E-5</v>
      </c>
      <c r="DA28" s="99">
        <f t="shared" si="99"/>
        <v>1.39875E-4</v>
      </c>
    </row>
    <row r="29" spans="1:105" s="392" customFormat="1" ht="32" x14ac:dyDescent="0.2">
      <c r="A29" s="497" t="s">
        <v>63</v>
      </c>
      <c r="B29" s="506"/>
      <c r="C29" s="396"/>
      <c r="D29" s="394"/>
      <c r="E29" s="394"/>
      <c r="F29" s="395"/>
      <c r="G29" s="1039"/>
      <c r="H29" s="582"/>
      <c r="I29" s="525"/>
      <c r="J29" s="525"/>
      <c r="K29" s="525"/>
      <c r="L29" s="582">
        <f>ROUND(SUM(L32:L44),1)</f>
        <v>0.7</v>
      </c>
      <c r="M29" s="582">
        <f t="shared" ref="M29" si="100">ROUND(SUM(M32:M44),1)</f>
        <v>0.2</v>
      </c>
      <c r="N29" s="582">
        <f>L29-M29</f>
        <v>0.49999999999999994</v>
      </c>
      <c r="O29" s="582">
        <f>L29+M29</f>
        <v>0.89999999999999991</v>
      </c>
      <c r="P29" s="609"/>
      <c r="Q29" s="582"/>
      <c r="R29" s="525"/>
      <c r="S29" s="525"/>
      <c r="T29" s="525"/>
      <c r="U29" s="582">
        <f>ROUND(SUM(U32:U44),1)</f>
        <v>0.7</v>
      </c>
      <c r="V29" s="582">
        <f t="shared" ref="V29" si="101">ROUND(SUM(V32:V44),1)</f>
        <v>0.2</v>
      </c>
      <c r="W29" s="582">
        <f>U29-V29</f>
        <v>0.49999999999999994</v>
      </c>
      <c r="X29" s="582">
        <f>U29+V29</f>
        <v>0.89999999999999991</v>
      </c>
      <c r="Y29" s="609"/>
      <c r="Z29" s="582"/>
      <c r="AA29" s="525"/>
      <c r="AB29" s="525"/>
      <c r="AC29" s="525"/>
      <c r="AD29" s="582">
        <f>ROUND(SUM(AD32:AD44),1)</f>
        <v>0.8</v>
      </c>
      <c r="AE29" s="582">
        <f t="shared" ref="AE29" si="102">ROUND(SUM(AE32:AE44),1)</f>
        <v>0.2</v>
      </c>
      <c r="AF29" s="582">
        <f>AD29-AE29</f>
        <v>0.60000000000000009</v>
      </c>
      <c r="AG29" s="582">
        <f>AD29+AE29</f>
        <v>1</v>
      </c>
      <c r="AH29" s="609"/>
      <c r="AI29" s="582"/>
      <c r="AJ29" s="525"/>
      <c r="AK29" s="525"/>
      <c r="AL29" s="525"/>
      <c r="AM29" s="582">
        <f>ROUND(SUM(AM32:AM44),1)</f>
        <v>0.7</v>
      </c>
      <c r="AN29" s="582">
        <f t="shared" ref="AN29" si="103">ROUND(SUM(AN32:AN44),1)</f>
        <v>0.2</v>
      </c>
      <c r="AO29" s="582">
        <f>AM29-AN29</f>
        <v>0.49999999999999994</v>
      </c>
      <c r="AP29" s="582">
        <f>AM29+AN29</f>
        <v>0.89999999999999991</v>
      </c>
      <c r="AQ29" s="609"/>
      <c r="AR29" s="525"/>
      <c r="AS29" s="525"/>
      <c r="AT29" s="525"/>
      <c r="AU29" s="525"/>
      <c r="AV29" s="559">
        <f>ROUND(SUM(AV32:AV44),1)</f>
        <v>0.7</v>
      </c>
      <c r="AW29" s="559">
        <f t="shared" ref="AW29" si="104">ROUND(SUM(AW32:AW44),1)</f>
        <v>0.2</v>
      </c>
      <c r="AX29" s="559">
        <f>AV29-AW29</f>
        <v>0.49999999999999994</v>
      </c>
      <c r="AY29" s="559">
        <f>AV29+AW29</f>
        <v>0.89999999999999991</v>
      </c>
      <c r="AZ29" s="609"/>
      <c r="BA29" s="582"/>
      <c r="BB29" s="525"/>
      <c r="BC29" s="525"/>
      <c r="BD29" s="525"/>
      <c r="BE29" s="582">
        <f>ROUND(SUM(BE32:BE44),1)</f>
        <v>0.7</v>
      </c>
      <c r="BF29" s="582">
        <f t="shared" ref="BF29" si="105">ROUND(SUM(BF32:BF44),1)</f>
        <v>0.2</v>
      </c>
      <c r="BG29" s="582">
        <f>BE29-BF29</f>
        <v>0.49999999999999994</v>
      </c>
      <c r="BH29" s="582">
        <f>BE29+BF29</f>
        <v>0.89999999999999991</v>
      </c>
      <c r="BI29" s="609"/>
      <c r="BJ29" s="582"/>
      <c r="BK29" s="525"/>
      <c r="BL29" s="525"/>
      <c r="BM29" s="525"/>
      <c r="BN29" s="582">
        <f>ROUND(SUM(BN32:BN44),1)</f>
        <v>0.7</v>
      </c>
      <c r="BO29" s="582">
        <f t="shared" ref="BO29" si="106">ROUND(SUM(BO32:BO44),1)</f>
        <v>0.2</v>
      </c>
      <c r="BP29" s="582">
        <f>BN29-BO29</f>
        <v>0.49999999999999994</v>
      </c>
      <c r="BQ29" s="582">
        <f>BN29+BO29</f>
        <v>0.89999999999999991</v>
      </c>
      <c r="BR29" s="1349"/>
      <c r="BS29" s="1350"/>
      <c r="BT29" s="1351"/>
      <c r="BU29" s="1351"/>
      <c r="BV29" s="1351"/>
      <c r="BW29" s="1350"/>
      <c r="BX29" s="1350"/>
      <c r="BY29" s="1350"/>
      <c r="BZ29" s="1352"/>
      <c r="CA29" s="609"/>
      <c r="CB29" s="582"/>
      <c r="CC29" s="525"/>
      <c r="CD29" s="525"/>
      <c r="CE29" s="525"/>
      <c r="CF29" s="582">
        <f>ROUND(SUM(CF32:CF44),1)</f>
        <v>1.3</v>
      </c>
      <c r="CG29" s="582">
        <f t="shared" ref="CG29" si="107">ROUND(SUM(CG32:CG44),1)</f>
        <v>0.3</v>
      </c>
      <c r="CH29" s="582">
        <f>CF29-CG29</f>
        <v>1</v>
      </c>
      <c r="CI29" s="582">
        <f>CF29+CG29</f>
        <v>1.6</v>
      </c>
      <c r="CJ29" s="973"/>
      <c r="CK29" s="974"/>
      <c r="CL29" s="975"/>
      <c r="CM29" s="975"/>
      <c r="CN29" s="975"/>
      <c r="CO29" s="974"/>
      <c r="CP29" s="974"/>
      <c r="CQ29" s="974"/>
      <c r="CR29" s="1059"/>
      <c r="CS29" s="973"/>
      <c r="CT29" s="974"/>
      <c r="CU29" s="975"/>
      <c r="CV29" s="975"/>
      <c r="CW29" s="975"/>
      <c r="CX29" s="974"/>
      <c r="CY29" s="974"/>
      <c r="CZ29" s="974"/>
      <c r="DA29" s="1059"/>
    </row>
    <row r="30" spans="1:105" s="392" customFormat="1" x14ac:dyDescent="0.2">
      <c r="A30" s="998" t="s">
        <v>168</v>
      </c>
      <c r="B30" s="1033"/>
      <c r="C30" s="1031"/>
      <c r="D30" s="1032"/>
      <c r="E30" s="1032"/>
      <c r="F30" s="1035"/>
      <c r="G30" s="1040"/>
      <c r="H30" s="934"/>
      <c r="I30" s="939"/>
      <c r="J30" s="939"/>
      <c r="K30" s="939"/>
      <c r="L30" s="934"/>
      <c r="M30" s="934"/>
      <c r="N30" s="934"/>
      <c r="O30" s="1041"/>
      <c r="P30" s="951"/>
      <c r="Q30" s="934"/>
      <c r="R30" s="939"/>
      <c r="S30" s="939"/>
      <c r="T30" s="939"/>
      <c r="U30" s="934"/>
      <c r="V30" s="934"/>
      <c r="W30" s="934"/>
      <c r="X30" s="1041"/>
      <c r="Y30" s="951"/>
      <c r="Z30" s="934"/>
      <c r="AA30" s="939"/>
      <c r="AB30" s="939"/>
      <c r="AC30" s="939"/>
      <c r="AD30" s="934"/>
      <c r="AE30" s="934"/>
      <c r="AF30" s="934"/>
      <c r="AG30" s="1041"/>
      <c r="AH30" s="951"/>
      <c r="AI30" s="934"/>
      <c r="AJ30" s="939"/>
      <c r="AK30" s="939"/>
      <c r="AL30" s="939"/>
      <c r="AM30" s="934"/>
      <c r="AN30" s="934"/>
      <c r="AO30" s="934"/>
      <c r="AP30" s="1041"/>
      <c r="AQ30" s="951"/>
      <c r="AR30" s="939"/>
      <c r="AS30" s="939"/>
      <c r="AT30" s="939"/>
      <c r="AU30" s="939"/>
      <c r="AV30" s="881"/>
      <c r="AW30" s="881"/>
      <c r="AX30" s="881"/>
      <c r="AY30" s="1046"/>
      <c r="AZ30" s="951"/>
      <c r="BA30" s="934"/>
      <c r="BB30" s="939"/>
      <c r="BC30" s="939"/>
      <c r="BD30" s="939"/>
      <c r="BE30" s="934"/>
      <c r="BF30" s="1038"/>
      <c r="BG30" s="1038"/>
      <c r="BH30" s="1051"/>
      <c r="BI30" s="951"/>
      <c r="BJ30" s="934"/>
      <c r="BK30" s="939"/>
      <c r="BL30" s="939"/>
      <c r="BM30" s="939"/>
      <c r="BN30" s="934"/>
      <c r="BO30" s="1038"/>
      <c r="BP30" s="1038"/>
      <c r="BQ30" s="1051"/>
      <c r="BR30" s="1353"/>
      <c r="BS30" s="1354"/>
      <c r="BT30" s="1355"/>
      <c r="BU30" s="1355"/>
      <c r="BV30" s="1355"/>
      <c r="BW30" s="1354"/>
      <c r="BX30" s="1354"/>
      <c r="BY30" s="1354"/>
      <c r="BZ30" s="1356"/>
      <c r="CA30" s="951"/>
      <c r="CB30" s="934"/>
      <c r="CC30" s="939"/>
      <c r="CD30" s="939"/>
      <c r="CE30" s="939"/>
      <c r="CF30" s="934"/>
      <c r="CG30" s="934"/>
      <c r="CH30" s="934"/>
      <c r="CI30" s="1041"/>
      <c r="CJ30" s="977"/>
      <c r="CK30" s="970"/>
      <c r="CL30" s="971"/>
      <c r="CM30" s="971"/>
      <c r="CN30" s="971"/>
      <c r="CO30" s="970"/>
      <c r="CP30" s="970"/>
      <c r="CQ30" s="970"/>
      <c r="CR30" s="1060"/>
      <c r="CS30" s="977"/>
      <c r="CT30" s="970"/>
      <c r="CU30" s="971"/>
      <c r="CV30" s="971"/>
      <c r="CW30" s="971"/>
      <c r="CX30" s="970"/>
      <c r="CY30" s="970"/>
      <c r="CZ30" s="970"/>
      <c r="DA30" s="1060"/>
    </row>
    <row r="31" spans="1:105" s="392" customFormat="1" x14ac:dyDescent="0.2">
      <c r="A31" s="999" t="s">
        <v>153</v>
      </c>
      <c r="B31" s="1033"/>
      <c r="C31" s="1031"/>
      <c r="D31" s="1032"/>
      <c r="E31" s="1032"/>
      <c r="F31" s="1035"/>
      <c r="G31" s="1040"/>
      <c r="H31" s="934"/>
      <c r="I31" s="939"/>
      <c r="J31" s="939"/>
      <c r="K31" s="939"/>
      <c r="L31" s="934"/>
      <c r="M31" s="934"/>
      <c r="N31" s="934"/>
      <c r="O31" s="1041"/>
      <c r="P31" s="951"/>
      <c r="Q31" s="934"/>
      <c r="R31" s="939"/>
      <c r="S31" s="939"/>
      <c r="T31" s="939"/>
      <c r="U31" s="934"/>
      <c r="V31" s="934"/>
      <c r="W31" s="934"/>
      <c r="X31" s="1041"/>
      <c r="Y31" s="951"/>
      <c r="Z31" s="934"/>
      <c r="AA31" s="939"/>
      <c r="AB31" s="939"/>
      <c r="AC31" s="939"/>
      <c r="AD31" s="934"/>
      <c r="AE31" s="934"/>
      <c r="AF31" s="934"/>
      <c r="AG31" s="1041"/>
      <c r="AH31" s="951"/>
      <c r="AI31" s="934"/>
      <c r="AJ31" s="939"/>
      <c r="AK31" s="939"/>
      <c r="AL31" s="939"/>
      <c r="AM31" s="934"/>
      <c r="AN31" s="934"/>
      <c r="AO31" s="934"/>
      <c r="AP31" s="1041"/>
      <c r="AQ31" s="951"/>
      <c r="AR31" s="939"/>
      <c r="AS31" s="939"/>
      <c r="AT31" s="939"/>
      <c r="AU31" s="939"/>
      <c r="AV31" s="881"/>
      <c r="AW31" s="881"/>
      <c r="AX31" s="881"/>
      <c r="AY31" s="1046"/>
      <c r="AZ31" s="951"/>
      <c r="BA31" s="934"/>
      <c r="BB31" s="939"/>
      <c r="BC31" s="939"/>
      <c r="BD31" s="939"/>
      <c r="BE31" s="934"/>
      <c r="BF31" s="1038"/>
      <c r="BG31" s="1038"/>
      <c r="BH31" s="1051"/>
      <c r="BI31" s="951"/>
      <c r="BJ31" s="934"/>
      <c r="BK31" s="939"/>
      <c r="BL31" s="939"/>
      <c r="BM31" s="939"/>
      <c r="BN31" s="934"/>
      <c r="BO31" s="1038"/>
      <c r="BP31" s="1038"/>
      <c r="BQ31" s="1051"/>
      <c r="BR31" s="1353"/>
      <c r="BS31" s="1354"/>
      <c r="BT31" s="1355"/>
      <c r="BU31" s="1355"/>
      <c r="BV31" s="1355"/>
      <c r="BW31" s="1354"/>
      <c r="BX31" s="1354"/>
      <c r="BY31" s="1354"/>
      <c r="BZ31" s="1356"/>
      <c r="CA31" s="951"/>
      <c r="CB31" s="934"/>
      <c r="CC31" s="939"/>
      <c r="CD31" s="939"/>
      <c r="CE31" s="939"/>
      <c r="CF31" s="934"/>
      <c r="CG31" s="934"/>
      <c r="CH31" s="934"/>
      <c r="CI31" s="1041"/>
      <c r="CJ31" s="977"/>
      <c r="CK31" s="970"/>
      <c r="CL31" s="971"/>
      <c r="CM31" s="971"/>
      <c r="CN31" s="971"/>
      <c r="CO31" s="970"/>
      <c r="CP31" s="970"/>
      <c r="CQ31" s="970"/>
      <c r="CR31" s="1060"/>
      <c r="CS31" s="977"/>
      <c r="CT31" s="970"/>
      <c r="CU31" s="971"/>
      <c r="CV31" s="971"/>
      <c r="CW31" s="971"/>
      <c r="CX31" s="970"/>
      <c r="CY31" s="970"/>
      <c r="CZ31" s="970"/>
      <c r="DA31" s="1060"/>
    </row>
    <row r="32" spans="1:105" x14ac:dyDescent="0.2">
      <c r="A32" s="508" t="s">
        <v>51</v>
      </c>
      <c r="B32" s="243"/>
      <c r="C32" s="390">
        <v>1E-4</v>
      </c>
      <c r="D32" s="11">
        <v>1</v>
      </c>
      <c r="E32" s="422">
        <v>25</v>
      </c>
      <c r="F32" s="168">
        <v>0.25</v>
      </c>
      <c r="G32" s="17"/>
      <c r="H32" s="11">
        <v>5.4</v>
      </c>
      <c r="I32" s="139">
        <f t="shared" si="36"/>
        <v>1.35</v>
      </c>
      <c r="J32" s="139">
        <f t="shared" si="0"/>
        <v>4.0500000000000007</v>
      </c>
      <c r="K32" s="139">
        <f t="shared" si="1"/>
        <v>6.75</v>
      </c>
      <c r="L32" s="12">
        <f t="shared" ref="L32:L44" si="108">C32*H32</f>
        <v>5.4000000000000012E-4</v>
      </c>
      <c r="M32" s="390">
        <f t="shared" si="51"/>
        <v>1.3500000000000003E-4</v>
      </c>
      <c r="N32" s="12">
        <f t="shared" si="52"/>
        <v>4.0500000000000009E-4</v>
      </c>
      <c r="O32" s="16">
        <f t="shared" si="53"/>
        <v>6.7500000000000004E-4</v>
      </c>
      <c r="P32" s="106"/>
      <c r="Q32" s="11">
        <v>9.1999999999999993</v>
      </c>
      <c r="R32" s="139">
        <f t="shared" si="38"/>
        <v>2.2999999999999998</v>
      </c>
      <c r="S32" s="139">
        <f t="shared" si="2"/>
        <v>6.8999999999999995</v>
      </c>
      <c r="T32" s="139">
        <f t="shared" si="3"/>
        <v>11.5</v>
      </c>
      <c r="U32" s="12">
        <f t="shared" ref="U32:U44" si="109">C32*Q32</f>
        <v>9.1999999999999992E-4</v>
      </c>
      <c r="V32" s="390">
        <f t="shared" si="54"/>
        <v>2.2999999999999998E-4</v>
      </c>
      <c r="W32" s="12">
        <f t="shared" si="55"/>
        <v>6.8999999999999997E-4</v>
      </c>
      <c r="X32" s="16">
        <f t="shared" si="56"/>
        <v>1.15E-3</v>
      </c>
      <c r="Y32" s="106"/>
      <c r="Z32" s="11">
        <v>17</v>
      </c>
      <c r="AA32" s="139">
        <f t="shared" si="40"/>
        <v>4.25</v>
      </c>
      <c r="AB32" s="139">
        <f t="shared" si="4"/>
        <v>12.75</v>
      </c>
      <c r="AC32" s="139">
        <f t="shared" si="5"/>
        <v>21.25</v>
      </c>
      <c r="AD32" s="12">
        <f t="shared" ref="AD32:AD44" si="110">C32*Z32</f>
        <v>1.7000000000000001E-3</v>
      </c>
      <c r="AE32" s="390">
        <f t="shared" si="57"/>
        <v>4.2500000000000003E-4</v>
      </c>
      <c r="AF32" s="12">
        <f t="shared" si="58"/>
        <v>1.2750000000000001E-3</v>
      </c>
      <c r="AG32" s="16">
        <f t="shared" si="59"/>
        <v>2.1250000000000002E-3</v>
      </c>
      <c r="AH32" s="106"/>
      <c r="AI32" s="11">
        <v>9.6999999999999993</v>
      </c>
      <c r="AJ32" s="139">
        <f t="shared" si="42"/>
        <v>2.4249999999999998</v>
      </c>
      <c r="AK32" s="139">
        <f t="shared" si="6"/>
        <v>7.2749999999999995</v>
      </c>
      <c r="AL32" s="139">
        <f t="shared" si="7"/>
        <v>12.125</v>
      </c>
      <c r="AM32" s="12">
        <f t="shared" ref="AM32:AM44" si="111">C32*AI32</f>
        <v>9.6999999999999994E-4</v>
      </c>
      <c r="AN32" s="390">
        <f t="shared" si="60"/>
        <v>2.4249999999999999E-4</v>
      </c>
      <c r="AO32" s="12">
        <f t="shared" si="61"/>
        <v>7.2749999999999996E-4</v>
      </c>
      <c r="AP32" s="16">
        <f t="shared" si="62"/>
        <v>1.2125E-3</v>
      </c>
      <c r="AQ32" s="106"/>
      <c r="AR32" s="139">
        <f t="shared" si="44"/>
        <v>10.324999999999999</v>
      </c>
      <c r="AS32" s="139">
        <f>AR32*F32</f>
        <v>2.5812499999999998</v>
      </c>
      <c r="AT32" s="139">
        <f>AR32-AS32</f>
        <v>7.7437499999999995</v>
      </c>
      <c r="AU32" s="139">
        <f>AR32+AS32</f>
        <v>12.90625</v>
      </c>
      <c r="AV32" s="181">
        <f>AR32*C32</f>
        <v>1.0325E-3</v>
      </c>
      <c r="AW32" s="371">
        <f>AS32*C32</f>
        <v>2.58125E-4</v>
      </c>
      <c r="AX32" s="181">
        <f>AT32*C32</f>
        <v>7.74375E-4</v>
      </c>
      <c r="AY32" s="322">
        <f>AU32*C32</f>
        <v>1.2906250000000001E-3</v>
      </c>
      <c r="AZ32" s="106"/>
      <c r="BA32" s="11">
        <v>6.4</v>
      </c>
      <c r="BB32" s="139">
        <f t="shared" si="45"/>
        <v>1.6</v>
      </c>
      <c r="BC32" s="139">
        <f t="shared" si="10"/>
        <v>4.8000000000000007</v>
      </c>
      <c r="BD32" s="139">
        <f t="shared" si="11"/>
        <v>8</v>
      </c>
      <c r="BE32" s="12">
        <f t="shared" ref="BE32:BE44" si="112">C32*BA32</f>
        <v>6.4000000000000005E-4</v>
      </c>
      <c r="BF32" s="400">
        <f t="shared" si="70"/>
        <v>1.6000000000000001E-4</v>
      </c>
      <c r="BG32" s="401">
        <f t="shared" si="71"/>
        <v>4.8000000000000012E-4</v>
      </c>
      <c r="BH32" s="406">
        <f t="shared" si="72"/>
        <v>8.0000000000000004E-4</v>
      </c>
      <c r="BI32" s="106"/>
      <c r="BJ32" s="11">
        <v>3.2</v>
      </c>
      <c r="BK32" s="139">
        <f t="shared" si="47"/>
        <v>0.8</v>
      </c>
      <c r="BL32" s="139">
        <f t="shared" si="12"/>
        <v>2.4000000000000004</v>
      </c>
      <c r="BM32" s="139">
        <f t="shared" si="13"/>
        <v>4</v>
      </c>
      <c r="BN32" s="12">
        <f t="shared" ref="BN32:BN44" si="113">C32*BJ32</f>
        <v>3.2000000000000003E-4</v>
      </c>
      <c r="BO32" s="400">
        <f t="shared" si="73"/>
        <v>8.0000000000000007E-5</v>
      </c>
      <c r="BP32" s="401">
        <f t="shared" si="74"/>
        <v>2.4000000000000006E-4</v>
      </c>
      <c r="BQ32" s="406">
        <f t="shared" si="75"/>
        <v>4.0000000000000002E-4</v>
      </c>
      <c r="BR32" s="1405"/>
      <c r="BS32" s="1505"/>
      <c r="BT32" s="1359"/>
      <c r="BU32" s="1359"/>
      <c r="BV32" s="1359"/>
      <c r="BW32" s="1506"/>
      <c r="BX32" s="1561"/>
      <c r="BY32" s="1506"/>
      <c r="BZ32" s="1562"/>
      <c r="CA32" s="106"/>
      <c r="CB32" s="293">
        <v>41</v>
      </c>
      <c r="CC32" s="139">
        <f t="shared" si="49"/>
        <v>10.25</v>
      </c>
      <c r="CD32" s="139">
        <f t="shared" si="16"/>
        <v>30.75</v>
      </c>
      <c r="CE32" s="139">
        <f t="shared" si="17"/>
        <v>51.25</v>
      </c>
      <c r="CF32" s="176">
        <f t="shared" ref="CF32:CF44" si="114">C32*CB32</f>
        <v>4.1000000000000003E-3</v>
      </c>
      <c r="CG32" s="411">
        <f t="shared" si="83"/>
        <v>1.0250000000000001E-3</v>
      </c>
      <c r="CH32" s="105">
        <f t="shared" si="84"/>
        <v>3.075E-3</v>
      </c>
      <c r="CI32" s="409">
        <f t="shared" si="85"/>
        <v>5.1250000000000002E-3</v>
      </c>
      <c r="CJ32" s="1044"/>
      <c r="CK32" s="961"/>
      <c r="CL32" s="793"/>
      <c r="CM32" s="793"/>
      <c r="CN32" s="793"/>
      <c r="CO32" s="1055"/>
      <c r="CP32" s="963"/>
      <c r="CQ32" s="962"/>
      <c r="CR32" s="964"/>
      <c r="CS32" s="1044"/>
      <c r="CT32" s="961"/>
      <c r="CU32" s="793"/>
      <c r="CV32" s="793"/>
      <c r="CW32" s="793"/>
      <c r="CX32" s="1055"/>
      <c r="CY32" s="963"/>
      <c r="CZ32" s="962"/>
      <c r="DA32" s="964"/>
    </row>
    <row r="33" spans="1:105" x14ac:dyDescent="0.2">
      <c r="A33" s="508" t="s">
        <v>52</v>
      </c>
      <c r="B33" s="243"/>
      <c r="C33" s="390">
        <v>2.9999999999999997E-4</v>
      </c>
      <c r="D33" s="11">
        <v>5</v>
      </c>
      <c r="E33" s="422">
        <v>25</v>
      </c>
      <c r="F33" s="168">
        <v>0.25</v>
      </c>
      <c r="G33" s="17" t="s">
        <v>50</v>
      </c>
      <c r="H33" s="11">
        <v>5</v>
      </c>
      <c r="I33" s="139">
        <f t="shared" si="36"/>
        <v>1.25</v>
      </c>
      <c r="J33" s="139">
        <f t="shared" si="0"/>
        <v>3.75</v>
      </c>
      <c r="K33" s="139">
        <f t="shared" si="1"/>
        <v>6.25</v>
      </c>
      <c r="L33" s="12">
        <f t="shared" si="108"/>
        <v>1.4999999999999998E-3</v>
      </c>
      <c r="M33" s="390">
        <f t="shared" si="51"/>
        <v>3.7499999999999995E-4</v>
      </c>
      <c r="N33" s="12">
        <f t="shared" si="52"/>
        <v>1.1249999999999999E-3</v>
      </c>
      <c r="O33" s="16">
        <f t="shared" si="53"/>
        <v>1.8749999999999999E-3</v>
      </c>
      <c r="P33" s="106" t="s">
        <v>50</v>
      </c>
      <c r="Q33" s="11">
        <v>5</v>
      </c>
      <c r="R33" s="139">
        <f t="shared" si="38"/>
        <v>1.25</v>
      </c>
      <c r="S33" s="139">
        <f t="shared" si="2"/>
        <v>3.75</v>
      </c>
      <c r="T33" s="139">
        <f t="shared" si="3"/>
        <v>6.25</v>
      </c>
      <c r="U33" s="12">
        <f t="shared" si="109"/>
        <v>1.4999999999999998E-3</v>
      </c>
      <c r="V33" s="390">
        <f t="shared" si="54"/>
        <v>3.7499999999999995E-4</v>
      </c>
      <c r="W33" s="12">
        <f t="shared" si="55"/>
        <v>1.1249999999999999E-3</v>
      </c>
      <c r="X33" s="16">
        <f t="shared" si="56"/>
        <v>1.8749999999999999E-3</v>
      </c>
      <c r="Y33" s="106" t="s">
        <v>50</v>
      </c>
      <c r="Z33" s="11">
        <v>5</v>
      </c>
      <c r="AA33" s="139">
        <f t="shared" si="40"/>
        <v>1.25</v>
      </c>
      <c r="AB33" s="139">
        <f t="shared" si="4"/>
        <v>3.75</v>
      </c>
      <c r="AC33" s="139">
        <f t="shared" si="5"/>
        <v>6.25</v>
      </c>
      <c r="AD33" s="12">
        <f t="shared" si="110"/>
        <v>1.4999999999999998E-3</v>
      </c>
      <c r="AE33" s="390">
        <f t="shared" si="57"/>
        <v>3.7499999999999995E-4</v>
      </c>
      <c r="AF33" s="12">
        <f t="shared" si="58"/>
        <v>1.1249999999999999E-3</v>
      </c>
      <c r="AG33" s="16">
        <f t="shared" si="59"/>
        <v>1.8749999999999999E-3</v>
      </c>
      <c r="AH33" s="106" t="s">
        <v>50</v>
      </c>
      <c r="AI33" s="11">
        <v>5</v>
      </c>
      <c r="AJ33" s="139">
        <f t="shared" si="42"/>
        <v>1.25</v>
      </c>
      <c r="AK33" s="139">
        <f t="shared" si="6"/>
        <v>3.75</v>
      </c>
      <c r="AL33" s="139">
        <f t="shared" si="7"/>
        <v>6.25</v>
      </c>
      <c r="AM33" s="12">
        <f t="shared" si="111"/>
        <v>1.4999999999999998E-3</v>
      </c>
      <c r="AN33" s="390">
        <f t="shared" si="60"/>
        <v>3.7499999999999995E-4</v>
      </c>
      <c r="AO33" s="12">
        <f t="shared" si="61"/>
        <v>1.1249999999999999E-3</v>
      </c>
      <c r="AP33" s="16">
        <f t="shared" si="62"/>
        <v>1.8749999999999999E-3</v>
      </c>
      <c r="AQ33" s="106"/>
      <c r="AR33" s="139">
        <f t="shared" si="44"/>
        <v>5</v>
      </c>
      <c r="AS33" s="139">
        <f t="shared" ref="AS33:AS44" si="115">AR33*F33</f>
        <v>1.25</v>
      </c>
      <c r="AT33" s="139">
        <f t="shared" ref="AT33:AT44" si="116">AR33-AS33</f>
        <v>3.75</v>
      </c>
      <c r="AU33" s="139">
        <f t="shared" ref="AU33:AU44" si="117">AR33+AS33</f>
        <v>6.25</v>
      </c>
      <c r="AV33" s="181">
        <f t="shared" ref="AV33:AV44" si="118">AR33*C33</f>
        <v>1.4999999999999998E-3</v>
      </c>
      <c r="AW33" s="371">
        <f t="shared" ref="AW33:AW44" si="119">AS33*C33</f>
        <v>3.7499999999999995E-4</v>
      </c>
      <c r="AX33" s="181">
        <f t="shared" ref="AX33:AX44" si="120">AT33*C33</f>
        <v>1.1249999999999999E-3</v>
      </c>
      <c r="AY33" s="322">
        <f t="shared" ref="AY33:AY44" si="121">AU33*C33</f>
        <v>1.8749999999999999E-3</v>
      </c>
      <c r="AZ33" s="106" t="s">
        <v>50</v>
      </c>
      <c r="BA33" s="11">
        <v>5</v>
      </c>
      <c r="BB33" s="139">
        <f t="shared" si="45"/>
        <v>1.25</v>
      </c>
      <c r="BC33" s="139">
        <f t="shared" si="10"/>
        <v>3.75</v>
      </c>
      <c r="BD33" s="139">
        <f t="shared" si="11"/>
        <v>6.25</v>
      </c>
      <c r="BE33" s="12">
        <f t="shared" si="112"/>
        <v>1.4999999999999998E-3</v>
      </c>
      <c r="BF33" s="400">
        <f t="shared" si="70"/>
        <v>3.7499999999999995E-4</v>
      </c>
      <c r="BG33" s="401">
        <f t="shared" si="71"/>
        <v>1.1249999999999999E-3</v>
      </c>
      <c r="BH33" s="406">
        <f t="shared" si="72"/>
        <v>1.8749999999999999E-3</v>
      </c>
      <c r="BI33" s="106" t="s">
        <v>50</v>
      </c>
      <c r="BJ33" s="11">
        <v>5</v>
      </c>
      <c r="BK33" s="139">
        <f t="shared" si="47"/>
        <v>1.25</v>
      </c>
      <c r="BL33" s="139">
        <f t="shared" si="12"/>
        <v>3.75</v>
      </c>
      <c r="BM33" s="139">
        <f t="shared" si="13"/>
        <v>6.25</v>
      </c>
      <c r="BN33" s="12">
        <f t="shared" si="113"/>
        <v>1.4999999999999998E-3</v>
      </c>
      <c r="BO33" s="400">
        <f t="shared" si="73"/>
        <v>3.7499999999999995E-4</v>
      </c>
      <c r="BP33" s="401">
        <f t="shared" si="74"/>
        <v>1.1249999999999999E-3</v>
      </c>
      <c r="BQ33" s="406">
        <f t="shared" si="75"/>
        <v>1.8749999999999999E-3</v>
      </c>
      <c r="BR33" s="1405"/>
      <c r="BS33" s="1505"/>
      <c r="BT33" s="1359"/>
      <c r="BU33" s="1359"/>
      <c r="BV33" s="1359"/>
      <c r="BW33" s="1506"/>
      <c r="BX33" s="1561"/>
      <c r="BY33" s="1506"/>
      <c r="BZ33" s="1562"/>
      <c r="CA33" s="106" t="s">
        <v>50</v>
      </c>
      <c r="CB33" s="293">
        <v>5</v>
      </c>
      <c r="CC33" s="139">
        <f t="shared" si="49"/>
        <v>1.25</v>
      </c>
      <c r="CD33" s="139">
        <f t="shared" si="16"/>
        <v>3.75</v>
      </c>
      <c r="CE33" s="139">
        <f t="shared" si="17"/>
        <v>6.25</v>
      </c>
      <c r="CF33" s="176">
        <f t="shared" si="114"/>
        <v>1.4999999999999998E-3</v>
      </c>
      <c r="CG33" s="411">
        <f t="shared" si="83"/>
        <v>3.7499999999999995E-4</v>
      </c>
      <c r="CH33" s="105">
        <f t="shared" si="84"/>
        <v>1.1249999999999999E-3</v>
      </c>
      <c r="CI33" s="409">
        <f t="shared" si="85"/>
        <v>1.8749999999999999E-3</v>
      </c>
      <c r="CJ33" s="1044"/>
      <c r="CK33" s="961"/>
      <c r="CL33" s="793"/>
      <c r="CM33" s="793"/>
      <c r="CN33" s="793"/>
      <c r="CO33" s="1055"/>
      <c r="CP33" s="963"/>
      <c r="CQ33" s="962"/>
      <c r="CR33" s="964"/>
      <c r="CS33" s="1044"/>
      <c r="CT33" s="961"/>
      <c r="CU33" s="793"/>
      <c r="CV33" s="793"/>
      <c r="CW33" s="793"/>
      <c r="CX33" s="1055"/>
      <c r="CY33" s="963"/>
      <c r="CZ33" s="962"/>
      <c r="DA33" s="964"/>
    </row>
    <row r="34" spans="1:105" x14ac:dyDescent="0.2">
      <c r="A34" s="508" t="s">
        <v>53</v>
      </c>
      <c r="B34" s="243"/>
      <c r="C34" s="390">
        <v>0.1</v>
      </c>
      <c r="D34" s="11">
        <v>5</v>
      </c>
      <c r="E34" s="422">
        <v>25</v>
      </c>
      <c r="F34" s="168">
        <v>0.25</v>
      </c>
      <c r="G34" s="17" t="s">
        <v>50</v>
      </c>
      <c r="H34" s="11">
        <v>5</v>
      </c>
      <c r="I34" s="139">
        <f t="shared" si="36"/>
        <v>1.25</v>
      </c>
      <c r="J34" s="139">
        <f t="shared" si="0"/>
        <v>3.75</v>
      </c>
      <c r="K34" s="139">
        <f t="shared" si="1"/>
        <v>6.25</v>
      </c>
      <c r="L34" s="12">
        <f t="shared" si="108"/>
        <v>0.5</v>
      </c>
      <c r="M34" s="390">
        <f t="shared" si="51"/>
        <v>0.125</v>
      </c>
      <c r="N34" s="12">
        <f t="shared" si="52"/>
        <v>0.375</v>
      </c>
      <c r="O34" s="16">
        <f t="shared" si="53"/>
        <v>0.625</v>
      </c>
      <c r="P34" s="106" t="s">
        <v>50</v>
      </c>
      <c r="Q34" s="11">
        <v>5</v>
      </c>
      <c r="R34" s="139">
        <f t="shared" si="38"/>
        <v>1.25</v>
      </c>
      <c r="S34" s="139">
        <f t="shared" si="2"/>
        <v>3.75</v>
      </c>
      <c r="T34" s="139">
        <f t="shared" si="3"/>
        <v>6.25</v>
      </c>
      <c r="U34" s="12">
        <f t="shared" si="109"/>
        <v>0.5</v>
      </c>
      <c r="V34" s="390">
        <f t="shared" si="54"/>
        <v>0.125</v>
      </c>
      <c r="W34" s="12">
        <f t="shared" si="55"/>
        <v>0.375</v>
      </c>
      <c r="X34" s="16">
        <f t="shared" si="56"/>
        <v>0.625</v>
      </c>
      <c r="Y34" s="106"/>
      <c r="Z34" s="11">
        <v>5.7</v>
      </c>
      <c r="AA34" s="139">
        <f t="shared" si="40"/>
        <v>1.425</v>
      </c>
      <c r="AB34" s="139">
        <f t="shared" si="4"/>
        <v>4.2750000000000004</v>
      </c>
      <c r="AC34" s="139">
        <f t="shared" si="5"/>
        <v>7.125</v>
      </c>
      <c r="AD34" s="12">
        <f t="shared" si="110"/>
        <v>0.57000000000000006</v>
      </c>
      <c r="AE34" s="390">
        <f t="shared" si="57"/>
        <v>0.14250000000000002</v>
      </c>
      <c r="AF34" s="12">
        <f t="shared" si="58"/>
        <v>0.42750000000000005</v>
      </c>
      <c r="AG34" s="16">
        <f t="shared" si="59"/>
        <v>0.71250000000000002</v>
      </c>
      <c r="AH34" s="106" t="s">
        <v>50</v>
      </c>
      <c r="AI34" s="11">
        <v>5</v>
      </c>
      <c r="AJ34" s="139">
        <f t="shared" si="42"/>
        <v>1.25</v>
      </c>
      <c r="AK34" s="139">
        <f t="shared" si="6"/>
        <v>3.75</v>
      </c>
      <c r="AL34" s="139">
        <f t="shared" si="7"/>
        <v>6.25</v>
      </c>
      <c r="AM34" s="12">
        <f t="shared" si="111"/>
        <v>0.5</v>
      </c>
      <c r="AN34" s="390">
        <f t="shared" si="60"/>
        <v>0.125</v>
      </c>
      <c r="AO34" s="12">
        <f t="shared" si="61"/>
        <v>0.375</v>
      </c>
      <c r="AP34" s="16">
        <f t="shared" si="62"/>
        <v>0.625</v>
      </c>
      <c r="AQ34" s="106"/>
      <c r="AR34" s="139">
        <f t="shared" si="44"/>
        <v>5.1749999999999998</v>
      </c>
      <c r="AS34" s="139">
        <f t="shared" si="115"/>
        <v>1.29375</v>
      </c>
      <c r="AT34" s="139">
        <f t="shared" si="116"/>
        <v>3.8812499999999996</v>
      </c>
      <c r="AU34" s="139">
        <f t="shared" si="117"/>
        <v>6.46875</v>
      </c>
      <c r="AV34" s="181">
        <f t="shared" si="118"/>
        <v>0.51749999999999996</v>
      </c>
      <c r="AW34" s="371">
        <f t="shared" si="119"/>
        <v>0.12937499999999999</v>
      </c>
      <c r="AX34" s="181">
        <f t="shared" si="120"/>
        <v>0.388125</v>
      </c>
      <c r="AY34" s="322">
        <f t="shared" si="121"/>
        <v>0.64687500000000009</v>
      </c>
      <c r="AZ34" s="106" t="s">
        <v>50</v>
      </c>
      <c r="BA34" s="11">
        <v>5</v>
      </c>
      <c r="BB34" s="139">
        <f t="shared" si="45"/>
        <v>1.25</v>
      </c>
      <c r="BC34" s="139">
        <f t="shared" si="10"/>
        <v>3.75</v>
      </c>
      <c r="BD34" s="139">
        <f t="shared" si="11"/>
        <v>6.25</v>
      </c>
      <c r="BE34" s="12">
        <f t="shared" si="112"/>
        <v>0.5</v>
      </c>
      <c r="BF34" s="400">
        <f t="shared" si="70"/>
        <v>0.125</v>
      </c>
      <c r="BG34" s="401">
        <f t="shared" si="71"/>
        <v>0.375</v>
      </c>
      <c r="BH34" s="406">
        <f t="shared" si="72"/>
        <v>0.625</v>
      </c>
      <c r="BI34" s="106" t="s">
        <v>50</v>
      </c>
      <c r="BJ34" s="11">
        <v>5</v>
      </c>
      <c r="BK34" s="139">
        <f t="shared" si="47"/>
        <v>1.25</v>
      </c>
      <c r="BL34" s="139">
        <f t="shared" si="12"/>
        <v>3.75</v>
      </c>
      <c r="BM34" s="139">
        <f t="shared" si="13"/>
        <v>6.25</v>
      </c>
      <c r="BN34" s="12">
        <f t="shared" si="113"/>
        <v>0.5</v>
      </c>
      <c r="BO34" s="400">
        <f t="shared" si="73"/>
        <v>0.125</v>
      </c>
      <c r="BP34" s="401">
        <f t="shared" si="74"/>
        <v>0.375</v>
      </c>
      <c r="BQ34" s="406">
        <f t="shared" si="75"/>
        <v>0.625</v>
      </c>
      <c r="BR34" s="1405"/>
      <c r="BS34" s="1505"/>
      <c r="BT34" s="1359"/>
      <c r="BU34" s="1359"/>
      <c r="BV34" s="1359"/>
      <c r="BW34" s="1506"/>
      <c r="BX34" s="1561"/>
      <c r="BY34" s="1506"/>
      <c r="BZ34" s="1562"/>
      <c r="CA34" s="106"/>
      <c r="CB34" s="293">
        <v>11</v>
      </c>
      <c r="CC34" s="139">
        <f t="shared" si="49"/>
        <v>2.75</v>
      </c>
      <c r="CD34" s="139">
        <f t="shared" si="16"/>
        <v>8.25</v>
      </c>
      <c r="CE34" s="139">
        <f t="shared" si="17"/>
        <v>13.75</v>
      </c>
      <c r="CF34" s="176">
        <f t="shared" si="114"/>
        <v>1.1000000000000001</v>
      </c>
      <c r="CG34" s="411">
        <f t="shared" si="83"/>
        <v>0.27500000000000002</v>
      </c>
      <c r="CH34" s="105">
        <f t="shared" si="84"/>
        <v>0.82500000000000007</v>
      </c>
      <c r="CI34" s="409">
        <f t="shared" si="85"/>
        <v>1.375</v>
      </c>
      <c r="CJ34" s="1044"/>
      <c r="CK34" s="961"/>
      <c r="CL34" s="793"/>
      <c r="CM34" s="793"/>
      <c r="CN34" s="793"/>
      <c r="CO34" s="1055"/>
      <c r="CP34" s="963"/>
      <c r="CQ34" s="962"/>
      <c r="CR34" s="964"/>
      <c r="CS34" s="1044"/>
      <c r="CT34" s="961"/>
      <c r="CU34" s="793"/>
      <c r="CV34" s="793"/>
      <c r="CW34" s="793"/>
      <c r="CX34" s="1055"/>
      <c r="CY34" s="963"/>
      <c r="CZ34" s="962"/>
      <c r="DA34" s="964"/>
    </row>
    <row r="35" spans="1:105" x14ac:dyDescent="0.2">
      <c r="A35" s="508" t="s">
        <v>54</v>
      </c>
      <c r="B35" s="243"/>
      <c r="C35" s="390">
        <v>0.03</v>
      </c>
      <c r="D35" s="11">
        <v>5</v>
      </c>
      <c r="E35" s="422">
        <v>25</v>
      </c>
      <c r="F35" s="168">
        <v>0.25</v>
      </c>
      <c r="G35" s="17" t="s">
        <v>50</v>
      </c>
      <c r="H35" s="11">
        <v>5</v>
      </c>
      <c r="I35" s="139">
        <f t="shared" si="36"/>
        <v>1.25</v>
      </c>
      <c r="J35" s="139">
        <f t="shared" si="0"/>
        <v>3.75</v>
      </c>
      <c r="K35" s="139">
        <f t="shared" si="1"/>
        <v>6.25</v>
      </c>
      <c r="L35" s="12">
        <f t="shared" si="108"/>
        <v>0.15</v>
      </c>
      <c r="M35" s="390">
        <f t="shared" si="51"/>
        <v>3.7499999999999999E-2</v>
      </c>
      <c r="N35" s="12">
        <f t="shared" si="52"/>
        <v>0.11249999999999999</v>
      </c>
      <c r="O35" s="16">
        <f t="shared" si="53"/>
        <v>0.1875</v>
      </c>
      <c r="P35" s="106" t="s">
        <v>50</v>
      </c>
      <c r="Q35" s="11">
        <v>5</v>
      </c>
      <c r="R35" s="139">
        <f t="shared" si="38"/>
        <v>1.25</v>
      </c>
      <c r="S35" s="139">
        <f t="shared" si="2"/>
        <v>3.75</v>
      </c>
      <c r="T35" s="139">
        <f t="shared" si="3"/>
        <v>6.25</v>
      </c>
      <c r="U35" s="12">
        <f t="shared" si="109"/>
        <v>0.15</v>
      </c>
      <c r="V35" s="390">
        <f t="shared" si="54"/>
        <v>3.7499999999999999E-2</v>
      </c>
      <c r="W35" s="12">
        <f t="shared" si="55"/>
        <v>0.11249999999999999</v>
      </c>
      <c r="X35" s="16">
        <f t="shared" si="56"/>
        <v>0.1875</v>
      </c>
      <c r="Y35" s="106" t="s">
        <v>50</v>
      </c>
      <c r="Z35" s="11">
        <v>5</v>
      </c>
      <c r="AA35" s="139">
        <f t="shared" si="40"/>
        <v>1.25</v>
      </c>
      <c r="AB35" s="139">
        <f t="shared" si="4"/>
        <v>3.75</v>
      </c>
      <c r="AC35" s="139">
        <f t="shared" si="5"/>
        <v>6.25</v>
      </c>
      <c r="AD35" s="12">
        <f t="shared" si="110"/>
        <v>0.15</v>
      </c>
      <c r="AE35" s="390">
        <f t="shared" si="57"/>
        <v>3.7499999999999999E-2</v>
      </c>
      <c r="AF35" s="12">
        <f t="shared" si="58"/>
        <v>0.11249999999999999</v>
      </c>
      <c r="AG35" s="16">
        <f t="shared" si="59"/>
        <v>0.1875</v>
      </c>
      <c r="AH35" s="106" t="s">
        <v>50</v>
      </c>
      <c r="AI35" s="11">
        <v>5</v>
      </c>
      <c r="AJ35" s="139">
        <f t="shared" si="42"/>
        <v>1.25</v>
      </c>
      <c r="AK35" s="139">
        <f t="shared" si="6"/>
        <v>3.75</v>
      </c>
      <c r="AL35" s="139">
        <f t="shared" si="7"/>
        <v>6.25</v>
      </c>
      <c r="AM35" s="12">
        <f t="shared" si="111"/>
        <v>0.15</v>
      </c>
      <c r="AN35" s="390">
        <f t="shared" si="60"/>
        <v>3.7499999999999999E-2</v>
      </c>
      <c r="AO35" s="12">
        <f t="shared" si="61"/>
        <v>0.11249999999999999</v>
      </c>
      <c r="AP35" s="16">
        <f t="shared" si="62"/>
        <v>0.1875</v>
      </c>
      <c r="AQ35" s="106"/>
      <c r="AR35" s="139">
        <f t="shared" si="44"/>
        <v>5</v>
      </c>
      <c r="AS35" s="139">
        <f t="shared" si="115"/>
        <v>1.25</v>
      </c>
      <c r="AT35" s="139">
        <f t="shared" si="116"/>
        <v>3.75</v>
      </c>
      <c r="AU35" s="139">
        <f t="shared" si="117"/>
        <v>6.25</v>
      </c>
      <c r="AV35" s="181">
        <f t="shared" si="118"/>
        <v>0.15</v>
      </c>
      <c r="AW35" s="371">
        <f t="shared" si="119"/>
        <v>3.7499999999999999E-2</v>
      </c>
      <c r="AX35" s="181">
        <f t="shared" si="120"/>
        <v>0.11249999999999999</v>
      </c>
      <c r="AY35" s="322">
        <f t="shared" si="121"/>
        <v>0.1875</v>
      </c>
      <c r="AZ35" s="106" t="s">
        <v>50</v>
      </c>
      <c r="BA35" s="11">
        <v>5</v>
      </c>
      <c r="BB35" s="139">
        <f t="shared" si="45"/>
        <v>1.25</v>
      </c>
      <c r="BC35" s="139">
        <f t="shared" si="10"/>
        <v>3.75</v>
      </c>
      <c r="BD35" s="139">
        <f t="shared" si="11"/>
        <v>6.25</v>
      </c>
      <c r="BE35" s="12">
        <f t="shared" si="112"/>
        <v>0.15</v>
      </c>
      <c r="BF35" s="400">
        <f t="shared" si="70"/>
        <v>3.7499999999999999E-2</v>
      </c>
      <c r="BG35" s="401">
        <f t="shared" si="71"/>
        <v>0.11249999999999999</v>
      </c>
      <c r="BH35" s="406">
        <f t="shared" si="72"/>
        <v>0.1875</v>
      </c>
      <c r="BI35" s="106" t="s">
        <v>50</v>
      </c>
      <c r="BJ35" s="11">
        <v>5</v>
      </c>
      <c r="BK35" s="139">
        <f t="shared" si="47"/>
        <v>1.25</v>
      </c>
      <c r="BL35" s="139">
        <f t="shared" si="12"/>
        <v>3.75</v>
      </c>
      <c r="BM35" s="139">
        <f t="shared" si="13"/>
        <v>6.25</v>
      </c>
      <c r="BN35" s="12">
        <f t="shared" si="113"/>
        <v>0.15</v>
      </c>
      <c r="BO35" s="400">
        <f t="shared" si="73"/>
        <v>3.7499999999999999E-2</v>
      </c>
      <c r="BP35" s="401">
        <f t="shared" si="74"/>
        <v>0.11249999999999999</v>
      </c>
      <c r="BQ35" s="406">
        <f t="shared" si="75"/>
        <v>0.1875</v>
      </c>
      <c r="BR35" s="1405"/>
      <c r="BS35" s="1505"/>
      <c r="BT35" s="1359"/>
      <c r="BU35" s="1359"/>
      <c r="BV35" s="1359"/>
      <c r="BW35" s="1506"/>
      <c r="BX35" s="1561"/>
      <c r="BY35" s="1506"/>
      <c r="BZ35" s="1562"/>
      <c r="CA35" s="106" t="s">
        <v>50</v>
      </c>
      <c r="CB35" s="293">
        <v>5</v>
      </c>
      <c r="CC35" s="139">
        <f t="shared" si="49"/>
        <v>1.25</v>
      </c>
      <c r="CD35" s="139">
        <f t="shared" si="16"/>
        <v>3.75</v>
      </c>
      <c r="CE35" s="139">
        <f t="shared" si="17"/>
        <v>6.25</v>
      </c>
      <c r="CF35" s="176">
        <f t="shared" si="114"/>
        <v>0.15</v>
      </c>
      <c r="CG35" s="411">
        <f t="shared" si="83"/>
        <v>3.7499999999999999E-2</v>
      </c>
      <c r="CH35" s="105">
        <f t="shared" si="84"/>
        <v>0.11249999999999999</v>
      </c>
      <c r="CI35" s="409">
        <f t="shared" si="85"/>
        <v>0.1875</v>
      </c>
      <c r="CJ35" s="1044"/>
      <c r="CK35" s="961"/>
      <c r="CL35" s="793"/>
      <c r="CM35" s="793"/>
      <c r="CN35" s="793"/>
      <c r="CO35" s="1055"/>
      <c r="CP35" s="963"/>
      <c r="CQ35" s="962"/>
      <c r="CR35" s="964"/>
      <c r="CS35" s="1044"/>
      <c r="CT35" s="961"/>
      <c r="CU35" s="793"/>
      <c r="CV35" s="793"/>
      <c r="CW35" s="793"/>
      <c r="CX35" s="1055"/>
      <c r="CY35" s="963"/>
      <c r="CZ35" s="962"/>
      <c r="DA35" s="964"/>
    </row>
    <row r="36" spans="1:105" x14ac:dyDescent="0.2">
      <c r="A36" s="877" t="s">
        <v>154</v>
      </c>
      <c r="B36" s="243"/>
      <c r="C36" s="390"/>
      <c r="D36" s="11"/>
      <c r="E36" s="422"/>
      <c r="F36" s="168"/>
      <c r="G36" s="17"/>
      <c r="H36" s="11"/>
      <c r="I36" s="139"/>
      <c r="J36" s="139"/>
      <c r="K36" s="139"/>
      <c r="L36" s="12"/>
      <c r="M36" s="390"/>
      <c r="N36" s="12"/>
      <c r="O36" s="16"/>
      <c r="P36" s="106"/>
      <c r="Q36" s="11"/>
      <c r="R36" s="139"/>
      <c r="S36" s="139"/>
      <c r="T36" s="139"/>
      <c r="U36" s="12"/>
      <c r="V36" s="390"/>
      <c r="W36" s="12"/>
      <c r="X36" s="16"/>
      <c r="Y36" s="106"/>
      <c r="Z36" s="11"/>
      <c r="AA36" s="139"/>
      <c r="AB36" s="139"/>
      <c r="AC36" s="139"/>
      <c r="AD36" s="12"/>
      <c r="AE36" s="390"/>
      <c r="AF36" s="12"/>
      <c r="AG36" s="16"/>
      <c r="AH36" s="106"/>
      <c r="AI36" s="11"/>
      <c r="AJ36" s="139"/>
      <c r="AK36" s="139"/>
      <c r="AL36" s="139"/>
      <c r="AM36" s="12"/>
      <c r="AN36" s="390"/>
      <c r="AO36" s="12"/>
      <c r="AP36" s="16"/>
      <c r="AQ36" s="106"/>
      <c r="AR36" s="139"/>
      <c r="AS36" s="139"/>
      <c r="AT36" s="139"/>
      <c r="AU36" s="139"/>
      <c r="AV36" s="181"/>
      <c r="AW36" s="371"/>
      <c r="AX36" s="181"/>
      <c r="AY36" s="322"/>
      <c r="AZ36" s="106"/>
      <c r="BA36" s="11"/>
      <c r="BB36" s="139"/>
      <c r="BC36" s="139"/>
      <c r="BD36" s="139"/>
      <c r="BE36" s="12"/>
      <c r="BF36" s="400"/>
      <c r="BG36" s="401"/>
      <c r="BH36" s="406"/>
      <c r="BI36" s="106"/>
      <c r="BJ36" s="11"/>
      <c r="BK36" s="139"/>
      <c r="BL36" s="139"/>
      <c r="BM36" s="139"/>
      <c r="BN36" s="12"/>
      <c r="BO36" s="400"/>
      <c r="BP36" s="401"/>
      <c r="BQ36" s="406"/>
      <c r="BR36" s="1405"/>
      <c r="BS36" s="1505"/>
      <c r="BT36" s="1359"/>
      <c r="BU36" s="1359"/>
      <c r="BV36" s="1359"/>
      <c r="BW36" s="1506"/>
      <c r="BX36" s="1561"/>
      <c r="BY36" s="1506"/>
      <c r="BZ36" s="1562"/>
      <c r="CA36" s="106"/>
      <c r="CB36" s="293"/>
      <c r="CC36" s="139"/>
      <c r="CD36" s="139"/>
      <c r="CE36" s="139"/>
      <c r="CF36" s="176"/>
      <c r="CG36" s="411"/>
      <c r="CH36" s="105"/>
      <c r="CI36" s="409"/>
      <c r="CJ36" s="1044"/>
      <c r="CK36" s="961"/>
      <c r="CL36" s="793"/>
      <c r="CM36" s="793"/>
      <c r="CN36" s="793"/>
      <c r="CO36" s="1055"/>
      <c r="CP36" s="963"/>
      <c r="CQ36" s="962"/>
      <c r="CR36" s="964"/>
      <c r="CS36" s="1044"/>
      <c r="CT36" s="961"/>
      <c r="CU36" s="793"/>
      <c r="CV36" s="793"/>
      <c r="CW36" s="793"/>
      <c r="CX36" s="1055"/>
      <c r="CY36" s="963"/>
      <c r="CZ36" s="962"/>
      <c r="DA36" s="964"/>
    </row>
    <row r="37" spans="1:105" x14ac:dyDescent="0.2">
      <c r="A37" s="508" t="s">
        <v>55</v>
      </c>
      <c r="B37" s="243"/>
      <c r="C37" s="390">
        <v>3.0000000000000001E-5</v>
      </c>
      <c r="D37" s="11">
        <v>5</v>
      </c>
      <c r="E37" s="422">
        <v>25</v>
      </c>
      <c r="F37" s="168">
        <v>0.25</v>
      </c>
      <c r="G37" s="17"/>
      <c r="H37" s="11">
        <v>72</v>
      </c>
      <c r="I37" s="139">
        <f t="shared" si="36"/>
        <v>18</v>
      </c>
      <c r="J37" s="139">
        <f t="shared" si="0"/>
        <v>54</v>
      </c>
      <c r="K37" s="139">
        <f t="shared" si="1"/>
        <v>90</v>
      </c>
      <c r="L37" s="12">
        <f t="shared" si="108"/>
        <v>2.16E-3</v>
      </c>
      <c r="M37" s="390">
        <f t="shared" si="51"/>
        <v>5.4000000000000001E-4</v>
      </c>
      <c r="N37" s="12">
        <f t="shared" si="52"/>
        <v>1.6200000000000001E-3</v>
      </c>
      <c r="O37" s="16">
        <f t="shared" si="53"/>
        <v>2.7000000000000001E-3</v>
      </c>
      <c r="P37" s="106"/>
      <c r="Q37" s="11">
        <v>120</v>
      </c>
      <c r="R37" s="139">
        <f t="shared" si="38"/>
        <v>30</v>
      </c>
      <c r="S37" s="139">
        <f t="shared" si="2"/>
        <v>90</v>
      </c>
      <c r="T37" s="139">
        <f t="shared" si="3"/>
        <v>150</v>
      </c>
      <c r="U37" s="12">
        <f t="shared" si="109"/>
        <v>3.5999999999999999E-3</v>
      </c>
      <c r="V37" s="390">
        <f t="shared" si="54"/>
        <v>8.9999999999999998E-4</v>
      </c>
      <c r="W37" s="12">
        <f t="shared" si="55"/>
        <v>2.7000000000000001E-3</v>
      </c>
      <c r="X37" s="16">
        <f t="shared" si="56"/>
        <v>4.5000000000000005E-3</v>
      </c>
      <c r="Y37" s="106"/>
      <c r="Z37" s="11">
        <v>260</v>
      </c>
      <c r="AA37" s="139">
        <f t="shared" si="40"/>
        <v>65</v>
      </c>
      <c r="AB37" s="139">
        <f t="shared" si="4"/>
        <v>195</v>
      </c>
      <c r="AC37" s="139">
        <f t="shared" si="5"/>
        <v>325</v>
      </c>
      <c r="AD37" s="12">
        <f t="shared" si="110"/>
        <v>7.8000000000000005E-3</v>
      </c>
      <c r="AE37" s="390">
        <f t="shared" si="57"/>
        <v>1.9500000000000001E-3</v>
      </c>
      <c r="AF37" s="12">
        <f t="shared" si="58"/>
        <v>5.8500000000000002E-3</v>
      </c>
      <c r="AG37" s="16">
        <f t="shared" si="59"/>
        <v>9.75E-3</v>
      </c>
      <c r="AH37" s="106"/>
      <c r="AI37" s="11">
        <v>180</v>
      </c>
      <c r="AJ37" s="139">
        <f t="shared" si="42"/>
        <v>45</v>
      </c>
      <c r="AK37" s="139">
        <f t="shared" si="6"/>
        <v>135</v>
      </c>
      <c r="AL37" s="139">
        <f t="shared" si="7"/>
        <v>225</v>
      </c>
      <c r="AM37" s="12">
        <f t="shared" si="111"/>
        <v>5.4000000000000003E-3</v>
      </c>
      <c r="AN37" s="390">
        <f t="shared" si="60"/>
        <v>1.3500000000000001E-3</v>
      </c>
      <c r="AO37" s="12">
        <f t="shared" si="61"/>
        <v>4.0499999999999998E-3</v>
      </c>
      <c r="AP37" s="16">
        <f t="shared" si="62"/>
        <v>6.7499999999999999E-3</v>
      </c>
      <c r="AQ37" s="19"/>
      <c r="AR37" s="139">
        <f t="shared" si="44"/>
        <v>158</v>
      </c>
      <c r="AS37" s="139">
        <f t="shared" si="115"/>
        <v>39.5</v>
      </c>
      <c r="AT37" s="139">
        <f t="shared" si="116"/>
        <v>118.5</v>
      </c>
      <c r="AU37" s="139">
        <f t="shared" si="117"/>
        <v>197.5</v>
      </c>
      <c r="AV37" s="181">
        <f t="shared" si="118"/>
        <v>4.7400000000000003E-3</v>
      </c>
      <c r="AW37" s="371">
        <f t="shared" si="119"/>
        <v>1.1850000000000001E-3</v>
      </c>
      <c r="AX37" s="181">
        <f t="shared" si="120"/>
        <v>3.555E-3</v>
      </c>
      <c r="AY37" s="322">
        <f t="shared" si="121"/>
        <v>5.9250000000000006E-3</v>
      </c>
      <c r="AZ37" s="106"/>
      <c r="BA37" s="11">
        <v>140</v>
      </c>
      <c r="BB37" s="139">
        <f t="shared" si="45"/>
        <v>35</v>
      </c>
      <c r="BC37" s="139">
        <f t="shared" si="10"/>
        <v>105</v>
      </c>
      <c r="BD37" s="139">
        <f t="shared" si="11"/>
        <v>175</v>
      </c>
      <c r="BE37" s="12">
        <f t="shared" si="112"/>
        <v>4.1999999999999997E-3</v>
      </c>
      <c r="BF37" s="400">
        <f t="shared" si="70"/>
        <v>1.0499999999999999E-3</v>
      </c>
      <c r="BG37" s="401">
        <f t="shared" si="71"/>
        <v>3.15E-3</v>
      </c>
      <c r="BH37" s="406">
        <f t="shared" si="72"/>
        <v>5.2500000000000003E-3</v>
      </c>
      <c r="BI37" s="106"/>
      <c r="BJ37" s="11">
        <v>120</v>
      </c>
      <c r="BK37" s="139">
        <f t="shared" si="47"/>
        <v>30</v>
      </c>
      <c r="BL37" s="139">
        <f t="shared" si="12"/>
        <v>90</v>
      </c>
      <c r="BM37" s="139">
        <f t="shared" si="13"/>
        <v>150</v>
      </c>
      <c r="BN37" s="12">
        <f t="shared" si="113"/>
        <v>3.5999999999999999E-3</v>
      </c>
      <c r="BO37" s="400">
        <f t="shared" si="73"/>
        <v>8.9999999999999998E-4</v>
      </c>
      <c r="BP37" s="401">
        <f t="shared" si="74"/>
        <v>2.7000000000000001E-3</v>
      </c>
      <c r="BQ37" s="406">
        <f t="shared" si="75"/>
        <v>4.5000000000000005E-3</v>
      </c>
      <c r="BR37" s="1405"/>
      <c r="BS37" s="1505"/>
      <c r="BT37" s="1359"/>
      <c r="BU37" s="1359"/>
      <c r="BV37" s="1359"/>
      <c r="BW37" s="1506"/>
      <c r="BX37" s="1561"/>
      <c r="BY37" s="1506"/>
      <c r="BZ37" s="1562"/>
      <c r="CA37" s="106"/>
      <c r="CB37" s="293">
        <v>550</v>
      </c>
      <c r="CC37" s="139">
        <f t="shared" si="49"/>
        <v>137.5</v>
      </c>
      <c r="CD37" s="139">
        <f t="shared" si="16"/>
        <v>412.5</v>
      </c>
      <c r="CE37" s="139">
        <f t="shared" si="17"/>
        <v>687.5</v>
      </c>
      <c r="CF37" s="176">
        <f t="shared" si="114"/>
        <v>1.6500000000000001E-2</v>
      </c>
      <c r="CG37" s="411">
        <f t="shared" si="83"/>
        <v>4.1250000000000002E-3</v>
      </c>
      <c r="CH37" s="105">
        <f t="shared" si="84"/>
        <v>1.2375000000000001E-2</v>
      </c>
      <c r="CI37" s="409">
        <f t="shared" si="85"/>
        <v>2.0625000000000001E-2</v>
      </c>
      <c r="CJ37" s="1044"/>
      <c r="CK37" s="961"/>
      <c r="CL37" s="793"/>
      <c r="CM37" s="793"/>
      <c r="CN37" s="793"/>
      <c r="CO37" s="1055"/>
      <c r="CP37" s="963"/>
      <c r="CQ37" s="962"/>
      <c r="CR37" s="964"/>
      <c r="CS37" s="1044"/>
      <c r="CT37" s="961"/>
      <c r="CU37" s="793"/>
      <c r="CV37" s="793"/>
      <c r="CW37" s="793"/>
      <c r="CX37" s="1055"/>
      <c r="CY37" s="963"/>
      <c r="CZ37" s="962"/>
      <c r="DA37" s="964"/>
    </row>
    <row r="38" spans="1:105" x14ac:dyDescent="0.2">
      <c r="A38" s="508" t="s">
        <v>56</v>
      </c>
      <c r="B38" s="243"/>
      <c r="C38" s="390">
        <v>3.0000000000000001E-5</v>
      </c>
      <c r="D38" s="11">
        <v>5</v>
      </c>
      <c r="E38" s="422">
        <v>25</v>
      </c>
      <c r="F38" s="168">
        <v>0.25</v>
      </c>
      <c r="G38" s="17" t="s">
        <v>50</v>
      </c>
      <c r="H38" s="11">
        <v>5</v>
      </c>
      <c r="I38" s="139">
        <f t="shared" si="36"/>
        <v>1.25</v>
      </c>
      <c r="J38" s="139">
        <f t="shared" si="0"/>
        <v>3.75</v>
      </c>
      <c r="K38" s="139">
        <f t="shared" si="1"/>
        <v>6.25</v>
      </c>
      <c r="L38" s="12">
        <f t="shared" si="108"/>
        <v>1.5000000000000001E-4</v>
      </c>
      <c r="M38" s="390">
        <f t="shared" si="51"/>
        <v>3.7500000000000003E-5</v>
      </c>
      <c r="N38" s="12">
        <f t="shared" si="52"/>
        <v>1.125E-4</v>
      </c>
      <c r="O38" s="16">
        <f t="shared" si="53"/>
        <v>1.875E-4</v>
      </c>
      <c r="P38" s="106"/>
      <c r="Q38" s="11">
        <v>6.5</v>
      </c>
      <c r="R38" s="139">
        <f t="shared" si="38"/>
        <v>1.625</v>
      </c>
      <c r="S38" s="139">
        <f t="shared" si="2"/>
        <v>4.875</v>
      </c>
      <c r="T38" s="139">
        <f t="shared" si="3"/>
        <v>8.125</v>
      </c>
      <c r="U38" s="12">
        <f t="shared" si="109"/>
        <v>1.95E-4</v>
      </c>
      <c r="V38" s="390">
        <f t="shared" si="54"/>
        <v>4.8749999999999999E-5</v>
      </c>
      <c r="W38" s="12">
        <f t="shared" si="55"/>
        <v>1.4625E-4</v>
      </c>
      <c r="X38" s="16">
        <f t="shared" si="56"/>
        <v>2.4375000000000002E-4</v>
      </c>
      <c r="Y38" s="106"/>
      <c r="Z38" s="11">
        <v>13</v>
      </c>
      <c r="AA38" s="139">
        <f t="shared" si="40"/>
        <v>3.25</v>
      </c>
      <c r="AB38" s="139">
        <f t="shared" si="4"/>
        <v>9.75</v>
      </c>
      <c r="AC38" s="139">
        <f t="shared" si="5"/>
        <v>16.25</v>
      </c>
      <c r="AD38" s="12">
        <f t="shared" si="110"/>
        <v>3.8999999999999999E-4</v>
      </c>
      <c r="AE38" s="390">
        <f t="shared" si="57"/>
        <v>9.7499999999999998E-5</v>
      </c>
      <c r="AF38" s="12">
        <f t="shared" si="58"/>
        <v>2.9250000000000001E-4</v>
      </c>
      <c r="AG38" s="16">
        <f t="shared" si="59"/>
        <v>4.8750000000000003E-4</v>
      </c>
      <c r="AH38" s="106"/>
      <c r="AI38" s="11">
        <v>8.6999999999999993</v>
      </c>
      <c r="AJ38" s="139">
        <f t="shared" si="42"/>
        <v>2.1749999999999998</v>
      </c>
      <c r="AK38" s="139">
        <f t="shared" si="6"/>
        <v>6.5249999999999995</v>
      </c>
      <c r="AL38" s="139">
        <f t="shared" si="7"/>
        <v>10.875</v>
      </c>
      <c r="AM38" s="12">
        <f t="shared" si="111"/>
        <v>2.61E-4</v>
      </c>
      <c r="AN38" s="390">
        <f t="shared" si="60"/>
        <v>6.525E-5</v>
      </c>
      <c r="AO38" s="12">
        <f t="shared" si="61"/>
        <v>1.9574999999999999E-4</v>
      </c>
      <c r="AP38" s="16">
        <f t="shared" si="62"/>
        <v>3.2624999999999999E-4</v>
      </c>
      <c r="AQ38" s="106"/>
      <c r="AR38" s="139">
        <f t="shared" si="44"/>
        <v>8.3000000000000007</v>
      </c>
      <c r="AS38" s="139">
        <f t="shared" si="115"/>
        <v>2.0750000000000002</v>
      </c>
      <c r="AT38" s="139">
        <f t="shared" si="116"/>
        <v>6.2250000000000005</v>
      </c>
      <c r="AU38" s="139">
        <f t="shared" si="117"/>
        <v>10.375</v>
      </c>
      <c r="AV38" s="181">
        <f t="shared" si="118"/>
        <v>2.4900000000000004E-4</v>
      </c>
      <c r="AW38" s="371">
        <f t="shared" si="119"/>
        <v>6.2250000000000009E-5</v>
      </c>
      <c r="AX38" s="181">
        <f t="shared" si="120"/>
        <v>1.8675000000000001E-4</v>
      </c>
      <c r="AY38" s="322">
        <f t="shared" si="121"/>
        <v>3.1125E-4</v>
      </c>
      <c r="AZ38" s="106"/>
      <c r="BA38" s="11">
        <v>6.9</v>
      </c>
      <c r="BB38" s="139">
        <f t="shared" si="45"/>
        <v>1.7250000000000001</v>
      </c>
      <c r="BC38" s="139">
        <f t="shared" si="10"/>
        <v>5.1750000000000007</v>
      </c>
      <c r="BD38" s="139">
        <f t="shared" si="11"/>
        <v>8.625</v>
      </c>
      <c r="BE38" s="12">
        <f t="shared" si="112"/>
        <v>2.0700000000000002E-4</v>
      </c>
      <c r="BF38" s="400">
        <f t="shared" si="70"/>
        <v>5.1750000000000004E-5</v>
      </c>
      <c r="BG38" s="401">
        <f t="shared" si="71"/>
        <v>1.5525000000000003E-4</v>
      </c>
      <c r="BH38" s="406">
        <f t="shared" si="72"/>
        <v>2.5875000000000003E-4</v>
      </c>
      <c r="BI38" s="106"/>
      <c r="BJ38" s="11">
        <v>5.8</v>
      </c>
      <c r="BK38" s="139">
        <f t="shared" si="47"/>
        <v>1.45</v>
      </c>
      <c r="BL38" s="139">
        <f t="shared" si="12"/>
        <v>4.3499999999999996</v>
      </c>
      <c r="BM38" s="139">
        <f t="shared" si="13"/>
        <v>7.25</v>
      </c>
      <c r="BN38" s="12">
        <f t="shared" si="113"/>
        <v>1.74E-4</v>
      </c>
      <c r="BO38" s="400">
        <f t="shared" si="73"/>
        <v>4.35E-5</v>
      </c>
      <c r="BP38" s="401">
        <f t="shared" si="74"/>
        <v>1.305E-4</v>
      </c>
      <c r="BQ38" s="406">
        <f t="shared" si="75"/>
        <v>2.175E-4</v>
      </c>
      <c r="BR38" s="1405"/>
      <c r="BS38" s="1505"/>
      <c r="BT38" s="1359"/>
      <c r="BU38" s="1359"/>
      <c r="BV38" s="1359"/>
      <c r="BW38" s="1506"/>
      <c r="BX38" s="1561"/>
      <c r="BY38" s="1506"/>
      <c r="BZ38" s="1562"/>
      <c r="CA38" s="106"/>
      <c r="CB38" s="293">
        <v>27</v>
      </c>
      <c r="CC38" s="139">
        <f t="shared" si="49"/>
        <v>6.75</v>
      </c>
      <c r="CD38" s="139">
        <f t="shared" si="16"/>
        <v>20.25</v>
      </c>
      <c r="CE38" s="139">
        <f t="shared" si="17"/>
        <v>33.75</v>
      </c>
      <c r="CF38" s="176">
        <f t="shared" si="114"/>
        <v>8.1000000000000006E-4</v>
      </c>
      <c r="CG38" s="411">
        <f t="shared" si="83"/>
        <v>2.0250000000000002E-4</v>
      </c>
      <c r="CH38" s="105">
        <f t="shared" si="84"/>
        <v>6.0749999999999997E-4</v>
      </c>
      <c r="CI38" s="409">
        <f t="shared" si="85"/>
        <v>1.0124999999999999E-3</v>
      </c>
      <c r="CJ38" s="1044"/>
      <c r="CK38" s="961"/>
      <c r="CL38" s="793"/>
      <c r="CM38" s="793"/>
      <c r="CN38" s="793"/>
      <c r="CO38" s="1055"/>
      <c r="CP38" s="963"/>
      <c r="CQ38" s="962"/>
      <c r="CR38" s="964"/>
      <c r="CS38" s="1044"/>
      <c r="CT38" s="961"/>
      <c r="CU38" s="793"/>
      <c r="CV38" s="793"/>
      <c r="CW38" s="793"/>
      <c r="CX38" s="1055"/>
      <c r="CY38" s="963"/>
      <c r="CZ38" s="962"/>
      <c r="DA38" s="964"/>
    </row>
    <row r="39" spans="1:105" x14ac:dyDescent="0.2">
      <c r="A39" s="508" t="s">
        <v>57</v>
      </c>
      <c r="B39" s="243"/>
      <c r="C39" s="390">
        <v>3.0000000000000001E-5</v>
      </c>
      <c r="D39" s="11">
        <v>5</v>
      </c>
      <c r="E39" s="422">
        <v>25</v>
      </c>
      <c r="F39" s="168">
        <v>0.25</v>
      </c>
      <c r="G39" s="17"/>
      <c r="H39" s="11">
        <v>200</v>
      </c>
      <c r="I39" s="139">
        <f t="shared" si="36"/>
        <v>50</v>
      </c>
      <c r="J39" s="139">
        <f t="shared" si="0"/>
        <v>150</v>
      </c>
      <c r="K39" s="139">
        <f t="shared" si="1"/>
        <v>250</v>
      </c>
      <c r="L39" s="12">
        <f t="shared" si="108"/>
        <v>6.0000000000000001E-3</v>
      </c>
      <c r="M39" s="390">
        <f t="shared" si="51"/>
        <v>1.5E-3</v>
      </c>
      <c r="N39" s="12">
        <f t="shared" si="52"/>
        <v>4.5000000000000005E-3</v>
      </c>
      <c r="O39" s="16">
        <f t="shared" si="53"/>
        <v>7.5000000000000006E-3</v>
      </c>
      <c r="P39" s="106"/>
      <c r="Q39" s="11">
        <v>340</v>
      </c>
      <c r="R39" s="139">
        <f t="shared" si="38"/>
        <v>85</v>
      </c>
      <c r="S39" s="139">
        <f t="shared" si="2"/>
        <v>255</v>
      </c>
      <c r="T39" s="139">
        <f t="shared" si="3"/>
        <v>425</v>
      </c>
      <c r="U39" s="12">
        <f t="shared" si="109"/>
        <v>1.0200000000000001E-2</v>
      </c>
      <c r="V39" s="390">
        <f t="shared" si="54"/>
        <v>2.5500000000000002E-3</v>
      </c>
      <c r="W39" s="12">
        <f t="shared" si="55"/>
        <v>7.6500000000000005E-3</v>
      </c>
      <c r="X39" s="16">
        <f t="shared" si="56"/>
        <v>1.2750000000000001E-2</v>
      </c>
      <c r="Y39" s="106"/>
      <c r="Z39" s="11">
        <v>720</v>
      </c>
      <c r="AA39" s="139">
        <f t="shared" si="40"/>
        <v>180</v>
      </c>
      <c r="AB39" s="139">
        <f t="shared" si="4"/>
        <v>540</v>
      </c>
      <c r="AC39" s="139">
        <f t="shared" si="5"/>
        <v>900</v>
      </c>
      <c r="AD39" s="12">
        <f t="shared" si="110"/>
        <v>2.1600000000000001E-2</v>
      </c>
      <c r="AE39" s="390">
        <f t="shared" si="57"/>
        <v>5.4000000000000003E-3</v>
      </c>
      <c r="AF39" s="12">
        <f t="shared" si="58"/>
        <v>1.6199999999999999E-2</v>
      </c>
      <c r="AG39" s="16">
        <f t="shared" si="59"/>
        <v>2.7E-2</v>
      </c>
      <c r="AH39" s="106"/>
      <c r="AI39" s="11">
        <v>490</v>
      </c>
      <c r="AJ39" s="139">
        <f t="shared" si="42"/>
        <v>122.5</v>
      </c>
      <c r="AK39" s="139">
        <f t="shared" si="6"/>
        <v>367.5</v>
      </c>
      <c r="AL39" s="139">
        <f t="shared" si="7"/>
        <v>612.5</v>
      </c>
      <c r="AM39" s="12">
        <f t="shared" si="111"/>
        <v>1.47E-2</v>
      </c>
      <c r="AN39" s="390">
        <f t="shared" si="60"/>
        <v>3.6749999999999999E-3</v>
      </c>
      <c r="AO39" s="12">
        <f t="shared" si="61"/>
        <v>1.1025E-2</v>
      </c>
      <c r="AP39" s="16">
        <f t="shared" si="62"/>
        <v>1.8374999999999999E-2</v>
      </c>
      <c r="AQ39" s="106"/>
      <c r="AR39" s="139">
        <f t="shared" si="44"/>
        <v>437.5</v>
      </c>
      <c r="AS39" s="139">
        <f t="shared" si="115"/>
        <v>109.375</v>
      </c>
      <c r="AT39" s="139">
        <f t="shared" si="116"/>
        <v>328.125</v>
      </c>
      <c r="AU39" s="139">
        <f t="shared" si="117"/>
        <v>546.875</v>
      </c>
      <c r="AV39" s="181">
        <f t="shared" si="118"/>
        <v>1.3125E-2</v>
      </c>
      <c r="AW39" s="371">
        <f t="shared" si="119"/>
        <v>3.2812499999999999E-3</v>
      </c>
      <c r="AX39" s="181">
        <f t="shared" si="120"/>
        <v>9.8437500000000001E-3</v>
      </c>
      <c r="AY39" s="322">
        <f t="shared" si="121"/>
        <v>1.6406250000000001E-2</v>
      </c>
      <c r="AZ39" s="106"/>
      <c r="BA39" s="11">
        <v>400</v>
      </c>
      <c r="BB39" s="139">
        <f t="shared" si="45"/>
        <v>100</v>
      </c>
      <c r="BC39" s="139">
        <f t="shared" si="10"/>
        <v>300</v>
      </c>
      <c r="BD39" s="139">
        <f t="shared" si="11"/>
        <v>500</v>
      </c>
      <c r="BE39" s="12">
        <f t="shared" si="112"/>
        <v>1.2E-2</v>
      </c>
      <c r="BF39" s="400">
        <f t="shared" si="70"/>
        <v>3.0000000000000001E-3</v>
      </c>
      <c r="BG39" s="401">
        <f t="shared" si="71"/>
        <v>9.0000000000000011E-3</v>
      </c>
      <c r="BH39" s="406">
        <f t="shared" si="72"/>
        <v>1.5000000000000001E-2</v>
      </c>
      <c r="BI39" s="106"/>
      <c r="BJ39" s="11">
        <v>310</v>
      </c>
      <c r="BK39" s="139">
        <f t="shared" si="47"/>
        <v>77.5</v>
      </c>
      <c r="BL39" s="139">
        <f t="shared" si="12"/>
        <v>232.5</v>
      </c>
      <c r="BM39" s="139">
        <f t="shared" si="13"/>
        <v>387.5</v>
      </c>
      <c r="BN39" s="12">
        <f t="shared" si="113"/>
        <v>9.300000000000001E-3</v>
      </c>
      <c r="BO39" s="400">
        <f t="shared" si="73"/>
        <v>2.3250000000000002E-3</v>
      </c>
      <c r="BP39" s="401">
        <f t="shared" si="74"/>
        <v>6.9750000000000003E-3</v>
      </c>
      <c r="BQ39" s="406">
        <f t="shared" si="75"/>
        <v>1.1625E-2</v>
      </c>
      <c r="BR39" s="1405"/>
      <c r="BS39" s="1505"/>
      <c r="BT39" s="1359"/>
      <c r="BU39" s="1359"/>
      <c r="BV39" s="1359"/>
      <c r="BW39" s="1506"/>
      <c r="BX39" s="1561"/>
      <c r="BY39" s="1506"/>
      <c r="BZ39" s="1562"/>
      <c r="CA39" s="106"/>
      <c r="CB39" s="293">
        <v>1500</v>
      </c>
      <c r="CC39" s="139">
        <f t="shared" si="49"/>
        <v>375</v>
      </c>
      <c r="CD39" s="139">
        <f t="shared" si="16"/>
        <v>1125</v>
      </c>
      <c r="CE39" s="139">
        <f t="shared" si="17"/>
        <v>1875</v>
      </c>
      <c r="CF39" s="176">
        <f t="shared" si="114"/>
        <v>4.4999999999999998E-2</v>
      </c>
      <c r="CG39" s="411">
        <f t="shared" si="83"/>
        <v>1.125E-2</v>
      </c>
      <c r="CH39" s="105">
        <f t="shared" si="84"/>
        <v>3.3750000000000002E-2</v>
      </c>
      <c r="CI39" s="409">
        <f t="shared" si="85"/>
        <v>5.6250000000000001E-2</v>
      </c>
      <c r="CJ39" s="1044"/>
      <c r="CK39" s="961"/>
      <c r="CL39" s="793"/>
      <c r="CM39" s="793"/>
      <c r="CN39" s="793"/>
      <c r="CO39" s="1055"/>
      <c r="CP39" s="963"/>
      <c r="CQ39" s="962"/>
      <c r="CR39" s="964"/>
      <c r="CS39" s="1044"/>
      <c r="CT39" s="961"/>
      <c r="CU39" s="793"/>
      <c r="CV39" s="793"/>
      <c r="CW39" s="793"/>
      <c r="CX39" s="1055"/>
      <c r="CY39" s="963"/>
      <c r="CZ39" s="962"/>
      <c r="DA39" s="964"/>
    </row>
    <row r="40" spans="1:105" x14ac:dyDescent="0.2">
      <c r="A40" s="508" t="s">
        <v>58</v>
      </c>
      <c r="B40" s="243"/>
      <c r="C40" s="390">
        <v>3.0000000000000001E-5</v>
      </c>
      <c r="D40" s="11">
        <v>5</v>
      </c>
      <c r="E40" s="422">
        <v>25</v>
      </c>
      <c r="F40" s="168">
        <v>0.25</v>
      </c>
      <c r="G40" s="17" t="s">
        <v>50</v>
      </c>
      <c r="H40" s="11">
        <v>5</v>
      </c>
      <c r="I40" s="139">
        <f t="shared" si="36"/>
        <v>1.25</v>
      </c>
      <c r="J40" s="139">
        <f t="shared" si="0"/>
        <v>3.75</v>
      </c>
      <c r="K40" s="139">
        <f t="shared" si="1"/>
        <v>6.25</v>
      </c>
      <c r="L40" s="12">
        <f t="shared" si="108"/>
        <v>1.5000000000000001E-4</v>
      </c>
      <c r="M40" s="390">
        <f t="shared" si="51"/>
        <v>3.7500000000000003E-5</v>
      </c>
      <c r="N40" s="12">
        <f t="shared" si="52"/>
        <v>1.125E-4</v>
      </c>
      <c r="O40" s="16">
        <f t="shared" si="53"/>
        <v>1.875E-4</v>
      </c>
      <c r="P40" s="106"/>
      <c r="Q40" s="11">
        <v>6.7</v>
      </c>
      <c r="R40" s="139">
        <f t="shared" si="38"/>
        <v>1.675</v>
      </c>
      <c r="S40" s="139">
        <f t="shared" si="2"/>
        <v>5.0250000000000004</v>
      </c>
      <c r="T40" s="139">
        <f t="shared" si="3"/>
        <v>8.375</v>
      </c>
      <c r="U40" s="12">
        <f t="shared" si="109"/>
        <v>2.0100000000000001E-4</v>
      </c>
      <c r="V40" s="390">
        <f t="shared" si="54"/>
        <v>5.0250000000000002E-5</v>
      </c>
      <c r="W40" s="12">
        <f t="shared" si="55"/>
        <v>1.5075000000000001E-4</v>
      </c>
      <c r="X40" s="16">
        <f t="shared" si="56"/>
        <v>2.5125000000000001E-4</v>
      </c>
      <c r="Y40" s="106"/>
      <c r="Z40" s="11">
        <v>14</v>
      </c>
      <c r="AA40" s="139">
        <f t="shared" si="40"/>
        <v>3.5</v>
      </c>
      <c r="AB40" s="139">
        <f t="shared" si="4"/>
        <v>10.5</v>
      </c>
      <c r="AC40" s="139">
        <f t="shared" si="5"/>
        <v>17.5</v>
      </c>
      <c r="AD40" s="12">
        <f t="shared" si="110"/>
        <v>4.2000000000000002E-4</v>
      </c>
      <c r="AE40" s="390">
        <f t="shared" si="57"/>
        <v>1.05E-4</v>
      </c>
      <c r="AF40" s="12">
        <f t="shared" si="58"/>
        <v>3.1500000000000001E-4</v>
      </c>
      <c r="AG40" s="16">
        <f t="shared" si="59"/>
        <v>5.2499999999999997E-4</v>
      </c>
      <c r="AH40" s="106"/>
      <c r="AI40" s="11">
        <v>13</v>
      </c>
      <c r="AJ40" s="139">
        <f t="shared" si="42"/>
        <v>3.25</v>
      </c>
      <c r="AK40" s="139">
        <f t="shared" si="6"/>
        <v>9.75</v>
      </c>
      <c r="AL40" s="139">
        <f t="shared" si="7"/>
        <v>16.25</v>
      </c>
      <c r="AM40" s="12">
        <f t="shared" si="111"/>
        <v>3.8999999999999999E-4</v>
      </c>
      <c r="AN40" s="390">
        <f t="shared" si="60"/>
        <v>9.7499999999999998E-5</v>
      </c>
      <c r="AO40" s="12">
        <f t="shared" si="61"/>
        <v>2.9250000000000001E-4</v>
      </c>
      <c r="AP40" s="16">
        <f t="shared" si="62"/>
        <v>4.8750000000000003E-4</v>
      </c>
      <c r="AQ40" s="106"/>
      <c r="AR40" s="139">
        <f t="shared" si="44"/>
        <v>9.6750000000000007</v>
      </c>
      <c r="AS40" s="139">
        <f t="shared" si="115"/>
        <v>2.4187500000000002</v>
      </c>
      <c r="AT40" s="139">
        <f t="shared" si="116"/>
        <v>7.2562500000000005</v>
      </c>
      <c r="AU40" s="139">
        <f t="shared" si="117"/>
        <v>12.09375</v>
      </c>
      <c r="AV40" s="181">
        <f t="shared" si="118"/>
        <v>2.9025000000000003E-4</v>
      </c>
      <c r="AW40" s="371">
        <f t="shared" si="119"/>
        <v>7.2562500000000009E-5</v>
      </c>
      <c r="AX40" s="181">
        <f t="shared" si="120"/>
        <v>2.1768750000000003E-4</v>
      </c>
      <c r="AY40" s="322">
        <f t="shared" si="121"/>
        <v>3.6281250000000002E-4</v>
      </c>
      <c r="AZ40" s="106"/>
      <c r="BA40" s="11">
        <v>7.6</v>
      </c>
      <c r="BB40" s="139">
        <f t="shared" si="45"/>
        <v>1.9</v>
      </c>
      <c r="BC40" s="139">
        <f t="shared" si="10"/>
        <v>5.6999999999999993</v>
      </c>
      <c r="BD40" s="139">
        <f t="shared" si="11"/>
        <v>9.5</v>
      </c>
      <c r="BE40" s="12">
        <f t="shared" si="112"/>
        <v>2.2799999999999999E-4</v>
      </c>
      <c r="BF40" s="400">
        <f t="shared" si="70"/>
        <v>5.6999999999999996E-5</v>
      </c>
      <c r="BG40" s="401">
        <f t="shared" si="71"/>
        <v>1.7099999999999998E-4</v>
      </c>
      <c r="BH40" s="406">
        <f t="shared" si="72"/>
        <v>2.8499999999999999E-4</v>
      </c>
      <c r="BI40" s="106"/>
      <c r="BJ40" s="11">
        <v>7.3</v>
      </c>
      <c r="BK40" s="139">
        <f t="shared" si="47"/>
        <v>1.825</v>
      </c>
      <c r="BL40" s="139">
        <f t="shared" si="12"/>
        <v>5.4749999999999996</v>
      </c>
      <c r="BM40" s="139">
        <f t="shared" si="13"/>
        <v>9.125</v>
      </c>
      <c r="BN40" s="12">
        <f t="shared" si="113"/>
        <v>2.1900000000000001E-4</v>
      </c>
      <c r="BO40" s="400">
        <f t="shared" si="73"/>
        <v>5.4750000000000003E-5</v>
      </c>
      <c r="BP40" s="401">
        <f t="shared" si="74"/>
        <v>1.6424999999999998E-4</v>
      </c>
      <c r="BQ40" s="406">
        <f t="shared" si="75"/>
        <v>2.7375000000000001E-4</v>
      </c>
      <c r="BR40" s="1405"/>
      <c r="BS40" s="1505"/>
      <c r="BT40" s="1359"/>
      <c r="BU40" s="1359"/>
      <c r="BV40" s="1359"/>
      <c r="BW40" s="1506"/>
      <c r="BX40" s="1561"/>
      <c r="BY40" s="1506"/>
      <c r="BZ40" s="1562"/>
      <c r="CA40" s="106"/>
      <c r="CB40" s="293">
        <v>20</v>
      </c>
      <c r="CC40" s="139">
        <f t="shared" si="49"/>
        <v>5</v>
      </c>
      <c r="CD40" s="139">
        <f t="shared" si="16"/>
        <v>15</v>
      </c>
      <c r="CE40" s="139">
        <f t="shared" si="17"/>
        <v>25</v>
      </c>
      <c r="CF40" s="176">
        <f t="shared" si="114"/>
        <v>6.0000000000000006E-4</v>
      </c>
      <c r="CG40" s="411">
        <f t="shared" si="83"/>
        <v>1.5000000000000001E-4</v>
      </c>
      <c r="CH40" s="105">
        <f t="shared" si="84"/>
        <v>4.4999999999999999E-4</v>
      </c>
      <c r="CI40" s="409">
        <f t="shared" si="85"/>
        <v>7.5000000000000002E-4</v>
      </c>
      <c r="CJ40" s="1044"/>
      <c r="CK40" s="961"/>
      <c r="CL40" s="793"/>
      <c r="CM40" s="793"/>
      <c r="CN40" s="793"/>
      <c r="CO40" s="1055"/>
      <c r="CP40" s="963"/>
      <c r="CQ40" s="962"/>
      <c r="CR40" s="964"/>
      <c r="CS40" s="1044"/>
      <c r="CT40" s="961"/>
      <c r="CU40" s="793"/>
      <c r="CV40" s="793"/>
      <c r="CW40" s="793"/>
      <c r="CX40" s="1055"/>
      <c r="CY40" s="963"/>
      <c r="CZ40" s="962"/>
      <c r="DA40" s="964"/>
    </row>
    <row r="41" spans="1:105" x14ac:dyDescent="0.2">
      <c r="A41" s="508" t="s">
        <v>59</v>
      </c>
      <c r="B41" s="243"/>
      <c r="C41" s="390">
        <v>3.0000000000000001E-5</v>
      </c>
      <c r="D41" s="11">
        <v>5</v>
      </c>
      <c r="E41" s="422">
        <v>25</v>
      </c>
      <c r="F41" s="168">
        <v>0.25</v>
      </c>
      <c r="G41" s="17"/>
      <c r="H41" s="11">
        <v>25</v>
      </c>
      <c r="I41" s="139">
        <f t="shared" si="36"/>
        <v>6.25</v>
      </c>
      <c r="J41" s="139">
        <f t="shared" si="0"/>
        <v>18.75</v>
      </c>
      <c r="K41" s="139">
        <f t="shared" si="1"/>
        <v>31.25</v>
      </c>
      <c r="L41" s="12">
        <f t="shared" si="108"/>
        <v>7.5000000000000002E-4</v>
      </c>
      <c r="M41" s="390">
        <f t="shared" si="51"/>
        <v>1.875E-4</v>
      </c>
      <c r="N41" s="12">
        <f t="shared" si="52"/>
        <v>5.6250000000000007E-4</v>
      </c>
      <c r="O41" s="16">
        <f t="shared" si="53"/>
        <v>9.3750000000000007E-4</v>
      </c>
      <c r="P41" s="106"/>
      <c r="Q41" s="11">
        <v>44</v>
      </c>
      <c r="R41" s="139">
        <f t="shared" si="38"/>
        <v>11</v>
      </c>
      <c r="S41" s="139">
        <f t="shared" si="2"/>
        <v>33</v>
      </c>
      <c r="T41" s="139">
        <f t="shared" si="3"/>
        <v>55</v>
      </c>
      <c r="U41" s="12">
        <f t="shared" si="109"/>
        <v>1.32E-3</v>
      </c>
      <c r="V41" s="390">
        <f t="shared" si="54"/>
        <v>3.3E-4</v>
      </c>
      <c r="W41" s="12">
        <f t="shared" si="55"/>
        <v>9.8999999999999999E-4</v>
      </c>
      <c r="X41" s="16">
        <f t="shared" si="56"/>
        <v>1.65E-3</v>
      </c>
      <c r="Y41" s="106"/>
      <c r="Z41" s="11">
        <v>99</v>
      </c>
      <c r="AA41" s="139">
        <f t="shared" si="40"/>
        <v>24.75</v>
      </c>
      <c r="AB41" s="139">
        <f t="shared" si="4"/>
        <v>74.25</v>
      </c>
      <c r="AC41" s="139">
        <f t="shared" si="5"/>
        <v>123.75</v>
      </c>
      <c r="AD41" s="12">
        <f t="shared" si="110"/>
        <v>2.97E-3</v>
      </c>
      <c r="AE41" s="390">
        <f t="shared" si="57"/>
        <v>7.425E-4</v>
      </c>
      <c r="AF41" s="12">
        <f t="shared" si="58"/>
        <v>2.2274999999999999E-3</v>
      </c>
      <c r="AG41" s="16">
        <f t="shared" si="59"/>
        <v>3.7125000000000001E-3</v>
      </c>
      <c r="AH41" s="106"/>
      <c r="AI41" s="11">
        <v>67</v>
      </c>
      <c r="AJ41" s="139">
        <f t="shared" si="42"/>
        <v>16.75</v>
      </c>
      <c r="AK41" s="139">
        <f t="shared" si="6"/>
        <v>50.25</v>
      </c>
      <c r="AL41" s="139">
        <f t="shared" si="7"/>
        <v>83.75</v>
      </c>
      <c r="AM41" s="12">
        <f t="shared" si="111"/>
        <v>2.0100000000000001E-3</v>
      </c>
      <c r="AN41" s="390">
        <f t="shared" si="60"/>
        <v>5.0250000000000002E-4</v>
      </c>
      <c r="AO41" s="12">
        <f t="shared" si="61"/>
        <v>1.5074999999999999E-3</v>
      </c>
      <c r="AP41" s="16">
        <f t="shared" si="62"/>
        <v>2.5125E-3</v>
      </c>
      <c r="AQ41" s="106"/>
      <c r="AR41" s="139">
        <f t="shared" si="44"/>
        <v>58.75</v>
      </c>
      <c r="AS41" s="139">
        <f t="shared" si="115"/>
        <v>14.6875</v>
      </c>
      <c r="AT41" s="139">
        <f t="shared" si="116"/>
        <v>44.0625</v>
      </c>
      <c r="AU41" s="139">
        <f t="shared" si="117"/>
        <v>73.4375</v>
      </c>
      <c r="AV41" s="181">
        <f t="shared" si="118"/>
        <v>1.7625E-3</v>
      </c>
      <c r="AW41" s="371">
        <f t="shared" si="119"/>
        <v>4.4062499999999999E-4</v>
      </c>
      <c r="AX41" s="181">
        <f t="shared" si="120"/>
        <v>1.3218750000000001E-3</v>
      </c>
      <c r="AY41" s="322">
        <f t="shared" si="121"/>
        <v>2.2031250000000002E-3</v>
      </c>
      <c r="AZ41" s="106"/>
      <c r="BA41" s="11">
        <v>57</v>
      </c>
      <c r="BB41" s="139">
        <f t="shared" si="45"/>
        <v>14.25</v>
      </c>
      <c r="BC41" s="139">
        <f t="shared" si="10"/>
        <v>42.75</v>
      </c>
      <c r="BD41" s="139">
        <f t="shared" si="11"/>
        <v>71.25</v>
      </c>
      <c r="BE41" s="12">
        <f t="shared" si="112"/>
        <v>1.7100000000000001E-3</v>
      </c>
      <c r="BF41" s="400">
        <f t="shared" si="70"/>
        <v>4.2750000000000004E-4</v>
      </c>
      <c r="BG41" s="401">
        <f t="shared" si="71"/>
        <v>1.2825E-3</v>
      </c>
      <c r="BH41" s="406">
        <f t="shared" si="72"/>
        <v>2.1375000000000001E-3</v>
      </c>
      <c r="BI41" s="106"/>
      <c r="BJ41" s="11">
        <v>40</v>
      </c>
      <c r="BK41" s="139">
        <f t="shared" si="47"/>
        <v>10</v>
      </c>
      <c r="BL41" s="139">
        <f t="shared" si="12"/>
        <v>30</v>
      </c>
      <c r="BM41" s="139">
        <f t="shared" si="13"/>
        <v>50</v>
      </c>
      <c r="BN41" s="12">
        <f t="shared" si="113"/>
        <v>1.2000000000000001E-3</v>
      </c>
      <c r="BO41" s="400">
        <f t="shared" si="73"/>
        <v>3.0000000000000003E-4</v>
      </c>
      <c r="BP41" s="401">
        <f t="shared" si="74"/>
        <v>8.9999999999999998E-4</v>
      </c>
      <c r="BQ41" s="406">
        <f t="shared" si="75"/>
        <v>1.5E-3</v>
      </c>
      <c r="BR41" s="1405"/>
      <c r="BS41" s="1505"/>
      <c r="BT41" s="1359"/>
      <c r="BU41" s="1359"/>
      <c r="BV41" s="1359"/>
      <c r="BW41" s="1506"/>
      <c r="BX41" s="1561"/>
      <c r="BY41" s="1506"/>
      <c r="BZ41" s="1562"/>
      <c r="CA41" s="106"/>
      <c r="CB41" s="293">
        <v>190</v>
      </c>
      <c r="CC41" s="139">
        <f t="shared" si="49"/>
        <v>47.5</v>
      </c>
      <c r="CD41" s="139">
        <f t="shared" si="16"/>
        <v>142.5</v>
      </c>
      <c r="CE41" s="139">
        <f t="shared" si="17"/>
        <v>237.5</v>
      </c>
      <c r="CF41" s="176">
        <f t="shared" si="114"/>
        <v>5.7000000000000002E-3</v>
      </c>
      <c r="CG41" s="411">
        <f t="shared" si="83"/>
        <v>1.4250000000000001E-3</v>
      </c>
      <c r="CH41" s="105">
        <f t="shared" si="84"/>
        <v>4.2750000000000002E-3</v>
      </c>
      <c r="CI41" s="409">
        <f t="shared" si="85"/>
        <v>7.1250000000000003E-3</v>
      </c>
      <c r="CJ41" s="1044"/>
      <c r="CK41" s="961"/>
      <c r="CL41" s="793"/>
      <c r="CM41" s="793"/>
      <c r="CN41" s="793"/>
      <c r="CO41" s="1055"/>
      <c r="CP41" s="963"/>
      <c r="CQ41" s="962"/>
      <c r="CR41" s="964"/>
      <c r="CS41" s="1044"/>
      <c r="CT41" s="961"/>
      <c r="CU41" s="793"/>
      <c r="CV41" s="793"/>
      <c r="CW41" s="793"/>
      <c r="CX41" s="1055"/>
      <c r="CY41" s="963"/>
      <c r="CZ41" s="962"/>
      <c r="DA41" s="964"/>
    </row>
    <row r="42" spans="1:105" x14ac:dyDescent="0.2">
      <c r="A42" s="508" t="s">
        <v>60</v>
      </c>
      <c r="B42" s="243"/>
      <c r="C42" s="390">
        <v>3.0000000000000001E-5</v>
      </c>
      <c r="D42" s="11">
        <v>5</v>
      </c>
      <c r="E42" s="422">
        <v>25</v>
      </c>
      <c r="F42" s="168">
        <v>0.25</v>
      </c>
      <c r="G42" s="17"/>
      <c r="H42" s="11">
        <v>6.6</v>
      </c>
      <c r="I42" s="139">
        <f t="shared" si="36"/>
        <v>1.65</v>
      </c>
      <c r="J42" s="139">
        <f t="shared" si="0"/>
        <v>4.9499999999999993</v>
      </c>
      <c r="K42" s="139">
        <f t="shared" si="1"/>
        <v>8.25</v>
      </c>
      <c r="L42" s="12">
        <f t="shared" si="108"/>
        <v>1.9799999999999999E-4</v>
      </c>
      <c r="M42" s="390">
        <f t="shared" si="51"/>
        <v>4.9499999999999997E-5</v>
      </c>
      <c r="N42" s="12">
        <f t="shared" si="52"/>
        <v>1.4849999999999998E-4</v>
      </c>
      <c r="O42" s="16">
        <f t="shared" si="53"/>
        <v>2.475E-4</v>
      </c>
      <c r="P42" s="106"/>
      <c r="Q42" s="11">
        <v>12</v>
      </c>
      <c r="R42" s="139">
        <f t="shared" si="38"/>
        <v>3</v>
      </c>
      <c r="S42" s="139">
        <f t="shared" si="2"/>
        <v>9</v>
      </c>
      <c r="T42" s="139">
        <f t="shared" si="3"/>
        <v>15</v>
      </c>
      <c r="U42" s="12">
        <f t="shared" si="109"/>
        <v>3.6000000000000002E-4</v>
      </c>
      <c r="V42" s="390">
        <f t="shared" si="54"/>
        <v>9.0000000000000006E-5</v>
      </c>
      <c r="W42" s="12">
        <f t="shared" si="55"/>
        <v>2.7E-4</v>
      </c>
      <c r="X42" s="16">
        <f t="shared" si="56"/>
        <v>4.4999999999999999E-4</v>
      </c>
      <c r="Y42" s="106"/>
      <c r="Z42" s="11">
        <v>26</v>
      </c>
      <c r="AA42" s="139">
        <f t="shared" si="40"/>
        <v>6.5</v>
      </c>
      <c r="AB42" s="139">
        <f t="shared" si="4"/>
        <v>19.5</v>
      </c>
      <c r="AC42" s="139">
        <f t="shared" si="5"/>
        <v>32.5</v>
      </c>
      <c r="AD42" s="12">
        <f t="shared" si="110"/>
        <v>7.7999999999999999E-4</v>
      </c>
      <c r="AE42" s="390">
        <f t="shared" si="57"/>
        <v>1.95E-4</v>
      </c>
      <c r="AF42" s="12">
        <f t="shared" si="58"/>
        <v>5.8500000000000002E-4</v>
      </c>
      <c r="AG42" s="16">
        <f t="shared" si="59"/>
        <v>9.7500000000000006E-4</v>
      </c>
      <c r="AH42" s="106"/>
      <c r="AI42" s="11">
        <v>18</v>
      </c>
      <c r="AJ42" s="139">
        <f t="shared" si="42"/>
        <v>4.5</v>
      </c>
      <c r="AK42" s="139">
        <f t="shared" si="6"/>
        <v>13.5</v>
      </c>
      <c r="AL42" s="139">
        <f t="shared" si="7"/>
        <v>22.5</v>
      </c>
      <c r="AM42" s="12">
        <f t="shared" si="111"/>
        <v>5.4000000000000001E-4</v>
      </c>
      <c r="AN42" s="390">
        <f t="shared" si="60"/>
        <v>1.35E-4</v>
      </c>
      <c r="AO42" s="12">
        <f t="shared" si="61"/>
        <v>4.0500000000000003E-4</v>
      </c>
      <c r="AP42" s="16">
        <f t="shared" si="62"/>
        <v>6.7500000000000004E-4</v>
      </c>
      <c r="AQ42" s="106"/>
      <c r="AR42" s="139">
        <f t="shared" si="44"/>
        <v>15.65</v>
      </c>
      <c r="AS42" s="139">
        <f t="shared" si="115"/>
        <v>3.9125000000000001</v>
      </c>
      <c r="AT42" s="139">
        <f t="shared" si="116"/>
        <v>11.737500000000001</v>
      </c>
      <c r="AU42" s="139">
        <f t="shared" si="117"/>
        <v>19.5625</v>
      </c>
      <c r="AV42" s="181">
        <f t="shared" si="118"/>
        <v>4.6950000000000003E-4</v>
      </c>
      <c r="AW42" s="371">
        <f t="shared" si="119"/>
        <v>1.1737500000000001E-4</v>
      </c>
      <c r="AX42" s="181">
        <f t="shared" si="120"/>
        <v>3.5212500000000001E-4</v>
      </c>
      <c r="AY42" s="322">
        <f t="shared" si="121"/>
        <v>5.8687500000000005E-4</v>
      </c>
      <c r="AZ42" s="106"/>
      <c r="BA42" s="11">
        <v>15</v>
      </c>
      <c r="BB42" s="139">
        <f t="shared" si="45"/>
        <v>3.75</v>
      </c>
      <c r="BC42" s="139">
        <f t="shared" si="10"/>
        <v>11.25</v>
      </c>
      <c r="BD42" s="139">
        <f t="shared" si="11"/>
        <v>18.75</v>
      </c>
      <c r="BE42" s="12">
        <f t="shared" si="112"/>
        <v>4.4999999999999999E-4</v>
      </c>
      <c r="BF42" s="400">
        <f t="shared" si="70"/>
        <v>1.125E-4</v>
      </c>
      <c r="BG42" s="401">
        <f t="shared" si="71"/>
        <v>3.3750000000000002E-4</v>
      </c>
      <c r="BH42" s="406">
        <f t="shared" si="72"/>
        <v>5.6250000000000007E-4</v>
      </c>
      <c r="BI42" s="106"/>
      <c r="BJ42" s="11">
        <v>11</v>
      </c>
      <c r="BK42" s="139">
        <f t="shared" si="47"/>
        <v>2.75</v>
      </c>
      <c r="BL42" s="139">
        <f t="shared" si="12"/>
        <v>8.25</v>
      </c>
      <c r="BM42" s="139">
        <f t="shared" si="13"/>
        <v>13.75</v>
      </c>
      <c r="BN42" s="12">
        <f t="shared" si="113"/>
        <v>3.3E-4</v>
      </c>
      <c r="BO42" s="400">
        <f t="shared" si="73"/>
        <v>8.25E-5</v>
      </c>
      <c r="BP42" s="401">
        <f t="shared" si="74"/>
        <v>2.475E-4</v>
      </c>
      <c r="BQ42" s="406">
        <f t="shared" si="75"/>
        <v>4.125E-4</v>
      </c>
      <c r="BR42" s="1405"/>
      <c r="BS42" s="1505"/>
      <c r="BT42" s="1359"/>
      <c r="BU42" s="1359"/>
      <c r="BV42" s="1359"/>
      <c r="BW42" s="1506"/>
      <c r="BX42" s="1561"/>
      <c r="BY42" s="1506"/>
      <c r="BZ42" s="1562"/>
      <c r="CA42" s="106"/>
      <c r="CB42" s="293">
        <v>49</v>
      </c>
      <c r="CC42" s="139">
        <f t="shared" si="49"/>
        <v>12.25</v>
      </c>
      <c r="CD42" s="139">
        <f t="shared" si="16"/>
        <v>36.75</v>
      </c>
      <c r="CE42" s="139">
        <f t="shared" si="17"/>
        <v>61.25</v>
      </c>
      <c r="CF42" s="176">
        <f t="shared" si="114"/>
        <v>1.47E-3</v>
      </c>
      <c r="CG42" s="411">
        <f t="shared" si="83"/>
        <v>3.6749999999999999E-4</v>
      </c>
      <c r="CH42" s="105">
        <f t="shared" si="84"/>
        <v>1.1025E-3</v>
      </c>
      <c r="CI42" s="409">
        <f t="shared" si="85"/>
        <v>1.8374999999999999E-3</v>
      </c>
      <c r="CJ42" s="1044"/>
      <c r="CK42" s="961"/>
      <c r="CL42" s="793"/>
      <c r="CM42" s="793"/>
      <c r="CN42" s="793"/>
      <c r="CO42" s="1055"/>
      <c r="CP42" s="963"/>
      <c r="CQ42" s="962"/>
      <c r="CR42" s="964"/>
      <c r="CS42" s="1044"/>
      <c r="CT42" s="961"/>
      <c r="CU42" s="793"/>
      <c r="CV42" s="793"/>
      <c r="CW42" s="793"/>
      <c r="CX42" s="1055"/>
      <c r="CY42" s="963"/>
      <c r="CZ42" s="962"/>
      <c r="DA42" s="964"/>
    </row>
    <row r="43" spans="1:105" x14ac:dyDescent="0.2">
      <c r="A43" s="508" t="s">
        <v>61</v>
      </c>
      <c r="B43" s="243"/>
      <c r="C43" s="390">
        <v>3.0000000000000001E-5</v>
      </c>
      <c r="D43" s="11">
        <v>5</v>
      </c>
      <c r="E43" s="422">
        <v>25</v>
      </c>
      <c r="F43" s="168">
        <v>0.25</v>
      </c>
      <c r="G43" s="17"/>
      <c r="H43" s="11">
        <v>16</v>
      </c>
      <c r="I43" s="139">
        <f t="shared" si="36"/>
        <v>4</v>
      </c>
      <c r="J43" s="139">
        <f t="shared" si="0"/>
        <v>12</v>
      </c>
      <c r="K43" s="139">
        <f t="shared" si="1"/>
        <v>20</v>
      </c>
      <c r="L43" s="12">
        <f t="shared" si="108"/>
        <v>4.8000000000000001E-4</v>
      </c>
      <c r="M43" s="390">
        <f t="shared" si="51"/>
        <v>1.2E-4</v>
      </c>
      <c r="N43" s="12">
        <f t="shared" si="52"/>
        <v>3.6000000000000002E-4</v>
      </c>
      <c r="O43" s="16">
        <f t="shared" si="53"/>
        <v>6.0000000000000006E-4</v>
      </c>
      <c r="P43" s="106"/>
      <c r="Q43" s="11">
        <v>27</v>
      </c>
      <c r="R43" s="139">
        <f t="shared" si="38"/>
        <v>6.75</v>
      </c>
      <c r="S43" s="139">
        <f t="shared" si="2"/>
        <v>20.25</v>
      </c>
      <c r="T43" s="139">
        <f t="shared" si="3"/>
        <v>33.75</v>
      </c>
      <c r="U43" s="12">
        <f t="shared" si="109"/>
        <v>8.1000000000000006E-4</v>
      </c>
      <c r="V43" s="390">
        <f t="shared" si="54"/>
        <v>2.0250000000000002E-4</v>
      </c>
      <c r="W43" s="12">
        <f t="shared" si="55"/>
        <v>6.0749999999999997E-4</v>
      </c>
      <c r="X43" s="16">
        <f t="shared" si="56"/>
        <v>1.0124999999999999E-3</v>
      </c>
      <c r="Y43" s="106"/>
      <c r="Z43" s="11">
        <v>52</v>
      </c>
      <c r="AA43" s="139">
        <f t="shared" si="40"/>
        <v>13</v>
      </c>
      <c r="AB43" s="139">
        <f t="shared" si="4"/>
        <v>39</v>
      </c>
      <c r="AC43" s="139">
        <f t="shared" si="5"/>
        <v>65</v>
      </c>
      <c r="AD43" s="12">
        <f t="shared" si="110"/>
        <v>1.56E-3</v>
      </c>
      <c r="AE43" s="390">
        <f t="shared" si="57"/>
        <v>3.8999999999999999E-4</v>
      </c>
      <c r="AF43" s="12">
        <f t="shared" si="58"/>
        <v>1.17E-3</v>
      </c>
      <c r="AG43" s="16">
        <f t="shared" si="59"/>
        <v>1.9500000000000001E-3</v>
      </c>
      <c r="AH43" s="106"/>
      <c r="AI43" s="11">
        <v>37</v>
      </c>
      <c r="AJ43" s="139">
        <f t="shared" si="42"/>
        <v>9.25</v>
      </c>
      <c r="AK43" s="139">
        <f t="shared" si="6"/>
        <v>27.75</v>
      </c>
      <c r="AL43" s="139">
        <f t="shared" si="7"/>
        <v>46.25</v>
      </c>
      <c r="AM43" s="12">
        <f t="shared" si="111"/>
        <v>1.1100000000000001E-3</v>
      </c>
      <c r="AN43" s="390">
        <f t="shared" si="60"/>
        <v>2.7750000000000002E-4</v>
      </c>
      <c r="AO43" s="12">
        <f t="shared" si="61"/>
        <v>8.3250000000000002E-4</v>
      </c>
      <c r="AP43" s="16">
        <f t="shared" si="62"/>
        <v>1.3875000000000001E-3</v>
      </c>
      <c r="AQ43" s="106"/>
      <c r="AR43" s="139">
        <f t="shared" si="44"/>
        <v>33</v>
      </c>
      <c r="AS43" s="139">
        <f t="shared" si="115"/>
        <v>8.25</v>
      </c>
      <c r="AT43" s="139">
        <f t="shared" si="116"/>
        <v>24.75</v>
      </c>
      <c r="AU43" s="139">
        <f t="shared" si="117"/>
        <v>41.25</v>
      </c>
      <c r="AV43" s="181">
        <f t="shared" si="118"/>
        <v>9.8999999999999999E-4</v>
      </c>
      <c r="AW43" s="371">
        <f t="shared" si="119"/>
        <v>2.475E-4</v>
      </c>
      <c r="AX43" s="181">
        <f t="shared" si="120"/>
        <v>7.425E-4</v>
      </c>
      <c r="AY43" s="322">
        <f t="shared" si="121"/>
        <v>1.2375000000000001E-3</v>
      </c>
      <c r="AZ43" s="106"/>
      <c r="BA43" s="11">
        <v>29</v>
      </c>
      <c r="BB43" s="139">
        <f t="shared" si="45"/>
        <v>7.25</v>
      </c>
      <c r="BC43" s="139">
        <f t="shared" si="10"/>
        <v>21.75</v>
      </c>
      <c r="BD43" s="139">
        <f t="shared" si="11"/>
        <v>36.25</v>
      </c>
      <c r="BE43" s="12">
        <f t="shared" si="112"/>
        <v>8.7000000000000001E-4</v>
      </c>
      <c r="BF43" s="400">
        <f t="shared" si="70"/>
        <v>2.175E-4</v>
      </c>
      <c r="BG43" s="401">
        <f t="shared" si="71"/>
        <v>6.5249999999999998E-4</v>
      </c>
      <c r="BH43" s="406">
        <f t="shared" si="72"/>
        <v>1.0874999999999999E-3</v>
      </c>
      <c r="BI43" s="106"/>
      <c r="BJ43" s="11">
        <v>19</v>
      </c>
      <c r="BK43" s="139">
        <f t="shared" si="47"/>
        <v>4.75</v>
      </c>
      <c r="BL43" s="139">
        <f t="shared" si="12"/>
        <v>14.25</v>
      </c>
      <c r="BM43" s="139">
        <f t="shared" si="13"/>
        <v>23.75</v>
      </c>
      <c r="BN43" s="12">
        <f t="shared" si="113"/>
        <v>5.6999999999999998E-4</v>
      </c>
      <c r="BO43" s="400">
        <f t="shared" si="73"/>
        <v>1.4249999999999999E-4</v>
      </c>
      <c r="BP43" s="401">
        <f t="shared" si="74"/>
        <v>4.2750000000000004E-4</v>
      </c>
      <c r="BQ43" s="406">
        <f t="shared" si="75"/>
        <v>7.1250000000000003E-4</v>
      </c>
      <c r="BR43" s="1405"/>
      <c r="BS43" s="1505"/>
      <c r="BT43" s="1359"/>
      <c r="BU43" s="1359"/>
      <c r="BV43" s="1359"/>
      <c r="BW43" s="1506"/>
      <c r="BX43" s="1561"/>
      <c r="BY43" s="1506"/>
      <c r="BZ43" s="1562"/>
      <c r="CA43" s="106"/>
      <c r="CB43" s="293">
        <v>100</v>
      </c>
      <c r="CC43" s="139">
        <f t="shared" si="49"/>
        <v>25</v>
      </c>
      <c r="CD43" s="139">
        <f t="shared" si="16"/>
        <v>75</v>
      </c>
      <c r="CE43" s="139">
        <f t="shared" si="17"/>
        <v>125</v>
      </c>
      <c r="CF43" s="176">
        <f t="shared" si="114"/>
        <v>3.0000000000000001E-3</v>
      </c>
      <c r="CG43" s="411">
        <f t="shared" si="83"/>
        <v>7.5000000000000002E-4</v>
      </c>
      <c r="CH43" s="105">
        <f t="shared" si="84"/>
        <v>2.2500000000000003E-3</v>
      </c>
      <c r="CI43" s="409">
        <f t="shared" si="85"/>
        <v>3.7500000000000003E-3</v>
      </c>
      <c r="CJ43" s="1044"/>
      <c r="CK43" s="961"/>
      <c r="CL43" s="793"/>
      <c r="CM43" s="793"/>
      <c r="CN43" s="793"/>
      <c r="CO43" s="1055"/>
      <c r="CP43" s="963"/>
      <c r="CQ43" s="962"/>
      <c r="CR43" s="964"/>
      <c r="CS43" s="1044"/>
      <c r="CT43" s="961"/>
      <c r="CU43" s="793"/>
      <c r="CV43" s="793"/>
      <c r="CW43" s="793"/>
      <c r="CX43" s="1055"/>
      <c r="CY43" s="963"/>
      <c r="CZ43" s="962"/>
      <c r="DA43" s="964"/>
    </row>
    <row r="44" spans="1:105" x14ac:dyDescent="0.2">
      <c r="A44" s="508" t="s">
        <v>62</v>
      </c>
      <c r="B44" s="243"/>
      <c r="C44" s="390">
        <v>3.0000000000000001E-5</v>
      </c>
      <c r="D44" s="11">
        <v>5</v>
      </c>
      <c r="E44" s="422">
        <v>25</v>
      </c>
      <c r="F44" s="168">
        <v>0.25</v>
      </c>
      <c r="G44" s="17" t="s">
        <v>50</v>
      </c>
      <c r="H44" s="11">
        <v>5</v>
      </c>
      <c r="I44" s="139">
        <f t="shared" si="36"/>
        <v>1.25</v>
      </c>
      <c r="J44" s="139">
        <f t="shared" si="0"/>
        <v>3.75</v>
      </c>
      <c r="K44" s="139">
        <f t="shared" si="1"/>
        <v>6.25</v>
      </c>
      <c r="L44" s="12">
        <f t="shared" si="108"/>
        <v>1.5000000000000001E-4</v>
      </c>
      <c r="M44" s="390">
        <f t="shared" si="51"/>
        <v>3.7500000000000003E-5</v>
      </c>
      <c r="N44" s="12">
        <f t="shared" si="52"/>
        <v>1.125E-4</v>
      </c>
      <c r="O44" s="16">
        <f t="shared" si="53"/>
        <v>1.875E-4</v>
      </c>
      <c r="P44" s="106" t="s">
        <v>50</v>
      </c>
      <c r="Q44" s="11">
        <v>5</v>
      </c>
      <c r="R44" s="139">
        <f t="shared" si="38"/>
        <v>1.25</v>
      </c>
      <c r="S44" s="139">
        <f t="shared" si="2"/>
        <v>3.75</v>
      </c>
      <c r="T44" s="139">
        <f t="shared" si="3"/>
        <v>6.25</v>
      </c>
      <c r="U44" s="12">
        <f t="shared" si="109"/>
        <v>1.5000000000000001E-4</v>
      </c>
      <c r="V44" s="390">
        <f t="shared" si="54"/>
        <v>3.7500000000000003E-5</v>
      </c>
      <c r="W44" s="12">
        <f t="shared" si="55"/>
        <v>1.125E-4</v>
      </c>
      <c r="X44" s="16">
        <f t="shared" si="56"/>
        <v>1.875E-4</v>
      </c>
      <c r="Y44" s="106"/>
      <c r="Z44" s="11">
        <v>9.5</v>
      </c>
      <c r="AA44" s="139">
        <f t="shared" si="40"/>
        <v>2.375</v>
      </c>
      <c r="AB44" s="139">
        <f t="shared" si="4"/>
        <v>7.125</v>
      </c>
      <c r="AC44" s="139">
        <f t="shared" si="5"/>
        <v>11.875</v>
      </c>
      <c r="AD44" s="12">
        <f t="shared" si="110"/>
        <v>2.8499999999999999E-4</v>
      </c>
      <c r="AE44" s="390">
        <f t="shared" si="57"/>
        <v>7.1249999999999997E-5</v>
      </c>
      <c r="AF44" s="12">
        <f t="shared" si="58"/>
        <v>2.1375000000000002E-4</v>
      </c>
      <c r="AG44" s="16">
        <f t="shared" si="59"/>
        <v>3.5625000000000001E-4</v>
      </c>
      <c r="AH44" s="106"/>
      <c r="AI44" s="11">
        <v>6.9</v>
      </c>
      <c r="AJ44" s="139">
        <f t="shared" si="42"/>
        <v>1.7250000000000001</v>
      </c>
      <c r="AK44" s="139">
        <f t="shared" si="6"/>
        <v>5.1750000000000007</v>
      </c>
      <c r="AL44" s="139">
        <f t="shared" si="7"/>
        <v>8.625</v>
      </c>
      <c r="AM44" s="12">
        <f t="shared" si="111"/>
        <v>2.0700000000000002E-4</v>
      </c>
      <c r="AN44" s="390">
        <f t="shared" si="60"/>
        <v>5.1750000000000004E-5</v>
      </c>
      <c r="AO44" s="12">
        <f t="shared" si="61"/>
        <v>1.5525000000000003E-4</v>
      </c>
      <c r="AP44" s="16">
        <f t="shared" si="62"/>
        <v>2.5875000000000003E-4</v>
      </c>
      <c r="AQ44" s="106"/>
      <c r="AR44" s="139">
        <f t="shared" si="44"/>
        <v>6.6</v>
      </c>
      <c r="AS44" s="139">
        <f t="shared" si="115"/>
        <v>1.65</v>
      </c>
      <c r="AT44" s="139">
        <f t="shared" si="116"/>
        <v>4.9499999999999993</v>
      </c>
      <c r="AU44" s="139">
        <f t="shared" si="117"/>
        <v>8.25</v>
      </c>
      <c r="AV44" s="181">
        <f t="shared" si="118"/>
        <v>1.9799999999999999E-4</v>
      </c>
      <c r="AW44" s="371">
        <f t="shared" si="119"/>
        <v>4.9499999999999997E-5</v>
      </c>
      <c r="AX44" s="181">
        <f t="shared" si="120"/>
        <v>1.4849999999999998E-4</v>
      </c>
      <c r="AY44" s="322">
        <f t="shared" si="121"/>
        <v>2.475E-4</v>
      </c>
      <c r="AZ44" s="106"/>
      <c r="BA44" s="11">
        <v>6.3</v>
      </c>
      <c r="BB44" s="139">
        <f t="shared" si="45"/>
        <v>1.575</v>
      </c>
      <c r="BC44" s="139">
        <f t="shared" si="10"/>
        <v>4.7249999999999996</v>
      </c>
      <c r="BD44" s="139">
        <f t="shared" si="11"/>
        <v>7.875</v>
      </c>
      <c r="BE44" s="12">
        <f t="shared" si="112"/>
        <v>1.8899999999999999E-4</v>
      </c>
      <c r="BF44" s="400">
        <f t="shared" si="70"/>
        <v>4.7249999999999997E-5</v>
      </c>
      <c r="BG44" s="401">
        <f t="shared" si="71"/>
        <v>1.4175E-4</v>
      </c>
      <c r="BH44" s="406">
        <f t="shared" si="72"/>
        <v>2.3625E-4</v>
      </c>
      <c r="BI44" s="106" t="s">
        <v>50</v>
      </c>
      <c r="BJ44" s="11">
        <v>5</v>
      </c>
      <c r="BK44" s="139">
        <f t="shared" si="47"/>
        <v>1.25</v>
      </c>
      <c r="BL44" s="139">
        <f t="shared" si="12"/>
        <v>3.75</v>
      </c>
      <c r="BM44" s="139">
        <f t="shared" si="13"/>
        <v>6.25</v>
      </c>
      <c r="BN44" s="12">
        <f t="shared" si="113"/>
        <v>1.5000000000000001E-4</v>
      </c>
      <c r="BO44" s="400">
        <f t="shared" si="73"/>
        <v>3.7500000000000003E-5</v>
      </c>
      <c r="BP44" s="401">
        <f t="shared" si="74"/>
        <v>1.125E-4</v>
      </c>
      <c r="BQ44" s="406">
        <f t="shared" si="75"/>
        <v>1.875E-4</v>
      </c>
      <c r="BR44" s="1405"/>
      <c r="BS44" s="1505"/>
      <c r="BT44" s="1359"/>
      <c r="BU44" s="1359"/>
      <c r="BV44" s="1359"/>
      <c r="BW44" s="1506"/>
      <c r="BX44" s="1561"/>
      <c r="BY44" s="1506"/>
      <c r="BZ44" s="1562"/>
      <c r="CA44" s="106"/>
      <c r="CB44" s="293">
        <v>18</v>
      </c>
      <c r="CC44" s="139">
        <f t="shared" si="49"/>
        <v>4.5</v>
      </c>
      <c r="CD44" s="139">
        <f t="shared" si="16"/>
        <v>13.5</v>
      </c>
      <c r="CE44" s="139">
        <f t="shared" si="17"/>
        <v>22.5</v>
      </c>
      <c r="CF44" s="176">
        <f t="shared" si="114"/>
        <v>5.4000000000000001E-4</v>
      </c>
      <c r="CG44" s="411">
        <f t="shared" si="83"/>
        <v>1.35E-4</v>
      </c>
      <c r="CH44" s="105">
        <f t="shared" si="84"/>
        <v>4.0500000000000003E-4</v>
      </c>
      <c r="CI44" s="409">
        <f t="shared" si="85"/>
        <v>6.7500000000000004E-4</v>
      </c>
      <c r="CJ44" s="1044"/>
      <c r="CK44" s="961"/>
      <c r="CL44" s="793"/>
      <c r="CM44" s="793"/>
      <c r="CN44" s="793"/>
      <c r="CO44" s="1055"/>
      <c r="CP44" s="963"/>
      <c r="CQ44" s="962"/>
      <c r="CR44" s="964"/>
      <c r="CS44" s="1044"/>
      <c r="CT44" s="961"/>
      <c r="CU44" s="793"/>
      <c r="CV44" s="793"/>
      <c r="CW44" s="793"/>
      <c r="CX44" s="1055"/>
      <c r="CY44" s="963"/>
      <c r="CZ44" s="962"/>
      <c r="DA44" s="964"/>
    </row>
    <row r="45" spans="1:105" ht="32" x14ac:dyDescent="0.2">
      <c r="A45" s="998" t="s">
        <v>63</v>
      </c>
      <c r="B45" s="1033"/>
      <c r="C45" s="1031"/>
      <c r="D45" s="1032"/>
      <c r="E45" s="1032"/>
      <c r="F45" s="1035"/>
      <c r="G45" s="792"/>
      <c r="H45" s="830"/>
      <c r="I45" s="793"/>
      <c r="J45" s="793"/>
      <c r="K45" s="793"/>
      <c r="L45" s="953"/>
      <c r="M45" s="954"/>
      <c r="N45" s="953"/>
      <c r="O45" s="1042"/>
      <c r="P45" s="1044"/>
      <c r="Q45" s="830"/>
      <c r="R45" s="793"/>
      <c r="S45" s="793"/>
      <c r="T45" s="793"/>
      <c r="U45" s="953"/>
      <c r="V45" s="954"/>
      <c r="W45" s="953"/>
      <c r="X45" s="1042"/>
      <c r="Y45" s="1044"/>
      <c r="Z45" s="830"/>
      <c r="AA45" s="793"/>
      <c r="AB45" s="793"/>
      <c r="AC45" s="793"/>
      <c r="AD45" s="953"/>
      <c r="AE45" s="954"/>
      <c r="AF45" s="953"/>
      <c r="AG45" s="1042"/>
      <c r="AH45" s="1044"/>
      <c r="AI45" s="830"/>
      <c r="AJ45" s="793"/>
      <c r="AK45" s="793"/>
      <c r="AL45" s="793"/>
      <c r="AM45" s="953"/>
      <c r="AN45" s="954"/>
      <c r="AO45" s="953"/>
      <c r="AP45" s="1042"/>
      <c r="AQ45" s="1044"/>
      <c r="AR45" s="793"/>
      <c r="AS45" s="793"/>
      <c r="AT45" s="793"/>
      <c r="AU45" s="793"/>
      <c r="AV45" s="953"/>
      <c r="AW45" s="954"/>
      <c r="AX45" s="953"/>
      <c r="AY45" s="1042"/>
      <c r="AZ45" s="1044"/>
      <c r="BA45" s="830"/>
      <c r="BB45" s="793"/>
      <c r="BC45" s="793"/>
      <c r="BD45" s="793"/>
      <c r="BE45" s="953"/>
      <c r="BF45" s="1047"/>
      <c r="BG45" s="1048"/>
      <c r="BH45" s="1052"/>
      <c r="BI45" s="1044"/>
      <c r="BJ45" s="830"/>
      <c r="BK45" s="793"/>
      <c r="BL45" s="793"/>
      <c r="BM45" s="793"/>
      <c r="BN45" s="953"/>
      <c r="BO45" s="1047"/>
      <c r="BP45" s="1048"/>
      <c r="BQ45" s="1052"/>
      <c r="BR45" s="126"/>
      <c r="BS45" s="31"/>
      <c r="BT45" s="139"/>
      <c r="BU45" s="139"/>
      <c r="BV45" s="139"/>
      <c r="BW45" s="881">
        <f>ROUND(SUM(BW48:BW60),1)</f>
        <v>0.5</v>
      </c>
      <c r="BX45" s="881">
        <f t="shared" ref="BX45" si="122">ROUND(SUM(BX48:BX60),1)</f>
        <v>0.1</v>
      </c>
      <c r="BY45" s="881">
        <f>BW45-BX45</f>
        <v>0.4</v>
      </c>
      <c r="BZ45" s="881">
        <f>BW45+BX45</f>
        <v>0.6</v>
      </c>
      <c r="CA45" s="1044"/>
      <c r="CB45" s="961"/>
      <c r="CC45" s="793"/>
      <c r="CD45" s="793"/>
      <c r="CE45" s="793"/>
      <c r="CF45" s="1055"/>
      <c r="CG45" s="963"/>
      <c r="CH45" s="962"/>
      <c r="CI45" s="983"/>
      <c r="CJ45" s="106"/>
      <c r="CK45" s="112"/>
      <c r="CL45" s="139"/>
      <c r="CM45" s="139"/>
      <c r="CN45" s="139"/>
      <c r="CO45" s="940">
        <f>ROUND(SUM(CO48:CO60),1)</f>
        <v>0.9</v>
      </c>
      <c r="CP45" s="940">
        <f t="shared" ref="CP45" si="123">ROUND(SUM(CP48:CP60),1)</f>
        <v>0.2</v>
      </c>
      <c r="CQ45" s="940">
        <f>CO45-CP45</f>
        <v>0.7</v>
      </c>
      <c r="CR45" s="940">
        <f>CO45+CP45</f>
        <v>1.1000000000000001</v>
      </c>
      <c r="CS45" s="106"/>
      <c r="CT45" s="112"/>
      <c r="CU45" s="139"/>
      <c r="CV45" s="139"/>
      <c r="CW45" s="139"/>
      <c r="CX45" s="940">
        <f>ROUND(SUM(CX48:CX60),1)</f>
        <v>1</v>
      </c>
      <c r="CY45" s="940">
        <f t="shared" ref="CY45" si="124">ROUND(SUM(CY48:CY60),1)</f>
        <v>0.2</v>
      </c>
      <c r="CZ45" s="940">
        <f>CX45-CY45</f>
        <v>0.8</v>
      </c>
      <c r="DA45" s="940">
        <f>CX45+CY45</f>
        <v>1.2</v>
      </c>
    </row>
    <row r="46" spans="1:105" x14ac:dyDescent="0.2">
      <c r="A46" s="942" t="s">
        <v>170</v>
      </c>
      <c r="B46" s="1033"/>
      <c r="C46" s="1031"/>
      <c r="D46" s="1032"/>
      <c r="E46" s="1032"/>
      <c r="F46" s="1035"/>
      <c r="G46" s="792"/>
      <c r="H46" s="830"/>
      <c r="I46" s="793"/>
      <c r="J46" s="793"/>
      <c r="K46" s="793"/>
      <c r="L46" s="953"/>
      <c r="M46" s="954"/>
      <c r="N46" s="953"/>
      <c r="O46" s="1042"/>
      <c r="P46" s="1044"/>
      <c r="Q46" s="830"/>
      <c r="R46" s="793"/>
      <c r="S46" s="793"/>
      <c r="T46" s="793"/>
      <c r="U46" s="953"/>
      <c r="V46" s="954"/>
      <c r="W46" s="953"/>
      <c r="X46" s="1042"/>
      <c r="Y46" s="1044"/>
      <c r="Z46" s="830"/>
      <c r="AA46" s="793"/>
      <c r="AB46" s="793"/>
      <c r="AC46" s="793"/>
      <c r="AD46" s="953"/>
      <c r="AE46" s="954"/>
      <c r="AF46" s="953"/>
      <c r="AG46" s="1042"/>
      <c r="AH46" s="1044"/>
      <c r="AI46" s="830"/>
      <c r="AJ46" s="793"/>
      <c r="AK46" s="793"/>
      <c r="AL46" s="793"/>
      <c r="AM46" s="953"/>
      <c r="AN46" s="954"/>
      <c r="AO46" s="953"/>
      <c r="AP46" s="1042"/>
      <c r="AQ46" s="1044"/>
      <c r="AR46" s="793"/>
      <c r="AS46" s="793"/>
      <c r="AT46" s="793"/>
      <c r="AU46" s="793"/>
      <c r="AV46" s="953"/>
      <c r="AW46" s="954"/>
      <c r="AX46" s="953"/>
      <c r="AY46" s="1042"/>
      <c r="AZ46" s="1044"/>
      <c r="BA46" s="830"/>
      <c r="BB46" s="793"/>
      <c r="BC46" s="793"/>
      <c r="BD46" s="793"/>
      <c r="BE46" s="953"/>
      <c r="BF46" s="1047"/>
      <c r="BG46" s="1048"/>
      <c r="BH46" s="1052"/>
      <c r="BI46" s="1044"/>
      <c r="BJ46" s="830"/>
      <c r="BK46" s="793"/>
      <c r="BL46" s="793"/>
      <c r="BM46" s="793"/>
      <c r="BN46" s="953"/>
      <c r="BO46" s="1047"/>
      <c r="BP46" s="1048"/>
      <c r="BQ46" s="1052"/>
      <c r="BR46" s="126"/>
      <c r="BS46" s="31"/>
      <c r="BT46" s="139"/>
      <c r="BU46" s="139"/>
      <c r="BV46" s="139"/>
      <c r="BW46" s="181"/>
      <c r="BX46" s="371"/>
      <c r="BY46" s="181"/>
      <c r="BZ46" s="1563"/>
      <c r="CA46" s="1044"/>
      <c r="CB46" s="961"/>
      <c r="CC46" s="793"/>
      <c r="CD46" s="793"/>
      <c r="CE46" s="793"/>
      <c r="CF46" s="1055"/>
      <c r="CG46" s="963"/>
      <c r="CH46" s="962"/>
      <c r="CI46" s="983"/>
      <c r="CJ46" s="106"/>
      <c r="CK46" s="112"/>
      <c r="CL46" s="139"/>
      <c r="CM46" s="139"/>
      <c r="CN46" s="139"/>
      <c r="CO46" s="1058"/>
      <c r="CP46" s="379"/>
      <c r="CQ46" s="92"/>
      <c r="CR46" s="95"/>
      <c r="CS46" s="106"/>
      <c r="CT46" s="112"/>
      <c r="CU46" s="139"/>
      <c r="CV46" s="139"/>
      <c r="CW46" s="139"/>
      <c r="CX46" s="1058"/>
      <c r="CY46" s="379"/>
      <c r="CZ46" s="92"/>
      <c r="DA46" s="95"/>
    </row>
    <row r="47" spans="1:105" x14ac:dyDescent="0.2">
      <c r="A47" s="999" t="s">
        <v>153</v>
      </c>
      <c r="B47" s="1033"/>
      <c r="C47" s="1031"/>
      <c r="D47" s="1032"/>
      <c r="E47" s="1032"/>
      <c r="F47" s="1035"/>
      <c r="G47" s="792"/>
      <c r="H47" s="830"/>
      <c r="I47" s="793"/>
      <c r="J47" s="793"/>
      <c r="K47" s="793"/>
      <c r="L47" s="953"/>
      <c r="M47" s="954"/>
      <c r="N47" s="953"/>
      <c r="O47" s="1042"/>
      <c r="P47" s="1044"/>
      <c r="Q47" s="830"/>
      <c r="R47" s="793"/>
      <c r="S47" s="793"/>
      <c r="T47" s="793"/>
      <c r="U47" s="953"/>
      <c r="V47" s="954"/>
      <c r="W47" s="953"/>
      <c r="X47" s="1042"/>
      <c r="Y47" s="1044"/>
      <c r="Z47" s="830"/>
      <c r="AA47" s="793"/>
      <c r="AB47" s="793"/>
      <c r="AC47" s="793"/>
      <c r="AD47" s="953"/>
      <c r="AE47" s="954"/>
      <c r="AF47" s="953"/>
      <c r="AG47" s="1042"/>
      <c r="AH47" s="1044"/>
      <c r="AI47" s="830"/>
      <c r="AJ47" s="793"/>
      <c r="AK47" s="793"/>
      <c r="AL47" s="793"/>
      <c r="AM47" s="953"/>
      <c r="AN47" s="954"/>
      <c r="AO47" s="953"/>
      <c r="AP47" s="1042"/>
      <c r="AQ47" s="1044"/>
      <c r="AR47" s="793"/>
      <c r="AS47" s="793"/>
      <c r="AT47" s="793"/>
      <c r="AU47" s="793"/>
      <c r="AV47" s="953"/>
      <c r="AW47" s="954"/>
      <c r="AX47" s="953"/>
      <c r="AY47" s="1042"/>
      <c r="AZ47" s="1044"/>
      <c r="BA47" s="830"/>
      <c r="BB47" s="793"/>
      <c r="BC47" s="793"/>
      <c r="BD47" s="793"/>
      <c r="BE47" s="953"/>
      <c r="BF47" s="1047"/>
      <c r="BG47" s="1048"/>
      <c r="BH47" s="1052"/>
      <c r="BI47" s="1044"/>
      <c r="BJ47" s="830"/>
      <c r="BK47" s="793"/>
      <c r="BL47" s="793"/>
      <c r="BM47" s="793"/>
      <c r="BN47" s="953"/>
      <c r="BO47" s="1047"/>
      <c r="BP47" s="1048"/>
      <c r="BQ47" s="1052"/>
      <c r="BR47" s="126"/>
      <c r="BS47" s="31"/>
      <c r="BT47" s="139"/>
      <c r="BU47" s="139"/>
      <c r="BV47" s="139"/>
      <c r="BW47" s="181"/>
      <c r="BX47" s="371"/>
      <c r="BY47" s="181"/>
      <c r="BZ47" s="1563"/>
      <c r="CA47" s="1044"/>
      <c r="CB47" s="961"/>
      <c r="CC47" s="793"/>
      <c r="CD47" s="793"/>
      <c r="CE47" s="793"/>
      <c r="CF47" s="1055"/>
      <c r="CG47" s="963"/>
      <c r="CH47" s="962"/>
      <c r="CI47" s="983"/>
      <c r="CJ47" s="106"/>
      <c r="CK47" s="112"/>
      <c r="CL47" s="139"/>
      <c r="CM47" s="139"/>
      <c r="CN47" s="139"/>
      <c r="CO47" s="1058"/>
      <c r="CP47" s="379"/>
      <c r="CQ47" s="92"/>
      <c r="CR47" s="95"/>
      <c r="CS47" s="106"/>
      <c r="CT47" s="112"/>
      <c r="CU47" s="139"/>
      <c r="CV47" s="139"/>
      <c r="CW47" s="139"/>
      <c r="CX47" s="1058"/>
      <c r="CY47" s="379"/>
      <c r="CZ47" s="92"/>
      <c r="DA47" s="95"/>
    </row>
    <row r="48" spans="1:105" x14ac:dyDescent="0.2">
      <c r="A48" s="508" t="s">
        <v>51</v>
      </c>
      <c r="B48" s="243"/>
      <c r="C48" s="390">
        <v>1E-4</v>
      </c>
      <c r="D48" s="11">
        <v>6</v>
      </c>
      <c r="E48" s="422">
        <v>25</v>
      </c>
      <c r="F48" s="168">
        <v>0.25</v>
      </c>
      <c r="G48" s="792"/>
      <c r="H48" s="830"/>
      <c r="I48" s="793"/>
      <c r="J48" s="793"/>
      <c r="K48" s="793"/>
      <c r="L48" s="953"/>
      <c r="M48" s="954"/>
      <c r="N48" s="953"/>
      <c r="O48" s="1042"/>
      <c r="P48" s="1044"/>
      <c r="Q48" s="830"/>
      <c r="R48" s="793"/>
      <c r="S48" s="793"/>
      <c r="T48" s="793"/>
      <c r="U48" s="953"/>
      <c r="V48" s="954"/>
      <c r="W48" s="953"/>
      <c r="X48" s="1042"/>
      <c r="Y48" s="1044"/>
      <c r="Z48" s="830"/>
      <c r="AA48" s="793"/>
      <c r="AB48" s="793"/>
      <c r="AC48" s="793"/>
      <c r="AD48" s="953"/>
      <c r="AE48" s="954"/>
      <c r="AF48" s="953"/>
      <c r="AG48" s="1042"/>
      <c r="AH48" s="1044"/>
      <c r="AI48" s="830"/>
      <c r="AJ48" s="793"/>
      <c r="AK48" s="793"/>
      <c r="AL48" s="793"/>
      <c r="AM48" s="953"/>
      <c r="AN48" s="954"/>
      <c r="AO48" s="953"/>
      <c r="AP48" s="1042"/>
      <c r="AQ48" s="1044"/>
      <c r="AR48" s="793"/>
      <c r="AS48" s="793"/>
      <c r="AT48" s="793"/>
      <c r="AU48" s="793"/>
      <c r="AV48" s="953"/>
      <c r="AW48" s="954"/>
      <c r="AX48" s="953"/>
      <c r="AY48" s="1042"/>
      <c r="AZ48" s="1044"/>
      <c r="BA48" s="830"/>
      <c r="BB48" s="793"/>
      <c r="BC48" s="793"/>
      <c r="BD48" s="793"/>
      <c r="BE48" s="953"/>
      <c r="BF48" s="1047"/>
      <c r="BG48" s="1048"/>
      <c r="BH48" s="1052"/>
      <c r="BI48" s="1044"/>
      <c r="BJ48" s="830"/>
      <c r="BK48" s="793"/>
      <c r="BL48" s="793"/>
      <c r="BM48" s="793"/>
      <c r="BN48" s="953"/>
      <c r="BO48" s="1047"/>
      <c r="BP48" s="1048"/>
      <c r="BQ48" s="1052"/>
      <c r="BR48" s="1371"/>
      <c r="BS48" s="1374">
        <v>7.62</v>
      </c>
      <c r="BT48" s="139">
        <f>BS48*F48</f>
        <v>1.905</v>
      </c>
      <c r="BU48" s="139">
        <f>BS48-BT48</f>
        <v>5.7149999999999999</v>
      </c>
      <c r="BV48" s="139">
        <f>BS48+BT48</f>
        <v>9.5250000000000004</v>
      </c>
      <c r="BW48" s="181">
        <f>BS48*C48</f>
        <v>7.6200000000000009E-4</v>
      </c>
      <c r="BX48" s="371">
        <f>BT48*C48</f>
        <v>1.9050000000000002E-4</v>
      </c>
      <c r="BY48" s="181">
        <f>BU48*C48</f>
        <v>5.7149999999999996E-4</v>
      </c>
      <c r="BZ48" s="1563">
        <f>BV48*C48</f>
        <v>9.5250000000000011E-4</v>
      </c>
      <c r="CA48" s="1044"/>
      <c r="CB48" s="961"/>
      <c r="CC48" s="793"/>
      <c r="CD48" s="793"/>
      <c r="CE48" s="793"/>
      <c r="CF48" s="1055"/>
      <c r="CG48" s="963"/>
      <c r="CH48" s="962"/>
      <c r="CI48" s="983"/>
      <c r="CJ48" s="106"/>
      <c r="CK48" s="112">
        <v>35.1</v>
      </c>
      <c r="CL48" s="139">
        <f>CK48*F48</f>
        <v>8.7750000000000004</v>
      </c>
      <c r="CM48" s="139">
        <f>CK48-CL48</f>
        <v>26.325000000000003</v>
      </c>
      <c r="CN48" s="139">
        <f>CK48+CL48</f>
        <v>43.875</v>
      </c>
      <c r="CO48" s="1058">
        <f>CK48*C48</f>
        <v>3.5100000000000001E-3</v>
      </c>
      <c r="CP48" s="379">
        <f>CL48*C48</f>
        <v>8.7750000000000002E-4</v>
      </c>
      <c r="CQ48" s="92">
        <f>CM48*C48</f>
        <v>2.6325000000000003E-3</v>
      </c>
      <c r="CR48" s="95">
        <f>CN48*C48</f>
        <v>4.3874999999999999E-3</v>
      </c>
      <c r="CS48" s="1381"/>
      <c r="CT48" s="1369">
        <v>32.799999999999997</v>
      </c>
      <c r="CU48" s="139">
        <f>CT48*F48</f>
        <v>8.1999999999999993</v>
      </c>
      <c r="CV48" s="139">
        <f>CT48-CU48</f>
        <v>24.599999999999998</v>
      </c>
      <c r="CW48" s="139">
        <f>CT48+CU48</f>
        <v>41</v>
      </c>
      <c r="CX48" s="92">
        <f>CT48*C48</f>
        <v>3.2799999999999999E-3</v>
      </c>
      <c r="CY48" s="379">
        <f>CU48*C48</f>
        <v>8.1999999999999998E-4</v>
      </c>
      <c r="CZ48" s="92">
        <f>CV48*C48</f>
        <v>2.4599999999999999E-3</v>
      </c>
      <c r="DA48" s="95">
        <f>CW48*C48</f>
        <v>4.1000000000000003E-3</v>
      </c>
    </row>
    <row r="49" spans="1:105" x14ac:dyDescent="0.2">
      <c r="A49" s="508" t="s">
        <v>52</v>
      </c>
      <c r="B49" s="243"/>
      <c r="C49" s="390">
        <v>2.9999999999999997E-4</v>
      </c>
      <c r="D49" s="11">
        <v>0.9</v>
      </c>
      <c r="E49" s="422">
        <v>25</v>
      </c>
      <c r="F49" s="168">
        <v>0.25</v>
      </c>
      <c r="G49" s="792"/>
      <c r="H49" s="830"/>
      <c r="I49" s="793"/>
      <c r="J49" s="793"/>
      <c r="K49" s="793"/>
      <c r="L49" s="953"/>
      <c r="M49" s="954"/>
      <c r="N49" s="953"/>
      <c r="O49" s="1042"/>
      <c r="P49" s="1044"/>
      <c r="Q49" s="830"/>
      <c r="R49" s="793"/>
      <c r="S49" s="793"/>
      <c r="T49" s="793"/>
      <c r="U49" s="953"/>
      <c r="V49" s="954"/>
      <c r="W49" s="953"/>
      <c r="X49" s="1042"/>
      <c r="Y49" s="1044"/>
      <c r="Z49" s="830"/>
      <c r="AA49" s="793"/>
      <c r="AB49" s="793"/>
      <c r="AC49" s="793"/>
      <c r="AD49" s="953"/>
      <c r="AE49" s="954"/>
      <c r="AF49" s="953"/>
      <c r="AG49" s="1042"/>
      <c r="AH49" s="1044"/>
      <c r="AI49" s="830"/>
      <c r="AJ49" s="793"/>
      <c r="AK49" s="793"/>
      <c r="AL49" s="793"/>
      <c r="AM49" s="953"/>
      <c r="AN49" s="954"/>
      <c r="AO49" s="953"/>
      <c r="AP49" s="1042"/>
      <c r="AQ49" s="1044"/>
      <c r="AR49" s="793"/>
      <c r="AS49" s="793"/>
      <c r="AT49" s="793"/>
      <c r="AU49" s="793"/>
      <c r="AV49" s="953"/>
      <c r="AW49" s="954"/>
      <c r="AX49" s="953"/>
      <c r="AY49" s="1042"/>
      <c r="AZ49" s="1044"/>
      <c r="BA49" s="830"/>
      <c r="BB49" s="793"/>
      <c r="BC49" s="793"/>
      <c r="BD49" s="793"/>
      <c r="BE49" s="953"/>
      <c r="BF49" s="1047"/>
      <c r="BG49" s="1048"/>
      <c r="BH49" s="1052"/>
      <c r="BI49" s="1044"/>
      <c r="BJ49" s="830"/>
      <c r="BK49" s="793"/>
      <c r="BL49" s="793"/>
      <c r="BM49" s="793"/>
      <c r="BN49" s="953"/>
      <c r="BO49" s="1047"/>
      <c r="BP49" s="1048"/>
      <c r="BQ49" s="1052"/>
      <c r="BR49" s="1371" t="s">
        <v>50</v>
      </c>
      <c r="BS49" s="14">
        <v>0.82099999999999995</v>
      </c>
      <c r="BT49" s="139">
        <f t="shared" ref="BT49:BT60" si="125">BS49*F49</f>
        <v>0.20524999999999999</v>
      </c>
      <c r="BU49" s="139">
        <f t="shared" ref="BU49:BU60" si="126">BS49-BT49</f>
        <v>0.61575000000000002</v>
      </c>
      <c r="BV49" s="139">
        <f t="shared" ref="BV49:BV60" si="127">BS49+BT49</f>
        <v>1.0262499999999999</v>
      </c>
      <c r="BW49" s="181">
        <f t="shared" ref="BW49:BW60" si="128">BS49*C49</f>
        <v>2.4629999999999997E-4</v>
      </c>
      <c r="BX49" s="371">
        <f t="shared" ref="BX49:BX60" si="129">BT49*C49</f>
        <v>6.1574999999999992E-5</v>
      </c>
      <c r="BY49" s="181">
        <f t="shared" ref="BY49:BY60" si="130">BU49*C49</f>
        <v>1.8472499999999998E-4</v>
      </c>
      <c r="BZ49" s="1563">
        <f t="shared" ref="BZ49:BZ60" si="131">BV49*C49</f>
        <v>3.0787499999999993E-4</v>
      </c>
      <c r="CA49" s="1044"/>
      <c r="CB49" s="961"/>
      <c r="CC49" s="793"/>
      <c r="CD49" s="793"/>
      <c r="CE49" s="793"/>
      <c r="CF49" s="1055"/>
      <c r="CG49" s="963"/>
      <c r="CH49" s="962"/>
      <c r="CI49" s="983"/>
      <c r="CJ49" s="106"/>
      <c r="CK49" s="112">
        <v>3.07</v>
      </c>
      <c r="CL49" s="139">
        <f t="shared" ref="CL49:CL60" si="132">CK49*F49</f>
        <v>0.76749999999999996</v>
      </c>
      <c r="CM49" s="139">
        <f t="shared" ref="CM49:CM60" si="133">CK49-CL49</f>
        <v>2.3024999999999998</v>
      </c>
      <c r="CN49" s="139">
        <f t="shared" ref="CN49:CN60" si="134">CK49+CL49</f>
        <v>3.8374999999999999</v>
      </c>
      <c r="CO49" s="1058">
        <f t="shared" ref="CO49:CO60" si="135">CK49*C49</f>
        <v>9.2099999999999984E-4</v>
      </c>
      <c r="CP49" s="379">
        <f t="shared" ref="CP49:CP60" si="136">CL49*C49</f>
        <v>2.3024999999999996E-4</v>
      </c>
      <c r="CQ49" s="92">
        <f t="shared" ref="CQ49:CQ60" si="137">CM49*C49</f>
        <v>6.9074999999999985E-4</v>
      </c>
      <c r="CR49" s="95">
        <f t="shared" ref="CR49:CR60" si="138">CN49*C49</f>
        <v>1.1512499999999999E-3</v>
      </c>
      <c r="CS49" s="1382"/>
      <c r="CT49" s="1374">
        <v>3.59</v>
      </c>
      <c r="CU49" s="139">
        <f t="shared" ref="CU49:CU60" si="139">CT49*F49</f>
        <v>0.89749999999999996</v>
      </c>
      <c r="CV49" s="139">
        <f t="shared" ref="CV49:CV60" si="140">CT49-CU49</f>
        <v>2.6924999999999999</v>
      </c>
      <c r="CW49" s="139">
        <f t="shared" ref="CW49:CW60" si="141">CT49+CU49</f>
        <v>4.4874999999999998</v>
      </c>
      <c r="CX49" s="92">
        <f t="shared" ref="CX49:CX60" si="142">CT49*C49</f>
        <v>1.0769999999999998E-3</v>
      </c>
      <c r="CY49" s="379">
        <f t="shared" ref="CY49:CY60" si="143">CU49*C49</f>
        <v>2.6924999999999996E-4</v>
      </c>
      <c r="CZ49" s="92">
        <f t="shared" ref="CZ49:CZ60" si="144">CV49*C49</f>
        <v>8.0774999999999987E-4</v>
      </c>
      <c r="DA49" s="95">
        <f t="shared" ref="DA49:DA60" si="145">CW49*C49</f>
        <v>1.3462499999999998E-3</v>
      </c>
    </row>
    <row r="50" spans="1:105" x14ac:dyDescent="0.2">
      <c r="A50" s="508" t="s">
        <v>53</v>
      </c>
      <c r="B50" s="243"/>
      <c r="C50" s="390">
        <v>0.1</v>
      </c>
      <c r="D50" s="11">
        <v>0.85</v>
      </c>
      <c r="E50" s="422">
        <v>25</v>
      </c>
      <c r="F50" s="168">
        <v>0.25</v>
      </c>
      <c r="G50" s="792"/>
      <c r="H50" s="830"/>
      <c r="I50" s="793"/>
      <c r="J50" s="793"/>
      <c r="K50" s="793"/>
      <c r="L50" s="953"/>
      <c r="M50" s="954"/>
      <c r="N50" s="953"/>
      <c r="O50" s="1042"/>
      <c r="P50" s="1044"/>
      <c r="Q50" s="830"/>
      <c r="R50" s="793"/>
      <c r="S50" s="793"/>
      <c r="T50" s="793"/>
      <c r="U50" s="953"/>
      <c r="V50" s="954"/>
      <c r="W50" s="953"/>
      <c r="X50" s="1042"/>
      <c r="Y50" s="1044"/>
      <c r="Z50" s="830"/>
      <c r="AA50" s="793"/>
      <c r="AB50" s="793"/>
      <c r="AC50" s="793"/>
      <c r="AD50" s="953"/>
      <c r="AE50" s="954"/>
      <c r="AF50" s="953"/>
      <c r="AG50" s="1042"/>
      <c r="AH50" s="1044"/>
      <c r="AI50" s="830"/>
      <c r="AJ50" s="793"/>
      <c r="AK50" s="793"/>
      <c r="AL50" s="793"/>
      <c r="AM50" s="953"/>
      <c r="AN50" s="954"/>
      <c r="AO50" s="953"/>
      <c r="AP50" s="1042"/>
      <c r="AQ50" s="1044"/>
      <c r="AR50" s="793"/>
      <c r="AS50" s="793"/>
      <c r="AT50" s="793"/>
      <c r="AU50" s="793"/>
      <c r="AV50" s="953"/>
      <c r="AW50" s="954"/>
      <c r="AX50" s="953"/>
      <c r="AY50" s="1042"/>
      <c r="AZ50" s="1044"/>
      <c r="BA50" s="830"/>
      <c r="BB50" s="793"/>
      <c r="BC50" s="793"/>
      <c r="BD50" s="793"/>
      <c r="BE50" s="953"/>
      <c r="BF50" s="1047"/>
      <c r="BG50" s="1048"/>
      <c r="BH50" s="1052"/>
      <c r="BI50" s="1044"/>
      <c r="BJ50" s="830"/>
      <c r="BK50" s="793"/>
      <c r="BL50" s="793"/>
      <c r="BM50" s="793"/>
      <c r="BN50" s="953"/>
      <c r="BO50" s="1047"/>
      <c r="BP50" s="1048"/>
      <c r="BQ50" s="1052"/>
      <c r="BR50" s="1371"/>
      <c r="BS50" s="1374">
        <v>2.98</v>
      </c>
      <c r="BT50" s="139">
        <f t="shared" si="125"/>
        <v>0.745</v>
      </c>
      <c r="BU50" s="139">
        <f t="shared" si="126"/>
        <v>2.2349999999999999</v>
      </c>
      <c r="BV50" s="139">
        <f t="shared" si="127"/>
        <v>3.7250000000000001</v>
      </c>
      <c r="BW50" s="181">
        <f t="shared" si="128"/>
        <v>0.29799999999999999</v>
      </c>
      <c r="BX50" s="371">
        <f t="shared" si="129"/>
        <v>7.4499999999999997E-2</v>
      </c>
      <c r="BY50" s="181">
        <f t="shared" si="130"/>
        <v>0.2235</v>
      </c>
      <c r="BZ50" s="1563">
        <f t="shared" si="131"/>
        <v>0.37250000000000005</v>
      </c>
      <c r="CA50" s="1044"/>
      <c r="CB50" s="961"/>
      <c r="CC50" s="793"/>
      <c r="CD50" s="793"/>
      <c r="CE50" s="793"/>
      <c r="CF50" s="1055"/>
      <c r="CG50" s="963"/>
      <c r="CH50" s="962"/>
      <c r="CI50" s="983"/>
      <c r="CJ50" s="106"/>
      <c r="CK50" s="112">
        <v>7.48</v>
      </c>
      <c r="CL50" s="139">
        <f t="shared" si="132"/>
        <v>1.87</v>
      </c>
      <c r="CM50" s="139">
        <f t="shared" si="133"/>
        <v>5.61</v>
      </c>
      <c r="CN50" s="139">
        <f t="shared" si="134"/>
        <v>9.3500000000000014</v>
      </c>
      <c r="CO50" s="1058">
        <f t="shared" si="135"/>
        <v>0.74800000000000011</v>
      </c>
      <c r="CP50" s="379">
        <f t="shared" si="136"/>
        <v>0.18700000000000003</v>
      </c>
      <c r="CQ50" s="92">
        <f t="shared" si="137"/>
        <v>0.56100000000000005</v>
      </c>
      <c r="CR50" s="95">
        <f t="shared" si="138"/>
        <v>0.93500000000000016</v>
      </c>
      <c r="CS50" s="1381"/>
      <c r="CT50" s="1374">
        <v>7.85</v>
      </c>
      <c r="CU50" s="139">
        <f t="shared" si="139"/>
        <v>1.9624999999999999</v>
      </c>
      <c r="CV50" s="139">
        <f t="shared" si="140"/>
        <v>5.8874999999999993</v>
      </c>
      <c r="CW50" s="139">
        <f t="shared" si="141"/>
        <v>9.8125</v>
      </c>
      <c r="CX50" s="92">
        <f t="shared" si="142"/>
        <v>0.78500000000000003</v>
      </c>
      <c r="CY50" s="379">
        <f t="shared" si="143"/>
        <v>0.19625000000000001</v>
      </c>
      <c r="CZ50" s="92">
        <f t="shared" si="144"/>
        <v>0.58875</v>
      </c>
      <c r="DA50" s="95">
        <f t="shared" si="145"/>
        <v>0.98125000000000007</v>
      </c>
    </row>
    <row r="51" spans="1:105" x14ac:dyDescent="0.2">
      <c r="A51" s="508" t="s">
        <v>54</v>
      </c>
      <c r="B51" s="243"/>
      <c r="C51" s="390">
        <v>0.03</v>
      </c>
      <c r="D51" s="11">
        <v>4</v>
      </c>
      <c r="E51" s="422">
        <v>25</v>
      </c>
      <c r="F51" s="168">
        <v>0.25</v>
      </c>
      <c r="G51" s="792"/>
      <c r="H51" s="830"/>
      <c r="I51" s="793"/>
      <c r="J51" s="793"/>
      <c r="K51" s="793"/>
      <c r="L51" s="953"/>
      <c r="M51" s="954"/>
      <c r="N51" s="953"/>
      <c r="O51" s="1042"/>
      <c r="P51" s="1044"/>
      <c r="Q51" s="830"/>
      <c r="R51" s="793"/>
      <c r="S51" s="793"/>
      <c r="T51" s="793"/>
      <c r="U51" s="953"/>
      <c r="V51" s="954"/>
      <c r="W51" s="953"/>
      <c r="X51" s="1042"/>
      <c r="Y51" s="1044"/>
      <c r="Z51" s="830"/>
      <c r="AA51" s="793"/>
      <c r="AB51" s="793"/>
      <c r="AC51" s="793"/>
      <c r="AD51" s="953"/>
      <c r="AE51" s="954"/>
      <c r="AF51" s="953"/>
      <c r="AG51" s="1042"/>
      <c r="AH51" s="1044"/>
      <c r="AI51" s="830"/>
      <c r="AJ51" s="793"/>
      <c r="AK51" s="793"/>
      <c r="AL51" s="793"/>
      <c r="AM51" s="953"/>
      <c r="AN51" s="954"/>
      <c r="AO51" s="953"/>
      <c r="AP51" s="1042"/>
      <c r="AQ51" s="1044"/>
      <c r="AR51" s="793"/>
      <c r="AS51" s="793"/>
      <c r="AT51" s="793"/>
      <c r="AU51" s="793"/>
      <c r="AV51" s="953"/>
      <c r="AW51" s="954"/>
      <c r="AX51" s="953"/>
      <c r="AY51" s="1042"/>
      <c r="AZ51" s="1044"/>
      <c r="BA51" s="830"/>
      <c r="BB51" s="793"/>
      <c r="BC51" s="793"/>
      <c r="BD51" s="793"/>
      <c r="BE51" s="953"/>
      <c r="BF51" s="1047"/>
      <c r="BG51" s="1048"/>
      <c r="BH51" s="1052"/>
      <c r="BI51" s="1044"/>
      <c r="BJ51" s="830"/>
      <c r="BK51" s="793"/>
      <c r="BL51" s="793"/>
      <c r="BM51" s="793"/>
      <c r="BN51" s="953"/>
      <c r="BO51" s="1047"/>
      <c r="BP51" s="1048"/>
      <c r="BQ51" s="1052"/>
      <c r="BR51" s="1371" t="s">
        <v>50</v>
      </c>
      <c r="BS51" s="14">
        <v>3.65</v>
      </c>
      <c r="BT51" s="139">
        <f t="shared" si="125"/>
        <v>0.91249999999999998</v>
      </c>
      <c r="BU51" s="139">
        <f t="shared" si="126"/>
        <v>2.7374999999999998</v>
      </c>
      <c r="BV51" s="139">
        <f t="shared" si="127"/>
        <v>4.5625</v>
      </c>
      <c r="BW51" s="181">
        <f t="shared" si="128"/>
        <v>0.1095</v>
      </c>
      <c r="BX51" s="371">
        <f t="shared" si="129"/>
        <v>2.7375E-2</v>
      </c>
      <c r="BY51" s="181">
        <f t="shared" si="130"/>
        <v>8.212499999999999E-2</v>
      </c>
      <c r="BZ51" s="1563">
        <f t="shared" si="131"/>
        <v>0.136875</v>
      </c>
      <c r="CA51" s="1044"/>
      <c r="CB51" s="961"/>
      <c r="CC51" s="793"/>
      <c r="CD51" s="793"/>
      <c r="CE51" s="793"/>
      <c r="CF51" s="1055"/>
      <c r="CG51" s="963"/>
      <c r="CH51" s="962"/>
      <c r="CI51" s="983"/>
      <c r="CJ51" s="106" t="s">
        <v>50</v>
      </c>
      <c r="CK51" s="112">
        <v>4</v>
      </c>
      <c r="CL51" s="139">
        <f t="shared" si="132"/>
        <v>1</v>
      </c>
      <c r="CM51" s="139">
        <f t="shared" si="133"/>
        <v>3</v>
      </c>
      <c r="CN51" s="139">
        <f t="shared" si="134"/>
        <v>5</v>
      </c>
      <c r="CO51" s="1058">
        <f t="shared" si="135"/>
        <v>0.12</v>
      </c>
      <c r="CP51" s="379">
        <f t="shared" si="136"/>
        <v>0.03</v>
      </c>
      <c r="CQ51" s="92">
        <f t="shared" si="137"/>
        <v>0.09</v>
      </c>
      <c r="CR51" s="95">
        <f t="shared" si="138"/>
        <v>0.15</v>
      </c>
      <c r="CS51" s="1363" t="s">
        <v>50</v>
      </c>
      <c r="CT51" s="14">
        <v>3.73</v>
      </c>
      <c r="CU51" s="139">
        <f t="shared" si="139"/>
        <v>0.9325</v>
      </c>
      <c r="CV51" s="139">
        <f t="shared" si="140"/>
        <v>2.7974999999999999</v>
      </c>
      <c r="CW51" s="139">
        <f t="shared" si="141"/>
        <v>4.6624999999999996</v>
      </c>
      <c r="CX51" s="92">
        <f t="shared" si="142"/>
        <v>0.1119</v>
      </c>
      <c r="CY51" s="379">
        <f t="shared" si="143"/>
        <v>2.7975E-2</v>
      </c>
      <c r="CZ51" s="92">
        <f t="shared" si="144"/>
        <v>8.3925E-2</v>
      </c>
      <c r="DA51" s="95">
        <f t="shared" si="145"/>
        <v>0.13987499999999997</v>
      </c>
    </row>
    <row r="52" spans="1:105" x14ac:dyDescent="0.2">
      <c r="A52" s="877" t="s">
        <v>154</v>
      </c>
      <c r="B52" s="243"/>
      <c r="C52" s="390"/>
      <c r="D52" s="11"/>
      <c r="E52" s="422"/>
      <c r="F52" s="168"/>
      <c r="G52" s="792"/>
      <c r="H52" s="830"/>
      <c r="I52" s="793"/>
      <c r="J52" s="793"/>
      <c r="K52" s="793"/>
      <c r="L52" s="953"/>
      <c r="M52" s="954"/>
      <c r="N52" s="953"/>
      <c r="O52" s="1042"/>
      <c r="P52" s="1044"/>
      <c r="Q52" s="830"/>
      <c r="R52" s="793"/>
      <c r="S52" s="793"/>
      <c r="T52" s="793"/>
      <c r="U52" s="953"/>
      <c r="V52" s="954"/>
      <c r="W52" s="953"/>
      <c r="X52" s="1042"/>
      <c r="Y52" s="1044"/>
      <c r="Z52" s="830"/>
      <c r="AA52" s="793"/>
      <c r="AB52" s="793"/>
      <c r="AC52" s="793"/>
      <c r="AD52" s="953"/>
      <c r="AE52" s="954"/>
      <c r="AF52" s="953"/>
      <c r="AG52" s="1042"/>
      <c r="AH52" s="1044"/>
      <c r="AI52" s="830"/>
      <c r="AJ52" s="793"/>
      <c r="AK52" s="793"/>
      <c r="AL52" s="793"/>
      <c r="AM52" s="953"/>
      <c r="AN52" s="954"/>
      <c r="AO52" s="953"/>
      <c r="AP52" s="1042"/>
      <c r="AQ52" s="1044"/>
      <c r="AR52" s="793"/>
      <c r="AS52" s="793"/>
      <c r="AT52" s="793"/>
      <c r="AU52" s="793"/>
      <c r="AV52" s="953"/>
      <c r="AW52" s="954"/>
      <c r="AX52" s="953"/>
      <c r="AY52" s="1042"/>
      <c r="AZ52" s="1044"/>
      <c r="BA52" s="830"/>
      <c r="BB52" s="793"/>
      <c r="BC52" s="793"/>
      <c r="BD52" s="793"/>
      <c r="BE52" s="953"/>
      <c r="BF52" s="1047"/>
      <c r="BG52" s="1048"/>
      <c r="BH52" s="1052"/>
      <c r="BI52" s="1044"/>
      <c r="BJ52" s="830"/>
      <c r="BK52" s="793"/>
      <c r="BL52" s="793"/>
      <c r="BM52" s="793"/>
      <c r="BN52" s="953"/>
      <c r="BO52" s="1047"/>
      <c r="BP52" s="1048"/>
      <c r="BQ52" s="1052"/>
      <c r="BR52" s="1371"/>
      <c r="BS52" s="14"/>
      <c r="BT52" s="139"/>
      <c r="BU52" s="139"/>
      <c r="BV52" s="139"/>
      <c r="BW52" s="181"/>
      <c r="BX52" s="371"/>
      <c r="BY52" s="181"/>
      <c r="BZ52" s="1563"/>
      <c r="CA52" s="1044"/>
      <c r="CB52" s="961"/>
      <c r="CC52" s="793"/>
      <c r="CD52" s="793"/>
      <c r="CE52" s="793"/>
      <c r="CF52" s="1055"/>
      <c r="CG52" s="963"/>
      <c r="CH52" s="962"/>
      <c r="CI52" s="983"/>
      <c r="CJ52" s="106"/>
      <c r="CK52" s="112"/>
      <c r="CL52" s="139"/>
      <c r="CM52" s="139"/>
      <c r="CN52" s="139"/>
      <c r="CO52" s="1058"/>
      <c r="CP52" s="379"/>
      <c r="CQ52" s="92"/>
      <c r="CR52" s="95"/>
      <c r="CS52" s="1382"/>
      <c r="CT52" s="1374"/>
      <c r="CU52" s="139"/>
      <c r="CV52" s="139"/>
      <c r="CW52" s="139"/>
      <c r="CX52" s="92"/>
      <c r="CY52" s="379"/>
      <c r="CZ52" s="92"/>
      <c r="DA52" s="95"/>
    </row>
    <row r="53" spans="1:105" x14ac:dyDescent="0.2">
      <c r="A53" s="508" t="s">
        <v>55</v>
      </c>
      <c r="B53" s="243"/>
      <c r="C53" s="390">
        <v>3.0000000000000001E-5</v>
      </c>
      <c r="D53" s="11">
        <v>13</v>
      </c>
      <c r="E53" s="422">
        <v>25</v>
      </c>
      <c r="F53" s="168">
        <v>0.25</v>
      </c>
      <c r="G53" s="792"/>
      <c r="H53" s="830"/>
      <c r="I53" s="793"/>
      <c r="J53" s="793"/>
      <c r="K53" s="793"/>
      <c r="L53" s="953"/>
      <c r="M53" s="954"/>
      <c r="N53" s="953"/>
      <c r="O53" s="1042"/>
      <c r="P53" s="1044"/>
      <c r="Q53" s="830"/>
      <c r="R53" s="793"/>
      <c r="S53" s="793"/>
      <c r="T53" s="793"/>
      <c r="U53" s="953"/>
      <c r="V53" s="954"/>
      <c r="W53" s="953"/>
      <c r="X53" s="1042"/>
      <c r="Y53" s="1044"/>
      <c r="Z53" s="830"/>
      <c r="AA53" s="793"/>
      <c r="AB53" s="793"/>
      <c r="AC53" s="793"/>
      <c r="AD53" s="953"/>
      <c r="AE53" s="954"/>
      <c r="AF53" s="953"/>
      <c r="AG53" s="1042"/>
      <c r="AH53" s="1044"/>
      <c r="AI53" s="830"/>
      <c r="AJ53" s="793"/>
      <c r="AK53" s="793"/>
      <c r="AL53" s="793"/>
      <c r="AM53" s="953"/>
      <c r="AN53" s="954"/>
      <c r="AO53" s="953"/>
      <c r="AP53" s="1042"/>
      <c r="AQ53" s="1044"/>
      <c r="AR53" s="793"/>
      <c r="AS53" s="793"/>
      <c r="AT53" s="793"/>
      <c r="AU53" s="793"/>
      <c r="AV53" s="953"/>
      <c r="AW53" s="954"/>
      <c r="AX53" s="953"/>
      <c r="AY53" s="1042"/>
      <c r="AZ53" s="1044"/>
      <c r="BA53" s="830"/>
      <c r="BB53" s="793"/>
      <c r="BC53" s="793"/>
      <c r="BD53" s="793"/>
      <c r="BE53" s="953"/>
      <c r="BF53" s="1047"/>
      <c r="BG53" s="1048"/>
      <c r="BH53" s="1052"/>
      <c r="BI53" s="1044"/>
      <c r="BJ53" s="830"/>
      <c r="BK53" s="793"/>
      <c r="BL53" s="793"/>
      <c r="BM53" s="793"/>
      <c r="BN53" s="953"/>
      <c r="BO53" s="1047"/>
      <c r="BP53" s="1048"/>
      <c r="BQ53" s="1052"/>
      <c r="BR53" s="1371"/>
      <c r="BS53" s="1370">
        <v>344</v>
      </c>
      <c r="BT53" s="139">
        <f t="shared" si="125"/>
        <v>86</v>
      </c>
      <c r="BU53" s="139">
        <f t="shared" si="126"/>
        <v>258</v>
      </c>
      <c r="BV53" s="139">
        <f t="shared" si="127"/>
        <v>430</v>
      </c>
      <c r="BW53" s="181">
        <f t="shared" si="128"/>
        <v>1.0320000000000001E-2</v>
      </c>
      <c r="BX53" s="371">
        <f t="shared" si="129"/>
        <v>2.5800000000000003E-3</v>
      </c>
      <c r="BY53" s="181">
        <f t="shared" si="130"/>
        <v>7.7400000000000004E-3</v>
      </c>
      <c r="BZ53" s="1563">
        <f t="shared" si="131"/>
        <v>1.29E-2</v>
      </c>
      <c r="CA53" s="1044"/>
      <c r="CB53" s="961"/>
      <c r="CC53" s="793"/>
      <c r="CD53" s="793"/>
      <c r="CE53" s="793"/>
      <c r="CF53" s="1055"/>
      <c r="CG53" s="963"/>
      <c r="CH53" s="962"/>
      <c r="CI53" s="983"/>
      <c r="CJ53" s="106"/>
      <c r="CK53" s="112">
        <v>412</v>
      </c>
      <c r="CL53" s="139">
        <f t="shared" si="132"/>
        <v>103</v>
      </c>
      <c r="CM53" s="139">
        <f t="shared" si="133"/>
        <v>309</v>
      </c>
      <c r="CN53" s="139">
        <f t="shared" si="134"/>
        <v>515</v>
      </c>
      <c r="CO53" s="1058">
        <f t="shared" si="135"/>
        <v>1.2359999999999999E-2</v>
      </c>
      <c r="CP53" s="379">
        <f t="shared" si="136"/>
        <v>3.0899999999999999E-3</v>
      </c>
      <c r="CQ53" s="92">
        <f t="shared" si="137"/>
        <v>9.2700000000000005E-3</v>
      </c>
      <c r="CR53" s="95">
        <f t="shared" si="138"/>
        <v>1.545E-2</v>
      </c>
      <c r="CS53" s="1383"/>
      <c r="CT53" s="1370">
        <v>424</v>
      </c>
      <c r="CU53" s="139">
        <f t="shared" si="139"/>
        <v>106</v>
      </c>
      <c r="CV53" s="139">
        <f t="shared" si="140"/>
        <v>318</v>
      </c>
      <c r="CW53" s="139">
        <f t="shared" si="141"/>
        <v>530</v>
      </c>
      <c r="CX53" s="92">
        <f t="shared" si="142"/>
        <v>1.272E-2</v>
      </c>
      <c r="CY53" s="379">
        <f t="shared" si="143"/>
        <v>3.1800000000000001E-3</v>
      </c>
      <c r="CZ53" s="92">
        <f t="shared" si="144"/>
        <v>9.5399999999999999E-3</v>
      </c>
      <c r="DA53" s="95">
        <f t="shared" si="145"/>
        <v>1.5900000000000001E-2</v>
      </c>
    </row>
    <row r="54" spans="1:105" x14ac:dyDescent="0.2">
      <c r="A54" s="508" t="s">
        <v>56</v>
      </c>
      <c r="B54" s="243"/>
      <c r="C54" s="390">
        <v>3.0000000000000001E-5</v>
      </c>
      <c r="D54" s="11">
        <v>1.75</v>
      </c>
      <c r="E54" s="422">
        <v>25</v>
      </c>
      <c r="F54" s="168">
        <v>0.25</v>
      </c>
      <c r="G54" s="792"/>
      <c r="H54" s="830"/>
      <c r="I54" s="793"/>
      <c r="J54" s="793"/>
      <c r="K54" s="793"/>
      <c r="L54" s="953"/>
      <c r="M54" s="954"/>
      <c r="N54" s="953"/>
      <c r="O54" s="1042"/>
      <c r="P54" s="1044"/>
      <c r="Q54" s="830"/>
      <c r="R54" s="793"/>
      <c r="S54" s="793"/>
      <c r="T54" s="793"/>
      <c r="U54" s="953"/>
      <c r="V54" s="954"/>
      <c r="W54" s="953"/>
      <c r="X54" s="1042"/>
      <c r="Y54" s="1044"/>
      <c r="Z54" s="830"/>
      <c r="AA54" s="793"/>
      <c r="AB54" s="793"/>
      <c r="AC54" s="793"/>
      <c r="AD54" s="953"/>
      <c r="AE54" s="954"/>
      <c r="AF54" s="953"/>
      <c r="AG54" s="1042"/>
      <c r="AH54" s="1044"/>
      <c r="AI54" s="830"/>
      <c r="AJ54" s="793"/>
      <c r="AK54" s="793"/>
      <c r="AL54" s="793"/>
      <c r="AM54" s="953"/>
      <c r="AN54" s="954"/>
      <c r="AO54" s="953"/>
      <c r="AP54" s="1042"/>
      <c r="AQ54" s="1044"/>
      <c r="AR54" s="793"/>
      <c r="AS54" s="793"/>
      <c r="AT54" s="793"/>
      <c r="AU54" s="793"/>
      <c r="AV54" s="953"/>
      <c r="AW54" s="954"/>
      <c r="AX54" s="953"/>
      <c r="AY54" s="1042"/>
      <c r="AZ54" s="1044"/>
      <c r="BA54" s="830"/>
      <c r="BB54" s="793"/>
      <c r="BC54" s="793"/>
      <c r="BD54" s="793"/>
      <c r="BE54" s="953"/>
      <c r="BF54" s="1047"/>
      <c r="BG54" s="1048"/>
      <c r="BH54" s="1052"/>
      <c r="BI54" s="1044"/>
      <c r="BJ54" s="830"/>
      <c r="BK54" s="793"/>
      <c r="BL54" s="793"/>
      <c r="BM54" s="793"/>
      <c r="BN54" s="953"/>
      <c r="BO54" s="1047"/>
      <c r="BP54" s="1048"/>
      <c r="BQ54" s="1052"/>
      <c r="BR54" s="1371"/>
      <c r="BS54" s="1369">
        <v>17.8</v>
      </c>
      <c r="BT54" s="139">
        <f t="shared" si="125"/>
        <v>4.45</v>
      </c>
      <c r="BU54" s="139">
        <f t="shared" si="126"/>
        <v>13.350000000000001</v>
      </c>
      <c r="BV54" s="139">
        <f t="shared" si="127"/>
        <v>22.25</v>
      </c>
      <c r="BW54" s="181">
        <f t="shared" si="128"/>
        <v>5.3400000000000008E-4</v>
      </c>
      <c r="BX54" s="371">
        <f t="shared" si="129"/>
        <v>1.3350000000000002E-4</v>
      </c>
      <c r="BY54" s="181">
        <f t="shared" si="130"/>
        <v>4.0050000000000003E-4</v>
      </c>
      <c r="BZ54" s="1563">
        <f t="shared" si="131"/>
        <v>6.6750000000000002E-4</v>
      </c>
      <c r="CA54" s="1044"/>
      <c r="CB54" s="961"/>
      <c r="CC54" s="793"/>
      <c r="CD54" s="793"/>
      <c r="CE54" s="793"/>
      <c r="CF54" s="1055"/>
      <c r="CG54" s="963"/>
      <c r="CH54" s="962"/>
      <c r="CI54" s="983"/>
      <c r="CJ54" s="106"/>
      <c r="CK54" s="112">
        <v>19.2</v>
      </c>
      <c r="CL54" s="139">
        <f t="shared" si="132"/>
        <v>4.8</v>
      </c>
      <c r="CM54" s="139">
        <f t="shared" si="133"/>
        <v>14.399999999999999</v>
      </c>
      <c r="CN54" s="139">
        <f t="shared" si="134"/>
        <v>24</v>
      </c>
      <c r="CO54" s="1058">
        <f t="shared" si="135"/>
        <v>5.7600000000000001E-4</v>
      </c>
      <c r="CP54" s="379">
        <f t="shared" si="136"/>
        <v>1.44E-4</v>
      </c>
      <c r="CQ54" s="92">
        <f t="shared" si="137"/>
        <v>4.3199999999999998E-4</v>
      </c>
      <c r="CR54" s="95">
        <f t="shared" si="138"/>
        <v>7.2000000000000005E-4</v>
      </c>
      <c r="CS54" s="1381"/>
      <c r="CT54" s="1369">
        <v>25.4</v>
      </c>
      <c r="CU54" s="139">
        <f t="shared" si="139"/>
        <v>6.35</v>
      </c>
      <c r="CV54" s="139">
        <f t="shared" si="140"/>
        <v>19.049999999999997</v>
      </c>
      <c r="CW54" s="139">
        <f t="shared" si="141"/>
        <v>31.75</v>
      </c>
      <c r="CX54" s="92">
        <f t="shared" si="142"/>
        <v>7.6199999999999998E-4</v>
      </c>
      <c r="CY54" s="379">
        <f t="shared" si="143"/>
        <v>1.905E-4</v>
      </c>
      <c r="CZ54" s="92">
        <f t="shared" si="144"/>
        <v>5.7149999999999996E-4</v>
      </c>
      <c r="DA54" s="95">
        <f t="shared" si="145"/>
        <v>9.525E-4</v>
      </c>
    </row>
    <row r="55" spans="1:105" x14ac:dyDescent="0.2">
      <c r="A55" s="508" t="s">
        <v>57</v>
      </c>
      <c r="B55" s="243"/>
      <c r="C55" s="390">
        <v>3.0000000000000001E-5</v>
      </c>
      <c r="D55" s="11">
        <v>46.5</v>
      </c>
      <c r="E55" s="422">
        <v>25</v>
      </c>
      <c r="F55" s="168">
        <v>0.25</v>
      </c>
      <c r="G55" s="792"/>
      <c r="H55" s="830"/>
      <c r="I55" s="793"/>
      <c r="J55" s="793"/>
      <c r="K55" s="793"/>
      <c r="L55" s="953"/>
      <c r="M55" s="954"/>
      <c r="N55" s="953"/>
      <c r="O55" s="1042"/>
      <c r="P55" s="1044"/>
      <c r="Q55" s="830"/>
      <c r="R55" s="793"/>
      <c r="S55" s="793"/>
      <c r="T55" s="793"/>
      <c r="U55" s="953"/>
      <c r="V55" s="954"/>
      <c r="W55" s="953"/>
      <c r="X55" s="1042"/>
      <c r="Y55" s="1044"/>
      <c r="Z55" s="830"/>
      <c r="AA55" s="793"/>
      <c r="AB55" s="793"/>
      <c r="AC55" s="793"/>
      <c r="AD55" s="953"/>
      <c r="AE55" s="954"/>
      <c r="AF55" s="953"/>
      <c r="AG55" s="1042"/>
      <c r="AH55" s="1044"/>
      <c r="AI55" s="830"/>
      <c r="AJ55" s="793"/>
      <c r="AK55" s="793"/>
      <c r="AL55" s="793"/>
      <c r="AM55" s="953"/>
      <c r="AN55" s="954"/>
      <c r="AO55" s="953"/>
      <c r="AP55" s="1042"/>
      <c r="AQ55" s="1044"/>
      <c r="AR55" s="793"/>
      <c r="AS55" s="793"/>
      <c r="AT55" s="793"/>
      <c r="AU55" s="793"/>
      <c r="AV55" s="953"/>
      <c r="AW55" s="954"/>
      <c r="AX55" s="953"/>
      <c r="AY55" s="1042"/>
      <c r="AZ55" s="1044"/>
      <c r="BA55" s="830"/>
      <c r="BB55" s="793"/>
      <c r="BC55" s="793"/>
      <c r="BD55" s="793"/>
      <c r="BE55" s="953"/>
      <c r="BF55" s="1047"/>
      <c r="BG55" s="1048"/>
      <c r="BH55" s="1052"/>
      <c r="BI55" s="1044"/>
      <c r="BJ55" s="830"/>
      <c r="BK55" s="793"/>
      <c r="BL55" s="793"/>
      <c r="BM55" s="793"/>
      <c r="BN55" s="953"/>
      <c r="BO55" s="1047"/>
      <c r="BP55" s="1048"/>
      <c r="BQ55" s="1052"/>
      <c r="BR55" s="1371"/>
      <c r="BS55" s="1370">
        <v>976</v>
      </c>
      <c r="BT55" s="139">
        <f t="shared" si="125"/>
        <v>244</v>
      </c>
      <c r="BU55" s="139">
        <f t="shared" si="126"/>
        <v>732</v>
      </c>
      <c r="BV55" s="139">
        <f t="shared" si="127"/>
        <v>1220</v>
      </c>
      <c r="BW55" s="181">
        <f t="shared" si="128"/>
        <v>2.928E-2</v>
      </c>
      <c r="BX55" s="371">
        <f t="shared" si="129"/>
        <v>7.3200000000000001E-3</v>
      </c>
      <c r="BY55" s="181">
        <f t="shared" si="130"/>
        <v>2.196E-2</v>
      </c>
      <c r="BZ55" s="1563">
        <f t="shared" si="131"/>
        <v>3.6600000000000001E-2</v>
      </c>
      <c r="CA55" s="1044"/>
      <c r="CB55" s="961"/>
      <c r="CC55" s="793"/>
      <c r="CD55" s="793"/>
      <c r="CE55" s="793"/>
      <c r="CF55" s="1055"/>
      <c r="CG55" s="963"/>
      <c r="CH55" s="962"/>
      <c r="CI55" s="983"/>
      <c r="CJ55" s="106"/>
      <c r="CK55" s="112">
        <v>1150</v>
      </c>
      <c r="CL55" s="139">
        <f t="shared" si="132"/>
        <v>287.5</v>
      </c>
      <c r="CM55" s="139">
        <f t="shared" si="133"/>
        <v>862.5</v>
      </c>
      <c r="CN55" s="139">
        <f t="shared" si="134"/>
        <v>1437.5</v>
      </c>
      <c r="CO55" s="1058">
        <f t="shared" si="135"/>
        <v>3.4500000000000003E-2</v>
      </c>
      <c r="CP55" s="379">
        <f t="shared" si="136"/>
        <v>8.6250000000000007E-3</v>
      </c>
      <c r="CQ55" s="92">
        <f t="shared" si="137"/>
        <v>2.5875000000000002E-2</v>
      </c>
      <c r="CR55" s="95">
        <f t="shared" si="138"/>
        <v>4.3125000000000004E-2</v>
      </c>
      <c r="CS55" s="1383"/>
      <c r="CT55" s="1370">
        <v>1160</v>
      </c>
      <c r="CU55" s="139">
        <f t="shared" si="139"/>
        <v>290</v>
      </c>
      <c r="CV55" s="139">
        <f t="shared" si="140"/>
        <v>870</v>
      </c>
      <c r="CW55" s="139">
        <f t="shared" si="141"/>
        <v>1450</v>
      </c>
      <c r="CX55" s="92">
        <f t="shared" si="142"/>
        <v>3.4799999999999998E-2</v>
      </c>
      <c r="CY55" s="379">
        <f t="shared" si="143"/>
        <v>8.6999999999999994E-3</v>
      </c>
      <c r="CZ55" s="92">
        <f t="shared" si="144"/>
        <v>2.6100000000000002E-2</v>
      </c>
      <c r="DA55" s="95">
        <f t="shared" si="145"/>
        <v>4.3500000000000004E-2</v>
      </c>
    </row>
    <row r="56" spans="1:105" x14ac:dyDescent="0.2">
      <c r="A56" s="508" t="s">
        <v>58</v>
      </c>
      <c r="B56" s="243"/>
      <c r="C56" s="390">
        <v>3.0000000000000001E-5</v>
      </c>
      <c r="D56" s="11">
        <v>1.35</v>
      </c>
      <c r="E56" s="422">
        <v>25</v>
      </c>
      <c r="F56" s="168">
        <v>0.25</v>
      </c>
      <c r="G56" s="792"/>
      <c r="H56" s="830"/>
      <c r="I56" s="793"/>
      <c r="J56" s="793"/>
      <c r="K56" s="793"/>
      <c r="L56" s="953"/>
      <c r="M56" s="954"/>
      <c r="N56" s="953"/>
      <c r="O56" s="1042"/>
      <c r="P56" s="1044"/>
      <c r="Q56" s="830"/>
      <c r="R56" s="793"/>
      <c r="S56" s="793"/>
      <c r="T56" s="793"/>
      <c r="U56" s="953"/>
      <c r="V56" s="954"/>
      <c r="W56" s="953"/>
      <c r="X56" s="1042"/>
      <c r="Y56" s="1044"/>
      <c r="Z56" s="830"/>
      <c r="AA56" s="793"/>
      <c r="AB56" s="793"/>
      <c r="AC56" s="793"/>
      <c r="AD56" s="953"/>
      <c r="AE56" s="954"/>
      <c r="AF56" s="953"/>
      <c r="AG56" s="1042"/>
      <c r="AH56" s="1044"/>
      <c r="AI56" s="830"/>
      <c r="AJ56" s="793"/>
      <c r="AK56" s="793"/>
      <c r="AL56" s="793"/>
      <c r="AM56" s="953"/>
      <c r="AN56" s="954"/>
      <c r="AO56" s="953"/>
      <c r="AP56" s="1042"/>
      <c r="AQ56" s="1044"/>
      <c r="AR56" s="793"/>
      <c r="AS56" s="793"/>
      <c r="AT56" s="793"/>
      <c r="AU56" s="793"/>
      <c r="AV56" s="953"/>
      <c r="AW56" s="954"/>
      <c r="AX56" s="953"/>
      <c r="AY56" s="1042"/>
      <c r="AZ56" s="1044"/>
      <c r="BA56" s="830"/>
      <c r="BB56" s="793"/>
      <c r="BC56" s="793"/>
      <c r="BD56" s="793"/>
      <c r="BE56" s="953"/>
      <c r="BF56" s="1047"/>
      <c r="BG56" s="1048"/>
      <c r="BH56" s="1052"/>
      <c r="BI56" s="1044"/>
      <c r="BJ56" s="830"/>
      <c r="BK56" s="793"/>
      <c r="BL56" s="793"/>
      <c r="BM56" s="793"/>
      <c r="BN56" s="953"/>
      <c r="BO56" s="1047"/>
      <c r="BP56" s="1048"/>
      <c r="BQ56" s="1052"/>
      <c r="BR56" s="1371"/>
      <c r="BS56" s="1374">
        <v>7.12</v>
      </c>
      <c r="BT56" s="139">
        <f t="shared" si="125"/>
        <v>1.78</v>
      </c>
      <c r="BU56" s="139">
        <f t="shared" si="126"/>
        <v>5.34</v>
      </c>
      <c r="BV56" s="139">
        <f t="shared" si="127"/>
        <v>8.9</v>
      </c>
      <c r="BW56" s="181">
        <f t="shared" si="128"/>
        <v>2.1360000000000001E-4</v>
      </c>
      <c r="BX56" s="371">
        <f t="shared" si="129"/>
        <v>5.3400000000000004E-5</v>
      </c>
      <c r="BY56" s="181">
        <f t="shared" si="130"/>
        <v>1.6019999999999999E-4</v>
      </c>
      <c r="BZ56" s="1563">
        <f t="shared" si="131"/>
        <v>2.6700000000000004E-4</v>
      </c>
      <c r="CA56" s="1044"/>
      <c r="CB56" s="961"/>
      <c r="CC56" s="793"/>
      <c r="CD56" s="793"/>
      <c r="CE56" s="793"/>
      <c r="CF56" s="1055"/>
      <c r="CG56" s="963"/>
      <c r="CH56" s="962"/>
      <c r="CI56" s="983"/>
      <c r="CJ56" s="106"/>
      <c r="CK56" s="112">
        <v>10.199999999999999</v>
      </c>
      <c r="CL56" s="139">
        <f t="shared" si="132"/>
        <v>2.5499999999999998</v>
      </c>
      <c r="CM56" s="139">
        <f t="shared" si="133"/>
        <v>7.6499999999999995</v>
      </c>
      <c r="CN56" s="139">
        <f t="shared" si="134"/>
        <v>12.75</v>
      </c>
      <c r="CO56" s="1058">
        <f t="shared" si="135"/>
        <v>3.0600000000000001E-4</v>
      </c>
      <c r="CP56" s="379">
        <f t="shared" si="136"/>
        <v>7.6500000000000003E-5</v>
      </c>
      <c r="CQ56" s="92">
        <f t="shared" si="137"/>
        <v>2.2949999999999999E-4</v>
      </c>
      <c r="CR56" s="95">
        <f t="shared" si="138"/>
        <v>3.8250000000000003E-4</v>
      </c>
      <c r="CS56" s="1381"/>
      <c r="CT56" s="1374">
        <v>9.41</v>
      </c>
      <c r="CU56" s="139">
        <f t="shared" si="139"/>
        <v>2.3525</v>
      </c>
      <c r="CV56" s="139">
        <f t="shared" si="140"/>
        <v>7.0575000000000001</v>
      </c>
      <c r="CW56" s="139">
        <f t="shared" si="141"/>
        <v>11.762499999999999</v>
      </c>
      <c r="CX56" s="92">
        <f t="shared" si="142"/>
        <v>2.8230000000000003E-4</v>
      </c>
      <c r="CY56" s="379">
        <f t="shared" si="143"/>
        <v>7.0575000000000008E-5</v>
      </c>
      <c r="CZ56" s="92">
        <f t="shared" si="144"/>
        <v>2.1172500000000001E-4</v>
      </c>
      <c r="DA56" s="95">
        <f t="shared" si="145"/>
        <v>3.52875E-4</v>
      </c>
    </row>
    <row r="57" spans="1:105" x14ac:dyDescent="0.2">
      <c r="A57" s="508" t="s">
        <v>59</v>
      </c>
      <c r="B57" s="243"/>
      <c r="C57" s="390">
        <v>3.0000000000000001E-5</v>
      </c>
      <c r="D57" s="11">
        <v>7.5</v>
      </c>
      <c r="E57" s="422">
        <v>25</v>
      </c>
      <c r="F57" s="168">
        <v>0.25</v>
      </c>
      <c r="G57" s="792"/>
      <c r="H57" s="830"/>
      <c r="I57" s="793"/>
      <c r="J57" s="793"/>
      <c r="K57" s="793"/>
      <c r="L57" s="953"/>
      <c r="M57" s="954"/>
      <c r="N57" s="953"/>
      <c r="O57" s="1042"/>
      <c r="P57" s="1044"/>
      <c r="Q57" s="830"/>
      <c r="R57" s="793"/>
      <c r="S57" s="793"/>
      <c r="T57" s="793"/>
      <c r="U57" s="953"/>
      <c r="V57" s="954"/>
      <c r="W57" s="953"/>
      <c r="X57" s="1042"/>
      <c r="Y57" s="1044"/>
      <c r="Z57" s="830"/>
      <c r="AA57" s="793"/>
      <c r="AB57" s="793"/>
      <c r="AC57" s="793"/>
      <c r="AD57" s="953"/>
      <c r="AE57" s="954"/>
      <c r="AF57" s="953"/>
      <c r="AG57" s="1042"/>
      <c r="AH57" s="1044"/>
      <c r="AI57" s="830"/>
      <c r="AJ57" s="793"/>
      <c r="AK57" s="793"/>
      <c r="AL57" s="793"/>
      <c r="AM57" s="953"/>
      <c r="AN57" s="954"/>
      <c r="AO57" s="953"/>
      <c r="AP57" s="1042"/>
      <c r="AQ57" s="1044"/>
      <c r="AR57" s="793"/>
      <c r="AS57" s="793"/>
      <c r="AT57" s="793"/>
      <c r="AU57" s="793"/>
      <c r="AV57" s="953"/>
      <c r="AW57" s="954"/>
      <c r="AX57" s="953"/>
      <c r="AY57" s="1042"/>
      <c r="AZ57" s="1044"/>
      <c r="BA57" s="830"/>
      <c r="BB57" s="793"/>
      <c r="BC57" s="793"/>
      <c r="BD57" s="793"/>
      <c r="BE57" s="953"/>
      <c r="BF57" s="1047"/>
      <c r="BG57" s="1048"/>
      <c r="BH57" s="1052"/>
      <c r="BI57" s="1044"/>
      <c r="BJ57" s="830"/>
      <c r="BK57" s="793"/>
      <c r="BL57" s="793"/>
      <c r="BM57" s="793"/>
      <c r="BN57" s="953"/>
      <c r="BO57" s="1047"/>
      <c r="BP57" s="1048"/>
      <c r="BQ57" s="1052"/>
      <c r="BR57" s="1371"/>
      <c r="BS57" s="1370">
        <v>120</v>
      </c>
      <c r="BT57" s="139">
        <f t="shared" si="125"/>
        <v>30</v>
      </c>
      <c r="BU57" s="139">
        <f t="shared" si="126"/>
        <v>90</v>
      </c>
      <c r="BV57" s="139">
        <f t="shared" si="127"/>
        <v>150</v>
      </c>
      <c r="BW57" s="181">
        <f t="shared" si="128"/>
        <v>3.5999999999999999E-3</v>
      </c>
      <c r="BX57" s="371">
        <f t="shared" si="129"/>
        <v>8.9999999999999998E-4</v>
      </c>
      <c r="BY57" s="181">
        <f t="shared" si="130"/>
        <v>2.7000000000000001E-3</v>
      </c>
      <c r="BZ57" s="1563">
        <f t="shared" si="131"/>
        <v>4.5000000000000005E-3</v>
      </c>
      <c r="CA57" s="1044"/>
      <c r="CB57" s="961"/>
      <c r="CC57" s="793"/>
      <c r="CD57" s="793"/>
      <c r="CE57" s="793"/>
      <c r="CF57" s="1055"/>
      <c r="CG57" s="963"/>
      <c r="CH57" s="962"/>
      <c r="CI57" s="983"/>
      <c r="CJ57" s="106"/>
      <c r="CK57" s="112">
        <v>142</v>
      </c>
      <c r="CL57" s="139">
        <f t="shared" si="132"/>
        <v>35.5</v>
      </c>
      <c r="CM57" s="139">
        <f t="shared" si="133"/>
        <v>106.5</v>
      </c>
      <c r="CN57" s="139">
        <f t="shared" si="134"/>
        <v>177.5</v>
      </c>
      <c r="CO57" s="1058">
        <f t="shared" si="135"/>
        <v>4.2599999999999999E-3</v>
      </c>
      <c r="CP57" s="379">
        <f t="shared" si="136"/>
        <v>1.065E-3</v>
      </c>
      <c r="CQ57" s="92">
        <f t="shared" si="137"/>
        <v>3.1949999999999999E-3</v>
      </c>
      <c r="CR57" s="95">
        <f t="shared" si="138"/>
        <v>5.3249999999999999E-3</v>
      </c>
      <c r="CS57" s="1383"/>
      <c r="CT57" s="1370">
        <v>144</v>
      </c>
      <c r="CU57" s="139">
        <f t="shared" si="139"/>
        <v>36</v>
      </c>
      <c r="CV57" s="139">
        <f t="shared" si="140"/>
        <v>108</v>
      </c>
      <c r="CW57" s="139">
        <f t="shared" si="141"/>
        <v>180</v>
      </c>
      <c r="CX57" s="92">
        <f t="shared" si="142"/>
        <v>4.3200000000000001E-3</v>
      </c>
      <c r="CY57" s="379">
        <f t="shared" si="143"/>
        <v>1.08E-3</v>
      </c>
      <c r="CZ57" s="92">
        <f t="shared" si="144"/>
        <v>3.2400000000000003E-3</v>
      </c>
      <c r="DA57" s="95">
        <f t="shared" si="145"/>
        <v>5.4000000000000003E-3</v>
      </c>
    </row>
    <row r="58" spans="1:105" x14ac:dyDescent="0.2">
      <c r="A58" s="508" t="s">
        <v>60</v>
      </c>
      <c r="B58" s="243"/>
      <c r="C58" s="390">
        <v>3.0000000000000001E-5</v>
      </c>
      <c r="D58" s="11">
        <v>1.35</v>
      </c>
      <c r="E58" s="422">
        <v>25</v>
      </c>
      <c r="F58" s="168">
        <v>0.25</v>
      </c>
      <c r="G58" s="792"/>
      <c r="H58" s="830"/>
      <c r="I58" s="793"/>
      <c r="J58" s="793"/>
      <c r="K58" s="793"/>
      <c r="L58" s="953"/>
      <c r="M58" s="954"/>
      <c r="N58" s="953"/>
      <c r="O58" s="1042"/>
      <c r="P58" s="1044"/>
      <c r="Q58" s="830"/>
      <c r="R58" s="793"/>
      <c r="S58" s="793"/>
      <c r="T58" s="793"/>
      <c r="U58" s="953"/>
      <c r="V58" s="954"/>
      <c r="W58" s="953"/>
      <c r="X58" s="1042"/>
      <c r="Y58" s="1044"/>
      <c r="Z58" s="830"/>
      <c r="AA58" s="793"/>
      <c r="AB58" s="793"/>
      <c r="AC58" s="793"/>
      <c r="AD58" s="953"/>
      <c r="AE58" s="954"/>
      <c r="AF58" s="953"/>
      <c r="AG58" s="1042"/>
      <c r="AH58" s="1044"/>
      <c r="AI58" s="830"/>
      <c r="AJ58" s="793"/>
      <c r="AK58" s="793"/>
      <c r="AL58" s="793"/>
      <c r="AM58" s="953"/>
      <c r="AN58" s="954"/>
      <c r="AO58" s="953"/>
      <c r="AP58" s="1042"/>
      <c r="AQ58" s="1044"/>
      <c r="AR58" s="793"/>
      <c r="AS58" s="793"/>
      <c r="AT58" s="793"/>
      <c r="AU58" s="793"/>
      <c r="AV58" s="953"/>
      <c r="AW58" s="954"/>
      <c r="AX58" s="953"/>
      <c r="AY58" s="1042"/>
      <c r="AZ58" s="1044"/>
      <c r="BA58" s="830"/>
      <c r="BB58" s="793"/>
      <c r="BC58" s="793"/>
      <c r="BD58" s="793"/>
      <c r="BE58" s="953"/>
      <c r="BF58" s="1047"/>
      <c r="BG58" s="1048"/>
      <c r="BH58" s="1052"/>
      <c r="BI58" s="1044"/>
      <c r="BJ58" s="830"/>
      <c r="BK58" s="793"/>
      <c r="BL58" s="793"/>
      <c r="BM58" s="793"/>
      <c r="BN58" s="953"/>
      <c r="BO58" s="1047"/>
      <c r="BP58" s="1048"/>
      <c r="BQ58" s="1052"/>
      <c r="BR58" s="1371"/>
      <c r="BS58" s="1369">
        <v>29.6</v>
      </c>
      <c r="BT58" s="139">
        <f t="shared" si="125"/>
        <v>7.4</v>
      </c>
      <c r="BU58" s="139">
        <f t="shared" si="126"/>
        <v>22.200000000000003</v>
      </c>
      <c r="BV58" s="139">
        <f t="shared" si="127"/>
        <v>37</v>
      </c>
      <c r="BW58" s="181">
        <f t="shared" si="128"/>
        <v>8.8800000000000012E-4</v>
      </c>
      <c r="BX58" s="371">
        <f t="shared" si="129"/>
        <v>2.2200000000000003E-4</v>
      </c>
      <c r="BY58" s="181">
        <f t="shared" si="130"/>
        <v>6.6600000000000014E-4</v>
      </c>
      <c r="BZ58" s="1563">
        <f t="shared" si="131"/>
        <v>1.1100000000000001E-3</v>
      </c>
      <c r="CA58" s="1044"/>
      <c r="CB58" s="961"/>
      <c r="CC58" s="793"/>
      <c r="CD58" s="793"/>
      <c r="CE58" s="793"/>
      <c r="CF58" s="1055"/>
      <c r="CG58" s="963"/>
      <c r="CH58" s="962"/>
      <c r="CI58" s="983"/>
      <c r="CJ58" s="106"/>
      <c r="CK58" s="112">
        <v>31.1</v>
      </c>
      <c r="CL58" s="139">
        <f t="shared" si="132"/>
        <v>7.7750000000000004</v>
      </c>
      <c r="CM58" s="139">
        <f t="shared" si="133"/>
        <v>23.325000000000003</v>
      </c>
      <c r="CN58" s="139">
        <f t="shared" si="134"/>
        <v>38.875</v>
      </c>
      <c r="CO58" s="1058">
        <f t="shared" si="135"/>
        <v>9.3300000000000002E-4</v>
      </c>
      <c r="CP58" s="379">
        <f t="shared" si="136"/>
        <v>2.3325E-4</v>
      </c>
      <c r="CQ58" s="92">
        <f t="shared" si="137"/>
        <v>6.9975000000000007E-4</v>
      </c>
      <c r="CR58" s="95">
        <f t="shared" si="138"/>
        <v>1.16625E-3</v>
      </c>
      <c r="CS58" s="1381"/>
      <c r="CT58" s="1369">
        <v>34.799999999999997</v>
      </c>
      <c r="CU58" s="139">
        <f t="shared" si="139"/>
        <v>8.6999999999999993</v>
      </c>
      <c r="CV58" s="139">
        <f t="shared" si="140"/>
        <v>26.099999999999998</v>
      </c>
      <c r="CW58" s="139">
        <f t="shared" si="141"/>
        <v>43.5</v>
      </c>
      <c r="CX58" s="92">
        <f t="shared" si="142"/>
        <v>1.044E-3</v>
      </c>
      <c r="CY58" s="379">
        <f t="shared" si="143"/>
        <v>2.61E-4</v>
      </c>
      <c r="CZ58" s="92">
        <f t="shared" si="144"/>
        <v>7.8299999999999995E-4</v>
      </c>
      <c r="DA58" s="95">
        <f t="shared" si="145"/>
        <v>1.305E-3</v>
      </c>
    </row>
    <row r="59" spans="1:105" x14ac:dyDescent="0.2">
      <c r="A59" s="508" t="s">
        <v>61</v>
      </c>
      <c r="B59" s="243"/>
      <c r="C59" s="390">
        <v>3.0000000000000001E-5</v>
      </c>
      <c r="D59" s="11">
        <v>3.65</v>
      </c>
      <c r="E59" s="422">
        <v>25</v>
      </c>
      <c r="F59" s="168">
        <v>0.25</v>
      </c>
      <c r="G59" s="792"/>
      <c r="H59" s="830"/>
      <c r="I59" s="793"/>
      <c r="J59" s="793"/>
      <c r="K59" s="793"/>
      <c r="L59" s="953"/>
      <c r="M59" s="954"/>
      <c r="N59" s="953"/>
      <c r="O59" s="1042"/>
      <c r="P59" s="1044"/>
      <c r="Q59" s="830"/>
      <c r="R59" s="793"/>
      <c r="S59" s="793"/>
      <c r="T59" s="793"/>
      <c r="U59" s="953"/>
      <c r="V59" s="954"/>
      <c r="W59" s="953"/>
      <c r="X59" s="1042"/>
      <c r="Y59" s="1044"/>
      <c r="Z59" s="830"/>
      <c r="AA59" s="793"/>
      <c r="AB59" s="793"/>
      <c r="AC59" s="793"/>
      <c r="AD59" s="953"/>
      <c r="AE59" s="954"/>
      <c r="AF59" s="953"/>
      <c r="AG59" s="1042"/>
      <c r="AH59" s="1044"/>
      <c r="AI59" s="830"/>
      <c r="AJ59" s="793"/>
      <c r="AK59" s="793"/>
      <c r="AL59" s="793"/>
      <c r="AM59" s="953"/>
      <c r="AN59" s="954"/>
      <c r="AO59" s="953"/>
      <c r="AP59" s="1042"/>
      <c r="AQ59" s="1044"/>
      <c r="AR59" s="793"/>
      <c r="AS59" s="793"/>
      <c r="AT59" s="793"/>
      <c r="AU59" s="793"/>
      <c r="AV59" s="953"/>
      <c r="AW59" s="954"/>
      <c r="AX59" s="953"/>
      <c r="AY59" s="1042"/>
      <c r="AZ59" s="1044"/>
      <c r="BA59" s="830"/>
      <c r="BB59" s="793"/>
      <c r="BC59" s="793"/>
      <c r="BD59" s="793"/>
      <c r="BE59" s="953"/>
      <c r="BF59" s="1047"/>
      <c r="BG59" s="1048"/>
      <c r="BH59" s="1052"/>
      <c r="BI59" s="1044"/>
      <c r="BJ59" s="830"/>
      <c r="BK59" s="793"/>
      <c r="BL59" s="793"/>
      <c r="BM59" s="793"/>
      <c r="BN59" s="953"/>
      <c r="BO59" s="1047"/>
      <c r="BP59" s="1048"/>
      <c r="BQ59" s="1052"/>
      <c r="BR59" s="1371"/>
      <c r="BS59" s="1369">
        <v>50.2</v>
      </c>
      <c r="BT59" s="139">
        <f t="shared" si="125"/>
        <v>12.55</v>
      </c>
      <c r="BU59" s="139">
        <f t="shared" si="126"/>
        <v>37.650000000000006</v>
      </c>
      <c r="BV59" s="139">
        <f t="shared" si="127"/>
        <v>62.75</v>
      </c>
      <c r="BW59" s="181">
        <f t="shared" si="128"/>
        <v>1.5060000000000002E-3</v>
      </c>
      <c r="BX59" s="371">
        <f t="shared" si="129"/>
        <v>3.7650000000000004E-4</v>
      </c>
      <c r="BY59" s="181">
        <f t="shared" si="130"/>
        <v>1.1295000000000003E-3</v>
      </c>
      <c r="BZ59" s="1563">
        <f t="shared" si="131"/>
        <v>1.8825000000000001E-3</v>
      </c>
      <c r="CA59" s="1044"/>
      <c r="CB59" s="961"/>
      <c r="CC59" s="793"/>
      <c r="CD59" s="793"/>
      <c r="CE59" s="793"/>
      <c r="CF59" s="1055"/>
      <c r="CG59" s="963"/>
      <c r="CH59" s="962"/>
      <c r="CI59" s="983"/>
      <c r="CJ59" s="106"/>
      <c r="CK59" s="112">
        <v>68.099999999999994</v>
      </c>
      <c r="CL59" s="139">
        <f t="shared" si="132"/>
        <v>17.024999999999999</v>
      </c>
      <c r="CM59" s="139">
        <f t="shared" si="133"/>
        <v>51.074999999999996</v>
      </c>
      <c r="CN59" s="139">
        <f t="shared" si="134"/>
        <v>85.125</v>
      </c>
      <c r="CO59" s="1058">
        <f t="shared" si="135"/>
        <v>2.0429999999999997E-3</v>
      </c>
      <c r="CP59" s="379">
        <f t="shared" si="136"/>
        <v>5.1074999999999992E-4</v>
      </c>
      <c r="CQ59" s="92">
        <f t="shared" si="137"/>
        <v>1.53225E-3</v>
      </c>
      <c r="CR59" s="95">
        <f t="shared" si="138"/>
        <v>2.55375E-3</v>
      </c>
      <c r="CS59" s="1383"/>
      <c r="CT59" s="1369">
        <v>55.7</v>
      </c>
      <c r="CU59" s="139">
        <f t="shared" si="139"/>
        <v>13.925000000000001</v>
      </c>
      <c r="CV59" s="139">
        <f t="shared" si="140"/>
        <v>41.775000000000006</v>
      </c>
      <c r="CW59" s="139">
        <f t="shared" si="141"/>
        <v>69.625</v>
      </c>
      <c r="CX59" s="92">
        <f t="shared" si="142"/>
        <v>1.6710000000000002E-3</v>
      </c>
      <c r="CY59" s="379">
        <f t="shared" si="143"/>
        <v>4.1775000000000004E-4</v>
      </c>
      <c r="CZ59" s="92">
        <f t="shared" si="144"/>
        <v>1.2532500000000002E-3</v>
      </c>
      <c r="DA59" s="95">
        <f t="shared" si="145"/>
        <v>2.0887499999999999E-3</v>
      </c>
    </row>
    <row r="60" spans="1:105" ht="17" thickBot="1" x14ac:dyDescent="0.25">
      <c r="A60" s="509" t="s">
        <v>62</v>
      </c>
      <c r="B60" s="1034"/>
      <c r="C60" s="391">
        <v>3.0000000000000001E-5</v>
      </c>
      <c r="D60" s="37">
        <v>1.35</v>
      </c>
      <c r="E60" s="949">
        <v>25</v>
      </c>
      <c r="F60" s="169">
        <v>0.25</v>
      </c>
      <c r="G60" s="894"/>
      <c r="H60" s="836"/>
      <c r="I60" s="806"/>
      <c r="J60" s="806"/>
      <c r="K60" s="806"/>
      <c r="L60" s="956"/>
      <c r="M60" s="957"/>
      <c r="N60" s="956"/>
      <c r="O60" s="1043"/>
      <c r="P60" s="1045"/>
      <c r="Q60" s="836"/>
      <c r="R60" s="806"/>
      <c r="S60" s="806"/>
      <c r="T60" s="806"/>
      <c r="U60" s="956"/>
      <c r="V60" s="957"/>
      <c r="W60" s="956"/>
      <c r="X60" s="1043"/>
      <c r="Y60" s="1045"/>
      <c r="Z60" s="836"/>
      <c r="AA60" s="806"/>
      <c r="AB60" s="806"/>
      <c r="AC60" s="806"/>
      <c r="AD60" s="956"/>
      <c r="AE60" s="957"/>
      <c r="AF60" s="956"/>
      <c r="AG60" s="1043"/>
      <c r="AH60" s="1045"/>
      <c r="AI60" s="836"/>
      <c r="AJ60" s="806"/>
      <c r="AK60" s="806"/>
      <c r="AL60" s="806"/>
      <c r="AM60" s="956"/>
      <c r="AN60" s="957"/>
      <c r="AO60" s="956"/>
      <c r="AP60" s="1043"/>
      <c r="AQ60" s="1045"/>
      <c r="AR60" s="806"/>
      <c r="AS60" s="806"/>
      <c r="AT60" s="806"/>
      <c r="AU60" s="806"/>
      <c r="AV60" s="956"/>
      <c r="AW60" s="957"/>
      <c r="AX60" s="956"/>
      <c r="AY60" s="1043"/>
      <c r="AZ60" s="1045"/>
      <c r="BA60" s="836"/>
      <c r="BB60" s="806"/>
      <c r="BC60" s="806"/>
      <c r="BD60" s="806"/>
      <c r="BE60" s="956"/>
      <c r="BF60" s="1049"/>
      <c r="BG60" s="1050"/>
      <c r="BH60" s="1053"/>
      <c r="BI60" s="1045"/>
      <c r="BJ60" s="836"/>
      <c r="BK60" s="806"/>
      <c r="BL60" s="806"/>
      <c r="BM60" s="806"/>
      <c r="BN60" s="956"/>
      <c r="BO60" s="1049"/>
      <c r="BP60" s="1050"/>
      <c r="BQ60" s="1053"/>
      <c r="BR60" s="1372"/>
      <c r="BS60" s="1375">
        <v>9.59</v>
      </c>
      <c r="BT60" s="140">
        <f t="shared" si="125"/>
        <v>2.3975</v>
      </c>
      <c r="BU60" s="140">
        <f t="shared" si="126"/>
        <v>7.1924999999999999</v>
      </c>
      <c r="BV60" s="140">
        <f t="shared" si="127"/>
        <v>11.987500000000001</v>
      </c>
      <c r="BW60" s="182">
        <f t="shared" si="128"/>
        <v>2.877E-4</v>
      </c>
      <c r="BX60" s="372">
        <f t="shared" si="129"/>
        <v>7.1925E-5</v>
      </c>
      <c r="BY60" s="182">
        <f t="shared" si="130"/>
        <v>2.15775E-4</v>
      </c>
      <c r="BZ60" s="1564">
        <f t="shared" si="131"/>
        <v>3.5962500000000003E-4</v>
      </c>
      <c r="CA60" s="1045"/>
      <c r="CB60" s="966"/>
      <c r="CC60" s="806"/>
      <c r="CD60" s="806"/>
      <c r="CE60" s="806"/>
      <c r="CF60" s="1056"/>
      <c r="CG60" s="968"/>
      <c r="CH60" s="967"/>
      <c r="CI60" s="1057"/>
      <c r="CJ60" s="108"/>
      <c r="CK60" s="116">
        <v>10.8</v>
      </c>
      <c r="CL60" s="140">
        <f t="shared" si="132"/>
        <v>2.7</v>
      </c>
      <c r="CM60" s="140">
        <f t="shared" si="133"/>
        <v>8.1000000000000014</v>
      </c>
      <c r="CN60" s="140">
        <f t="shared" si="134"/>
        <v>13.5</v>
      </c>
      <c r="CO60" s="781">
        <f t="shared" si="135"/>
        <v>3.2400000000000001E-4</v>
      </c>
      <c r="CP60" s="380">
        <f t="shared" si="136"/>
        <v>8.1000000000000004E-5</v>
      </c>
      <c r="CQ60" s="98">
        <f t="shared" si="137"/>
        <v>2.4300000000000005E-4</v>
      </c>
      <c r="CR60" s="99">
        <f t="shared" si="138"/>
        <v>4.0500000000000003E-4</v>
      </c>
      <c r="CS60" s="1384"/>
      <c r="CT60" s="1373">
        <v>11.7</v>
      </c>
      <c r="CU60" s="140">
        <f t="shared" si="139"/>
        <v>2.9249999999999998</v>
      </c>
      <c r="CV60" s="140">
        <f t="shared" si="140"/>
        <v>8.7749999999999986</v>
      </c>
      <c r="CW60" s="140">
        <f t="shared" si="141"/>
        <v>14.625</v>
      </c>
      <c r="CX60" s="98">
        <f t="shared" si="142"/>
        <v>3.5099999999999997E-4</v>
      </c>
      <c r="CY60" s="380">
        <f t="shared" si="143"/>
        <v>8.7749999999999992E-5</v>
      </c>
      <c r="CZ60" s="98">
        <f t="shared" si="144"/>
        <v>2.6324999999999997E-4</v>
      </c>
      <c r="DA60" s="99">
        <f t="shared" si="145"/>
        <v>4.3875000000000001E-4</v>
      </c>
    </row>
    <row r="61" spans="1:105" s="392" customFormat="1" ht="65" thickBot="1" x14ac:dyDescent="0.25">
      <c r="A61" s="517" t="s">
        <v>65</v>
      </c>
      <c r="B61" s="931">
        <v>6.5</v>
      </c>
      <c r="C61" s="932"/>
      <c r="D61" s="932"/>
      <c r="E61" s="932"/>
      <c r="F61" s="1030"/>
      <c r="G61" s="1036"/>
      <c r="H61" s="1037"/>
      <c r="I61" s="572"/>
      <c r="J61" s="572"/>
      <c r="K61" s="572"/>
      <c r="L61" s="882">
        <f>SUM(L11,L29)</f>
        <v>1.1000000000000001</v>
      </c>
      <c r="M61" s="571">
        <f>SUM(M11,M29)</f>
        <v>0.30000000000000004</v>
      </c>
      <c r="N61" s="882">
        <f>SUM(N11,N29)</f>
        <v>0.8</v>
      </c>
      <c r="O61" s="937">
        <f>SUM(O11,O29)</f>
        <v>1.4</v>
      </c>
      <c r="P61" s="613"/>
      <c r="Q61" s="614"/>
      <c r="R61" s="536"/>
      <c r="S61" s="536"/>
      <c r="T61" s="536"/>
      <c r="U61" s="573">
        <f>SUM(U11,U29)</f>
        <v>1.2</v>
      </c>
      <c r="V61" s="567">
        <f>SUM(V11,V29)</f>
        <v>0.30000000000000004</v>
      </c>
      <c r="W61" s="573">
        <f>SUM(W11,W29)</f>
        <v>0.89999999999999991</v>
      </c>
      <c r="X61" s="574">
        <f>SUM(X11,X29)</f>
        <v>1.5</v>
      </c>
      <c r="Y61" s="1073"/>
      <c r="Z61" s="1037"/>
      <c r="AA61" s="543"/>
      <c r="AB61" s="543"/>
      <c r="AC61" s="543"/>
      <c r="AD61" s="882">
        <f>SUM(AD11,AD29)</f>
        <v>1.6</v>
      </c>
      <c r="AE61" s="571">
        <f>SUM(AE11,AE29)</f>
        <v>0.4</v>
      </c>
      <c r="AF61" s="882">
        <f>SUM(AF11,AF29)</f>
        <v>1.2000000000000002</v>
      </c>
      <c r="AG61" s="937">
        <f>SUM(AG11,AG29)</f>
        <v>2</v>
      </c>
      <c r="AH61" s="936"/>
      <c r="AI61" s="1037"/>
      <c r="AJ61" s="543"/>
      <c r="AK61" s="543"/>
      <c r="AL61" s="543"/>
      <c r="AM61" s="882">
        <f>SUM(AM11,AM29)</f>
        <v>1.4</v>
      </c>
      <c r="AN61" s="571">
        <f>SUM(AN11,AN29)</f>
        <v>0.4</v>
      </c>
      <c r="AO61" s="882">
        <f>AM61-AN61</f>
        <v>0.99999999999999989</v>
      </c>
      <c r="AP61" s="937">
        <f>AM61+AN61</f>
        <v>1.7999999999999998</v>
      </c>
      <c r="AQ61" s="936"/>
      <c r="AR61" s="1037"/>
      <c r="AS61" s="543"/>
      <c r="AT61" s="543"/>
      <c r="AU61" s="543"/>
      <c r="AV61" s="882">
        <f>SUM(AV11,AV29)</f>
        <v>1.2999999999999998</v>
      </c>
      <c r="AW61" s="571">
        <f>SUM(AW11,AW29)</f>
        <v>0.30000000000000004</v>
      </c>
      <c r="AX61" s="882">
        <f>AV61-AW61</f>
        <v>0.99999999999999978</v>
      </c>
      <c r="AY61" s="937">
        <f>AV61+AW61</f>
        <v>1.5999999999999999</v>
      </c>
      <c r="AZ61" s="936"/>
      <c r="BA61" s="1037"/>
      <c r="BB61" s="543"/>
      <c r="BC61" s="543"/>
      <c r="BD61" s="543"/>
      <c r="BE61" s="882">
        <f>SUM(BE11,BE29)</f>
        <v>1.2</v>
      </c>
      <c r="BF61" s="571">
        <f>SUM(BF11,BF29)</f>
        <v>0.30000000000000004</v>
      </c>
      <c r="BG61" s="882">
        <f>SUM(BG11,BG29)</f>
        <v>0.89999999999999991</v>
      </c>
      <c r="BH61" s="937">
        <f>SUM(BH11,BH29)</f>
        <v>1.5</v>
      </c>
      <c r="BI61" s="936"/>
      <c r="BJ61" s="1037"/>
      <c r="BK61" s="543"/>
      <c r="BL61" s="543"/>
      <c r="BM61" s="543"/>
      <c r="BN61" s="882">
        <f>SUM(BN11,BN29)</f>
        <v>1.1000000000000001</v>
      </c>
      <c r="BO61" s="571">
        <f>SUM(BO11,BO29)</f>
        <v>0.30000000000000004</v>
      </c>
      <c r="BP61" s="882">
        <f>SUM(BP11,BP29)</f>
        <v>0.8</v>
      </c>
      <c r="BQ61" s="937">
        <f>SUM(BQ11,BQ29)</f>
        <v>1.4</v>
      </c>
      <c r="BR61" s="936"/>
      <c r="BS61" s="1037"/>
      <c r="BT61" s="543"/>
      <c r="BU61" s="543"/>
      <c r="BV61" s="543"/>
      <c r="BW61" s="882">
        <f>SUM(BW11,BW45)</f>
        <v>1.2</v>
      </c>
      <c r="BX61" s="1037">
        <f t="shared" ref="BX61:BZ61" si="146">SUM(BX11,BX45)</f>
        <v>0.30000000000000004</v>
      </c>
      <c r="BY61" s="882">
        <f t="shared" si="146"/>
        <v>0.89999999999999991</v>
      </c>
      <c r="BZ61" s="882">
        <f t="shared" si="146"/>
        <v>1.5</v>
      </c>
      <c r="CA61" s="936"/>
      <c r="CB61" s="1037"/>
      <c r="CC61" s="543"/>
      <c r="CD61" s="543"/>
      <c r="CE61" s="543"/>
      <c r="CF61" s="882">
        <f>SUM(CF11,CF29)</f>
        <v>2.7</v>
      </c>
      <c r="CG61" s="571">
        <f>SUM(CG11,CG29)</f>
        <v>0.6</v>
      </c>
      <c r="CH61" s="882">
        <f>SUM(CH11,CH29)</f>
        <v>2.0999999999999996</v>
      </c>
      <c r="CI61" s="938">
        <f>SUM(CI11,CI29)</f>
        <v>3.3</v>
      </c>
      <c r="CJ61" s="936"/>
      <c r="CK61" s="571"/>
      <c r="CL61" s="543"/>
      <c r="CM61" s="543"/>
      <c r="CN61" s="543"/>
      <c r="CO61" s="882">
        <f>SUM(CO11,CO45)</f>
        <v>1.9</v>
      </c>
      <c r="CP61" s="571">
        <f t="shared" ref="CP61:CR61" si="147">SUM(CP11,CP45)</f>
        <v>0.4</v>
      </c>
      <c r="CQ61" s="882">
        <f t="shared" si="147"/>
        <v>1.5</v>
      </c>
      <c r="CR61" s="882">
        <f t="shared" si="147"/>
        <v>2.2999999999999998</v>
      </c>
      <c r="CS61" s="613"/>
      <c r="CT61" s="567"/>
      <c r="CU61" s="536"/>
      <c r="CV61" s="536"/>
      <c r="CW61" s="536"/>
      <c r="CX61" s="573">
        <f>SUM(CX11,CX45)</f>
        <v>1.9</v>
      </c>
      <c r="CY61" s="567">
        <f t="shared" ref="CY61:DA61" si="148">SUM(CY11,CY45)</f>
        <v>0.4</v>
      </c>
      <c r="CZ61" s="573">
        <f t="shared" si="148"/>
        <v>1.5</v>
      </c>
      <c r="DA61" s="574">
        <f t="shared" si="148"/>
        <v>2.2999999999999998</v>
      </c>
    </row>
    <row r="62" spans="1:105" ht="32" x14ac:dyDescent="0.2">
      <c r="A62" s="501" t="s">
        <v>39</v>
      </c>
      <c r="B62" s="504">
        <v>75</v>
      </c>
      <c r="C62" s="84"/>
      <c r="D62" s="132"/>
      <c r="E62" s="114"/>
      <c r="F62" s="374"/>
      <c r="G62" s="549"/>
      <c r="H62" s="615">
        <f>ROUND(SUM(H64:H69),0)</f>
        <v>6</v>
      </c>
      <c r="I62" s="1611">
        <f t="shared" ref="I62" si="149">ROUND(SUM(I64:I69),0)</f>
        <v>3</v>
      </c>
      <c r="J62" s="615">
        <f>H62-I62</f>
        <v>3</v>
      </c>
      <c r="K62" s="615">
        <f>H62+I62</f>
        <v>9</v>
      </c>
      <c r="L62" s="616"/>
      <c r="M62" s="616"/>
      <c r="N62" s="616"/>
      <c r="O62" s="617"/>
      <c r="P62" s="553"/>
      <c r="Q62" s="1027">
        <f>ROUND(SUM(Q64:Q69),0)</f>
        <v>6</v>
      </c>
      <c r="R62" s="1612">
        <f t="shared" ref="R62" si="150">ROUND(SUM(R64:R69),0)</f>
        <v>3</v>
      </c>
      <c r="S62" s="1027">
        <f>Q62-R62</f>
        <v>3</v>
      </c>
      <c r="T62" s="1027">
        <f>Q62+R62</f>
        <v>9</v>
      </c>
      <c r="U62" s="1028"/>
      <c r="V62" s="1028"/>
      <c r="W62" s="1028"/>
      <c r="X62" s="1029"/>
      <c r="Y62" s="618"/>
      <c r="Z62" s="575">
        <f>ROUND(SUM(Z64:Z69),0)</f>
        <v>8</v>
      </c>
      <c r="AA62" s="576">
        <f t="shared" ref="AA62" si="151">ROUND(SUM(AA64:AA69),0)</f>
        <v>4</v>
      </c>
      <c r="AB62" s="575">
        <f>Z62-AA62</f>
        <v>4</v>
      </c>
      <c r="AC62" s="575">
        <f>Z62+AA62</f>
        <v>12</v>
      </c>
      <c r="AD62" s="619"/>
      <c r="AE62" s="619"/>
      <c r="AF62" s="619"/>
      <c r="AG62" s="620"/>
      <c r="AH62" s="621"/>
      <c r="AI62" s="575">
        <f>ROUND(SUM(AI64:AI69),0)</f>
        <v>7</v>
      </c>
      <c r="AJ62" s="576">
        <f t="shared" ref="AJ62" si="152">ROUND(SUM(AJ64:AJ69),0)</f>
        <v>3</v>
      </c>
      <c r="AK62" s="575">
        <f>AI62-AJ62</f>
        <v>4</v>
      </c>
      <c r="AL62" s="575">
        <f>AI62+AJ62</f>
        <v>10</v>
      </c>
      <c r="AM62" s="619"/>
      <c r="AN62" s="619"/>
      <c r="AO62" s="619"/>
      <c r="AP62" s="620"/>
      <c r="AQ62" s="621"/>
      <c r="AR62" s="575">
        <f>ROUND(SUM(AR64:AR69),0)</f>
        <v>7</v>
      </c>
      <c r="AS62" s="576">
        <f t="shared" ref="AS62" si="153">ROUND(SUM(AS64:AS69),0)</f>
        <v>3</v>
      </c>
      <c r="AT62" s="575">
        <f>AR62-AS62</f>
        <v>4</v>
      </c>
      <c r="AU62" s="575">
        <f>AR62+AS62</f>
        <v>10</v>
      </c>
      <c r="AV62" s="619"/>
      <c r="AW62" s="619"/>
      <c r="AX62" s="619"/>
      <c r="AY62" s="620"/>
      <c r="AZ62" s="621"/>
      <c r="BA62" s="575">
        <f>ROUND(SUM(BA64:BA69),0)</f>
        <v>7</v>
      </c>
      <c r="BB62" s="576">
        <f t="shared" ref="BB62" si="154">ROUND(SUM(BB64:BB69),0)</f>
        <v>3</v>
      </c>
      <c r="BC62" s="575">
        <f>BA62-BB62</f>
        <v>4</v>
      </c>
      <c r="BD62" s="575">
        <f>BA62+BB62</f>
        <v>10</v>
      </c>
      <c r="BE62" s="619"/>
      <c r="BF62" s="619"/>
      <c r="BG62" s="619"/>
      <c r="BH62" s="620"/>
      <c r="BI62" s="621"/>
      <c r="BJ62" s="575">
        <f>ROUND(SUM(BJ64:BJ69),0)</f>
        <v>7</v>
      </c>
      <c r="BK62" s="576">
        <f t="shared" ref="BK62" si="155">ROUND(SUM(BK64:BK69),0)</f>
        <v>3</v>
      </c>
      <c r="BL62" s="575">
        <f>BJ62-BK62</f>
        <v>4</v>
      </c>
      <c r="BM62" s="575">
        <f>BJ62+BK62</f>
        <v>10</v>
      </c>
      <c r="BN62" s="619"/>
      <c r="BO62" s="619"/>
      <c r="BP62" s="619"/>
      <c r="BQ62" s="620"/>
      <c r="BR62" s="1565"/>
      <c r="BS62" s="1544"/>
      <c r="BT62" s="1398"/>
      <c r="BU62" s="1398"/>
      <c r="BV62" s="1398"/>
      <c r="BW62" s="1566"/>
      <c r="BX62" s="1566"/>
      <c r="BY62" s="1566"/>
      <c r="BZ62" s="1567"/>
      <c r="CA62" s="621"/>
      <c r="CB62" s="575">
        <f>ROUND(SUM(CB64:CB69),0)</f>
        <v>12</v>
      </c>
      <c r="CC62" s="576">
        <f t="shared" ref="CC62" si="156">ROUND(SUM(CC64:CC69),0)</f>
        <v>6</v>
      </c>
      <c r="CD62" s="575">
        <f>CB62-CC62</f>
        <v>6</v>
      </c>
      <c r="CE62" s="575">
        <f>CB62+CC62</f>
        <v>18</v>
      </c>
      <c r="CF62" s="619"/>
      <c r="CG62" s="619"/>
      <c r="CH62" s="619"/>
      <c r="CI62" s="620"/>
      <c r="CJ62" s="1076"/>
      <c r="CK62" s="905"/>
      <c r="CL62" s="906"/>
      <c r="CM62" s="906"/>
      <c r="CN62" s="906"/>
      <c r="CO62" s="1077"/>
      <c r="CP62" s="1077"/>
      <c r="CQ62" s="1077"/>
      <c r="CR62" s="1078"/>
      <c r="CS62" s="1076"/>
      <c r="CT62" s="905"/>
      <c r="CU62" s="906"/>
      <c r="CV62" s="906"/>
      <c r="CW62" s="906"/>
      <c r="CX62" s="1077"/>
      <c r="CY62" s="1077"/>
      <c r="CZ62" s="1077"/>
      <c r="DA62" s="1078"/>
    </row>
    <row r="63" spans="1:105" s="226" customFormat="1" x14ac:dyDescent="0.2">
      <c r="A63" s="1065" t="s">
        <v>169</v>
      </c>
      <c r="B63" s="1063"/>
      <c r="C63" s="29"/>
      <c r="D63" s="31"/>
      <c r="E63" s="112"/>
      <c r="F63" s="1067"/>
      <c r="G63" s="1070"/>
      <c r="H63" s="1069"/>
      <c r="I63" s="418"/>
      <c r="J63" s="418"/>
      <c r="K63" s="418"/>
      <c r="L63" s="1068"/>
      <c r="M63" s="1068"/>
      <c r="N63" s="1068"/>
      <c r="O63" s="1071"/>
      <c r="P63" s="1070"/>
      <c r="Q63" s="1069"/>
      <c r="R63" s="418"/>
      <c r="S63" s="418"/>
      <c r="T63" s="418"/>
      <c r="U63" s="1068"/>
      <c r="V63" s="1068"/>
      <c r="W63" s="1068"/>
      <c r="X63" s="1071"/>
      <c r="Y63" s="1074"/>
      <c r="Z63" s="896"/>
      <c r="AA63" s="418"/>
      <c r="AB63" s="418"/>
      <c r="AC63" s="418"/>
      <c r="AD63" s="366"/>
      <c r="AE63" s="366"/>
      <c r="AF63" s="366"/>
      <c r="AG63" s="331"/>
      <c r="AH63" s="1075"/>
      <c r="AI63" s="896"/>
      <c r="AJ63" s="418"/>
      <c r="AK63" s="418"/>
      <c r="AL63" s="418"/>
      <c r="AM63" s="366"/>
      <c r="AN63" s="366"/>
      <c r="AO63" s="366"/>
      <c r="AP63" s="331"/>
      <c r="AQ63" s="1075"/>
      <c r="AR63" s="896"/>
      <c r="AS63" s="418"/>
      <c r="AT63" s="418"/>
      <c r="AU63" s="418"/>
      <c r="AV63" s="366"/>
      <c r="AW63" s="366"/>
      <c r="AX63" s="366"/>
      <c r="AY63" s="331"/>
      <c r="AZ63" s="1075"/>
      <c r="BA63" s="896"/>
      <c r="BB63" s="418"/>
      <c r="BC63" s="418"/>
      <c r="BD63" s="418"/>
      <c r="BE63" s="366"/>
      <c r="BF63" s="366"/>
      <c r="BG63" s="366"/>
      <c r="BH63" s="331"/>
      <c r="BI63" s="1075"/>
      <c r="BJ63" s="896"/>
      <c r="BK63" s="418"/>
      <c r="BL63" s="418"/>
      <c r="BM63" s="418"/>
      <c r="BN63" s="366"/>
      <c r="BO63" s="366"/>
      <c r="BP63" s="366"/>
      <c r="BQ63" s="331"/>
      <c r="BR63" s="1568"/>
      <c r="BS63" s="1569"/>
      <c r="BT63" s="1401"/>
      <c r="BU63" s="1401"/>
      <c r="BV63" s="1401"/>
      <c r="BW63" s="1570"/>
      <c r="BX63" s="1570"/>
      <c r="BY63" s="1570"/>
      <c r="BZ63" s="1571"/>
      <c r="CA63" s="1075"/>
      <c r="CB63" s="896"/>
      <c r="CC63" s="418"/>
      <c r="CD63" s="418"/>
      <c r="CE63" s="418"/>
      <c r="CF63" s="366"/>
      <c r="CG63" s="366"/>
      <c r="CH63" s="366"/>
      <c r="CI63" s="331"/>
      <c r="CJ63" s="1079"/>
      <c r="CK63" s="911"/>
      <c r="CL63" s="912"/>
      <c r="CM63" s="912"/>
      <c r="CN63" s="912"/>
      <c r="CO63" s="1080"/>
      <c r="CP63" s="1080"/>
      <c r="CQ63" s="1080"/>
      <c r="CR63" s="1081"/>
      <c r="CS63" s="1079"/>
      <c r="CT63" s="911"/>
      <c r="CU63" s="912"/>
      <c r="CV63" s="912"/>
      <c r="CW63" s="912"/>
      <c r="CX63" s="1080"/>
      <c r="CY63" s="1080"/>
      <c r="CZ63" s="1080"/>
      <c r="DA63" s="1081"/>
    </row>
    <row r="64" spans="1:105" x14ac:dyDescent="0.2">
      <c r="A64" s="143" t="s">
        <v>33</v>
      </c>
      <c r="B64" s="197"/>
      <c r="C64" s="9"/>
      <c r="D64" s="31">
        <v>1</v>
      </c>
      <c r="E64" s="366">
        <v>50</v>
      </c>
      <c r="F64" s="170">
        <f t="shared" ref="F64:F69" si="157">D64*0.5</f>
        <v>0.5</v>
      </c>
      <c r="G64" s="17" t="s">
        <v>50</v>
      </c>
      <c r="H64" s="51">
        <v>1</v>
      </c>
      <c r="I64" s="139">
        <f t="shared" si="36"/>
        <v>0.5</v>
      </c>
      <c r="J64" s="139">
        <f t="shared" si="0"/>
        <v>0.5</v>
      </c>
      <c r="K64" s="139">
        <f t="shared" si="1"/>
        <v>1.5</v>
      </c>
      <c r="L64" s="9"/>
      <c r="M64" s="9"/>
      <c r="N64" s="9"/>
      <c r="O64" s="4"/>
      <c r="P64" s="17" t="s">
        <v>50</v>
      </c>
      <c r="Q64" s="51">
        <v>1</v>
      </c>
      <c r="R64" s="139">
        <f t="shared" si="38"/>
        <v>0.5</v>
      </c>
      <c r="S64" s="139">
        <f t="shared" si="2"/>
        <v>0.5</v>
      </c>
      <c r="T64" s="139">
        <f t="shared" si="3"/>
        <v>1.5</v>
      </c>
      <c r="U64" s="9"/>
      <c r="V64" s="9"/>
      <c r="W64" s="9"/>
      <c r="X64" s="4"/>
      <c r="Y64" s="17" t="s">
        <v>50</v>
      </c>
      <c r="Z64" s="51">
        <v>1</v>
      </c>
      <c r="AA64" s="139">
        <f t="shared" si="40"/>
        <v>0.5</v>
      </c>
      <c r="AB64" s="139">
        <f t="shared" si="4"/>
        <v>0.5</v>
      </c>
      <c r="AC64" s="139">
        <f t="shared" si="5"/>
        <v>1.5</v>
      </c>
      <c r="AD64" s="9"/>
      <c r="AE64" s="9"/>
      <c r="AF64" s="9"/>
      <c r="AG64" s="4"/>
      <c r="AH64" s="17" t="s">
        <v>50</v>
      </c>
      <c r="AI64" s="51">
        <v>1</v>
      </c>
      <c r="AJ64" s="139">
        <f t="shared" si="42"/>
        <v>0.5</v>
      </c>
      <c r="AK64" s="139">
        <f t="shared" si="6"/>
        <v>0.5</v>
      </c>
      <c r="AL64" s="139">
        <f t="shared" si="7"/>
        <v>1.5</v>
      </c>
      <c r="AM64" s="9"/>
      <c r="AN64" s="9"/>
      <c r="AO64" s="9"/>
      <c r="AP64" s="4"/>
      <c r="AQ64" s="75"/>
      <c r="AR64" s="139">
        <f>SUM(H64,Q64,Z64,AI64)/4</f>
        <v>1</v>
      </c>
      <c r="AS64" s="139">
        <f>AR64*F64</f>
        <v>0.5</v>
      </c>
      <c r="AT64" s="139">
        <f>AR64-AS64</f>
        <v>0.5</v>
      </c>
      <c r="AU64" s="139">
        <f>AR64+AS64</f>
        <v>1.5</v>
      </c>
      <c r="AV64" s="29"/>
      <c r="AW64" s="29"/>
      <c r="AX64" s="29"/>
      <c r="AY64" s="230"/>
      <c r="AZ64" s="17" t="s">
        <v>50</v>
      </c>
      <c r="BA64" s="51">
        <v>1</v>
      </c>
      <c r="BB64" s="139">
        <f t="shared" si="45"/>
        <v>0.5</v>
      </c>
      <c r="BC64" s="139">
        <f t="shared" si="10"/>
        <v>0.5</v>
      </c>
      <c r="BD64" s="139">
        <f t="shared" si="11"/>
        <v>1.5</v>
      </c>
      <c r="BE64" s="9"/>
      <c r="BF64" s="9"/>
      <c r="BG64" s="9"/>
      <c r="BH64" s="4"/>
      <c r="BI64" s="17" t="s">
        <v>50</v>
      </c>
      <c r="BJ64" s="51">
        <v>1</v>
      </c>
      <c r="BK64" s="139">
        <f t="shared" si="47"/>
        <v>0.5</v>
      </c>
      <c r="BL64" s="139">
        <f t="shared" si="12"/>
        <v>0.5</v>
      </c>
      <c r="BM64" s="139">
        <f t="shared" si="13"/>
        <v>1.5</v>
      </c>
      <c r="BN64" s="9"/>
      <c r="BO64" s="9"/>
      <c r="BP64" s="9"/>
      <c r="BQ64" s="4"/>
      <c r="BR64" s="1394"/>
      <c r="BS64" s="1359"/>
      <c r="BT64" s="1359"/>
      <c r="BU64" s="1359"/>
      <c r="BV64" s="1359"/>
      <c r="BW64" s="1403"/>
      <c r="BX64" s="1403"/>
      <c r="BY64" s="1403"/>
      <c r="BZ64" s="1404"/>
      <c r="CA64" s="17" t="s">
        <v>50</v>
      </c>
      <c r="CB64" s="51">
        <v>1</v>
      </c>
      <c r="CC64" s="139">
        <f t="shared" si="49"/>
        <v>0.5</v>
      </c>
      <c r="CD64" s="139">
        <f t="shared" si="16"/>
        <v>0.5</v>
      </c>
      <c r="CE64" s="139">
        <f t="shared" si="17"/>
        <v>1.5</v>
      </c>
      <c r="CF64" s="9"/>
      <c r="CG64" s="9"/>
      <c r="CH64" s="9"/>
      <c r="CI64" s="4"/>
      <c r="CJ64" s="792"/>
      <c r="CK64" s="793"/>
      <c r="CL64" s="793"/>
      <c r="CM64" s="793"/>
      <c r="CN64" s="793"/>
      <c r="CO64" s="790"/>
      <c r="CP64" s="790"/>
      <c r="CQ64" s="790"/>
      <c r="CR64" s="855"/>
      <c r="CS64" s="792"/>
      <c r="CT64" s="793"/>
      <c r="CU64" s="793"/>
      <c r="CV64" s="793"/>
      <c r="CW64" s="793"/>
      <c r="CX64" s="790"/>
      <c r="CY64" s="790"/>
      <c r="CZ64" s="790"/>
      <c r="DA64" s="855"/>
    </row>
    <row r="65" spans="1:105" x14ac:dyDescent="0.2">
      <c r="A65" s="143" t="s">
        <v>34</v>
      </c>
      <c r="B65" s="197"/>
      <c r="C65" s="9"/>
      <c r="D65" s="31">
        <v>1</v>
      </c>
      <c r="E65" s="366">
        <v>50</v>
      </c>
      <c r="F65" s="170">
        <f t="shared" si="157"/>
        <v>0.5</v>
      </c>
      <c r="G65" s="17" t="s">
        <v>50</v>
      </c>
      <c r="H65" s="51">
        <v>1</v>
      </c>
      <c r="I65" s="139">
        <f t="shared" si="36"/>
        <v>0.5</v>
      </c>
      <c r="J65" s="139">
        <f t="shared" si="0"/>
        <v>0.5</v>
      </c>
      <c r="K65" s="139">
        <f t="shared" si="1"/>
        <v>1.5</v>
      </c>
      <c r="L65" s="9"/>
      <c r="M65" s="9"/>
      <c r="N65" s="9"/>
      <c r="O65" s="4"/>
      <c r="P65" s="17" t="s">
        <v>50</v>
      </c>
      <c r="Q65" s="51">
        <v>1</v>
      </c>
      <c r="R65" s="139">
        <f t="shared" si="38"/>
        <v>0.5</v>
      </c>
      <c r="S65" s="139">
        <f t="shared" si="2"/>
        <v>0.5</v>
      </c>
      <c r="T65" s="139">
        <f t="shared" si="3"/>
        <v>1.5</v>
      </c>
      <c r="U65" s="9"/>
      <c r="V65" s="9"/>
      <c r="W65" s="9"/>
      <c r="X65" s="4"/>
      <c r="Y65" s="17" t="s">
        <v>50</v>
      </c>
      <c r="Z65" s="51">
        <v>1</v>
      </c>
      <c r="AA65" s="139">
        <f t="shared" si="40"/>
        <v>0.5</v>
      </c>
      <c r="AB65" s="139">
        <f t="shared" si="4"/>
        <v>0.5</v>
      </c>
      <c r="AC65" s="139">
        <f t="shared" si="5"/>
        <v>1.5</v>
      </c>
      <c r="AD65" s="9"/>
      <c r="AE65" s="9"/>
      <c r="AF65" s="9"/>
      <c r="AG65" s="4"/>
      <c r="AH65" s="17" t="s">
        <v>50</v>
      </c>
      <c r="AI65" s="51">
        <v>1</v>
      </c>
      <c r="AJ65" s="139">
        <f t="shared" si="42"/>
        <v>0.5</v>
      </c>
      <c r="AK65" s="139">
        <f t="shared" si="6"/>
        <v>0.5</v>
      </c>
      <c r="AL65" s="139">
        <f t="shared" si="7"/>
        <v>1.5</v>
      </c>
      <c r="AM65" s="9"/>
      <c r="AN65" s="9"/>
      <c r="AO65" s="9"/>
      <c r="AP65" s="4"/>
      <c r="AQ65" s="75"/>
      <c r="AR65" s="139">
        <f t="shared" ref="AR65:AR69" si="158">SUM(H65,Q65,Z65,AI65)/4</f>
        <v>1</v>
      </c>
      <c r="AS65" s="139">
        <f t="shared" ref="AS65:AS69" si="159">AR65*F65</f>
        <v>0.5</v>
      </c>
      <c r="AT65" s="139">
        <f t="shared" ref="AT65:AT69" si="160">AR65-AS65</f>
        <v>0.5</v>
      </c>
      <c r="AU65" s="139">
        <f t="shared" ref="AU65:AU69" si="161">AR65+AS65</f>
        <v>1.5</v>
      </c>
      <c r="AV65" s="29"/>
      <c r="AW65" s="139"/>
      <c r="AX65" s="29"/>
      <c r="AY65" s="230"/>
      <c r="AZ65" s="17" t="s">
        <v>50</v>
      </c>
      <c r="BA65" s="51">
        <v>1</v>
      </c>
      <c r="BB65" s="139">
        <f t="shared" si="45"/>
        <v>0.5</v>
      </c>
      <c r="BC65" s="139">
        <f t="shared" si="10"/>
        <v>0.5</v>
      </c>
      <c r="BD65" s="139">
        <f t="shared" si="11"/>
        <v>1.5</v>
      </c>
      <c r="BE65" s="9"/>
      <c r="BF65" s="9"/>
      <c r="BG65" s="9"/>
      <c r="BH65" s="4"/>
      <c r="BI65" s="17" t="s">
        <v>50</v>
      </c>
      <c r="BJ65" s="51">
        <v>1</v>
      </c>
      <c r="BK65" s="139">
        <f t="shared" si="47"/>
        <v>0.5</v>
      </c>
      <c r="BL65" s="139">
        <f t="shared" si="12"/>
        <v>0.5</v>
      </c>
      <c r="BM65" s="139">
        <f t="shared" si="13"/>
        <v>1.5</v>
      </c>
      <c r="BN65" s="9"/>
      <c r="BO65" s="9"/>
      <c r="BP65" s="9"/>
      <c r="BQ65" s="4"/>
      <c r="BR65" s="1394"/>
      <c r="BS65" s="1359"/>
      <c r="BT65" s="1359"/>
      <c r="BU65" s="1359"/>
      <c r="BV65" s="1359"/>
      <c r="BW65" s="1403"/>
      <c r="BX65" s="1403"/>
      <c r="BY65" s="1403"/>
      <c r="BZ65" s="1404"/>
      <c r="CA65" s="17" t="s">
        <v>50</v>
      </c>
      <c r="CB65" s="51">
        <v>1</v>
      </c>
      <c r="CC65" s="139">
        <f t="shared" si="49"/>
        <v>0.5</v>
      </c>
      <c r="CD65" s="139">
        <f t="shared" si="16"/>
        <v>0.5</v>
      </c>
      <c r="CE65" s="139">
        <f t="shared" si="17"/>
        <v>1.5</v>
      </c>
      <c r="CF65" s="9"/>
      <c r="CG65" s="9"/>
      <c r="CH65" s="9"/>
      <c r="CI65" s="4"/>
      <c r="CJ65" s="792"/>
      <c r="CK65" s="793"/>
      <c r="CL65" s="793"/>
      <c r="CM65" s="793"/>
      <c r="CN65" s="793"/>
      <c r="CO65" s="790"/>
      <c r="CP65" s="790"/>
      <c r="CQ65" s="790"/>
      <c r="CR65" s="855"/>
      <c r="CS65" s="792"/>
      <c r="CT65" s="793"/>
      <c r="CU65" s="793"/>
      <c r="CV65" s="793"/>
      <c r="CW65" s="793"/>
      <c r="CX65" s="790"/>
      <c r="CY65" s="790"/>
      <c r="CZ65" s="790"/>
      <c r="DA65" s="855"/>
    </row>
    <row r="66" spans="1:105" x14ac:dyDescent="0.2">
      <c r="A66" s="143" t="s">
        <v>35</v>
      </c>
      <c r="B66" s="197"/>
      <c r="C66" s="9"/>
      <c r="D66" s="31">
        <v>1</v>
      </c>
      <c r="E66" s="366">
        <v>50</v>
      </c>
      <c r="F66" s="170">
        <f t="shared" si="157"/>
        <v>0.5</v>
      </c>
      <c r="G66" s="17" t="s">
        <v>50</v>
      </c>
      <c r="H66" s="51">
        <v>1</v>
      </c>
      <c r="I66" s="139">
        <f t="shared" si="36"/>
        <v>0.5</v>
      </c>
      <c r="J66" s="139">
        <f t="shared" si="0"/>
        <v>0.5</v>
      </c>
      <c r="K66" s="139">
        <f t="shared" si="1"/>
        <v>1.5</v>
      </c>
      <c r="L66" s="9"/>
      <c r="M66" s="9"/>
      <c r="N66" s="9"/>
      <c r="O66" s="4"/>
      <c r="P66" s="17" t="s">
        <v>50</v>
      </c>
      <c r="Q66" s="51">
        <v>1</v>
      </c>
      <c r="R66" s="139">
        <f t="shared" si="38"/>
        <v>0.5</v>
      </c>
      <c r="S66" s="139">
        <f t="shared" si="2"/>
        <v>0.5</v>
      </c>
      <c r="T66" s="139">
        <f t="shared" si="3"/>
        <v>1.5</v>
      </c>
      <c r="U66" s="9"/>
      <c r="V66" s="9"/>
      <c r="W66" s="9"/>
      <c r="X66" s="4"/>
      <c r="Y66" s="17" t="s">
        <v>50</v>
      </c>
      <c r="Z66" s="51">
        <v>1</v>
      </c>
      <c r="AA66" s="139">
        <f t="shared" si="40"/>
        <v>0.5</v>
      </c>
      <c r="AB66" s="139">
        <f t="shared" si="4"/>
        <v>0.5</v>
      </c>
      <c r="AC66" s="139">
        <f t="shared" si="5"/>
        <v>1.5</v>
      </c>
      <c r="AD66" s="9"/>
      <c r="AE66" s="9"/>
      <c r="AF66" s="9"/>
      <c r="AG66" s="4"/>
      <c r="AH66" s="17" t="s">
        <v>50</v>
      </c>
      <c r="AI66" s="51">
        <v>1</v>
      </c>
      <c r="AJ66" s="139">
        <f t="shared" si="42"/>
        <v>0.5</v>
      </c>
      <c r="AK66" s="139">
        <f t="shared" si="6"/>
        <v>0.5</v>
      </c>
      <c r="AL66" s="139">
        <f t="shared" si="7"/>
        <v>1.5</v>
      </c>
      <c r="AM66" s="9"/>
      <c r="AN66" s="51"/>
      <c r="AO66" s="9"/>
      <c r="AP66" s="4"/>
      <c r="AQ66" s="75"/>
      <c r="AR66" s="139">
        <f t="shared" si="158"/>
        <v>1</v>
      </c>
      <c r="AS66" s="139">
        <f t="shared" si="159"/>
        <v>0.5</v>
      </c>
      <c r="AT66" s="139">
        <f t="shared" si="160"/>
        <v>0.5</v>
      </c>
      <c r="AU66" s="139">
        <f t="shared" si="161"/>
        <v>1.5</v>
      </c>
      <c r="AV66" s="29"/>
      <c r="AW66" s="29"/>
      <c r="AX66" s="29"/>
      <c r="AY66" s="230"/>
      <c r="AZ66" s="17" t="s">
        <v>50</v>
      </c>
      <c r="BA66" s="51">
        <v>1</v>
      </c>
      <c r="BB66" s="139">
        <f t="shared" si="45"/>
        <v>0.5</v>
      </c>
      <c r="BC66" s="139">
        <f t="shared" si="10"/>
        <v>0.5</v>
      </c>
      <c r="BD66" s="139">
        <f t="shared" si="11"/>
        <v>1.5</v>
      </c>
      <c r="BE66" s="9"/>
      <c r="BF66" s="9"/>
      <c r="BG66" s="9"/>
      <c r="BH66" s="4"/>
      <c r="BI66" s="17" t="s">
        <v>50</v>
      </c>
      <c r="BJ66" s="51">
        <v>1</v>
      </c>
      <c r="BK66" s="139">
        <f t="shared" si="47"/>
        <v>0.5</v>
      </c>
      <c r="BL66" s="139">
        <f t="shared" si="12"/>
        <v>0.5</v>
      </c>
      <c r="BM66" s="139">
        <f t="shared" si="13"/>
        <v>1.5</v>
      </c>
      <c r="BN66" s="9"/>
      <c r="BO66" s="9"/>
      <c r="BP66" s="9"/>
      <c r="BQ66" s="4"/>
      <c r="BR66" s="1394"/>
      <c r="BS66" s="1359"/>
      <c r="BT66" s="1359"/>
      <c r="BU66" s="1359"/>
      <c r="BV66" s="1359"/>
      <c r="BW66" s="1403"/>
      <c r="BX66" s="1403"/>
      <c r="BY66" s="1403"/>
      <c r="BZ66" s="1404"/>
      <c r="CA66" s="17" t="s">
        <v>50</v>
      </c>
      <c r="CB66" s="51">
        <v>1</v>
      </c>
      <c r="CC66" s="139">
        <f t="shared" si="49"/>
        <v>0.5</v>
      </c>
      <c r="CD66" s="139">
        <f t="shared" si="16"/>
        <v>0.5</v>
      </c>
      <c r="CE66" s="139">
        <f t="shared" si="17"/>
        <v>1.5</v>
      </c>
      <c r="CF66" s="9"/>
      <c r="CG66" s="9"/>
      <c r="CH66" s="9"/>
      <c r="CI66" s="4"/>
      <c r="CJ66" s="792"/>
      <c r="CK66" s="793"/>
      <c r="CL66" s="793"/>
      <c r="CM66" s="793"/>
      <c r="CN66" s="793"/>
      <c r="CO66" s="790"/>
      <c r="CP66" s="790"/>
      <c r="CQ66" s="790"/>
      <c r="CR66" s="855"/>
      <c r="CS66" s="792"/>
      <c r="CT66" s="793"/>
      <c r="CU66" s="793"/>
      <c r="CV66" s="793"/>
      <c r="CW66" s="793"/>
      <c r="CX66" s="790"/>
      <c r="CY66" s="790"/>
      <c r="CZ66" s="790"/>
      <c r="DA66" s="855"/>
    </row>
    <row r="67" spans="1:105" x14ac:dyDescent="0.2">
      <c r="A67" s="143" t="s">
        <v>36</v>
      </c>
      <c r="B67" s="197"/>
      <c r="C67" s="9"/>
      <c r="D67" s="31">
        <v>1</v>
      </c>
      <c r="E67" s="366">
        <v>50</v>
      </c>
      <c r="F67" s="170">
        <f t="shared" si="157"/>
        <v>0.5</v>
      </c>
      <c r="G67" s="17" t="s">
        <v>50</v>
      </c>
      <c r="H67" s="51">
        <v>1</v>
      </c>
      <c r="I67" s="139">
        <f t="shared" si="36"/>
        <v>0.5</v>
      </c>
      <c r="J67" s="139">
        <f t="shared" si="0"/>
        <v>0.5</v>
      </c>
      <c r="K67" s="139">
        <f t="shared" si="1"/>
        <v>1.5</v>
      </c>
      <c r="L67" s="9"/>
      <c r="M67" s="9"/>
      <c r="N67" s="9"/>
      <c r="O67" s="4"/>
      <c r="P67" s="17" t="s">
        <v>50</v>
      </c>
      <c r="Q67" s="51">
        <v>1</v>
      </c>
      <c r="R67" s="139">
        <f t="shared" si="38"/>
        <v>0.5</v>
      </c>
      <c r="S67" s="139">
        <f t="shared" si="2"/>
        <v>0.5</v>
      </c>
      <c r="T67" s="139">
        <f t="shared" si="3"/>
        <v>1.5</v>
      </c>
      <c r="U67" s="9"/>
      <c r="V67" s="9"/>
      <c r="W67" s="9"/>
      <c r="X67" s="4"/>
      <c r="Y67" s="17"/>
      <c r="Z67" s="51">
        <v>1.7</v>
      </c>
      <c r="AA67" s="139">
        <f t="shared" si="40"/>
        <v>0.85</v>
      </c>
      <c r="AB67" s="139">
        <f t="shared" si="4"/>
        <v>0.85</v>
      </c>
      <c r="AC67" s="139">
        <f t="shared" si="5"/>
        <v>2.5499999999999998</v>
      </c>
      <c r="AD67" s="9"/>
      <c r="AE67" s="9"/>
      <c r="AF67" s="9"/>
      <c r="AG67" s="4"/>
      <c r="AH67" s="17"/>
      <c r="AI67" s="51">
        <v>1.3</v>
      </c>
      <c r="AJ67" s="139">
        <f t="shared" si="42"/>
        <v>0.65</v>
      </c>
      <c r="AK67" s="139">
        <f t="shared" si="6"/>
        <v>0.65</v>
      </c>
      <c r="AL67" s="139">
        <f t="shared" si="7"/>
        <v>1.9500000000000002</v>
      </c>
      <c r="AM67" s="9"/>
      <c r="AN67" s="9"/>
      <c r="AO67" s="9"/>
      <c r="AP67" s="4"/>
      <c r="AQ67" s="75"/>
      <c r="AR67" s="139">
        <f t="shared" si="158"/>
        <v>1.25</v>
      </c>
      <c r="AS67" s="139">
        <f t="shared" si="159"/>
        <v>0.625</v>
      </c>
      <c r="AT67" s="139">
        <f t="shared" si="160"/>
        <v>0.625</v>
      </c>
      <c r="AU67" s="139">
        <f t="shared" si="161"/>
        <v>1.875</v>
      </c>
      <c r="AV67" s="29"/>
      <c r="AW67" s="29"/>
      <c r="AX67" s="29"/>
      <c r="AY67" s="230"/>
      <c r="AZ67" s="17"/>
      <c r="BA67" s="51">
        <v>1.1000000000000001</v>
      </c>
      <c r="BB67" s="139">
        <f t="shared" si="45"/>
        <v>0.55000000000000004</v>
      </c>
      <c r="BC67" s="139">
        <f t="shared" si="10"/>
        <v>0.55000000000000004</v>
      </c>
      <c r="BD67" s="139">
        <f t="shared" si="11"/>
        <v>1.6500000000000001</v>
      </c>
      <c r="BE67" s="9"/>
      <c r="BF67" s="9"/>
      <c r="BG67" s="9"/>
      <c r="BH67" s="4"/>
      <c r="BI67" s="17"/>
      <c r="BJ67" s="51">
        <v>1.2</v>
      </c>
      <c r="BK67" s="139">
        <f t="shared" si="47"/>
        <v>0.6</v>
      </c>
      <c r="BL67" s="139">
        <f t="shared" si="12"/>
        <v>0.6</v>
      </c>
      <c r="BM67" s="139">
        <f t="shared" si="13"/>
        <v>1.7999999999999998</v>
      </c>
      <c r="BN67" s="9"/>
      <c r="BO67" s="9"/>
      <c r="BP67" s="9"/>
      <c r="BQ67" s="4"/>
      <c r="BR67" s="1394"/>
      <c r="BS67" s="1359"/>
      <c r="BT67" s="1359"/>
      <c r="BU67" s="1359"/>
      <c r="BV67" s="1359"/>
      <c r="BW67" s="1403"/>
      <c r="BX67" s="1403"/>
      <c r="BY67" s="1403"/>
      <c r="BZ67" s="1404"/>
      <c r="CA67" s="17"/>
      <c r="CB67" s="51">
        <v>3.5</v>
      </c>
      <c r="CC67" s="139">
        <f t="shared" si="49"/>
        <v>1.75</v>
      </c>
      <c r="CD67" s="139">
        <f t="shared" si="16"/>
        <v>1.75</v>
      </c>
      <c r="CE67" s="139">
        <f t="shared" si="17"/>
        <v>5.25</v>
      </c>
      <c r="CF67" s="9"/>
      <c r="CG67" s="9"/>
      <c r="CH67" s="9"/>
      <c r="CI67" s="4"/>
      <c r="CJ67" s="792"/>
      <c r="CK67" s="793"/>
      <c r="CL67" s="793"/>
      <c r="CM67" s="793"/>
      <c r="CN67" s="793"/>
      <c r="CO67" s="790"/>
      <c r="CP67" s="790"/>
      <c r="CQ67" s="790"/>
      <c r="CR67" s="855"/>
      <c r="CS67" s="792"/>
      <c r="CT67" s="793"/>
      <c r="CU67" s="793"/>
      <c r="CV67" s="793"/>
      <c r="CW67" s="793"/>
      <c r="CX67" s="790"/>
      <c r="CY67" s="790"/>
      <c r="CZ67" s="790"/>
      <c r="DA67" s="855"/>
    </row>
    <row r="68" spans="1:105" x14ac:dyDescent="0.2">
      <c r="A68" s="143" t="s">
        <v>37</v>
      </c>
      <c r="B68" s="197"/>
      <c r="C68" s="9"/>
      <c r="D68" s="31">
        <v>1</v>
      </c>
      <c r="E68" s="366">
        <v>50</v>
      </c>
      <c r="F68" s="170">
        <f t="shared" si="157"/>
        <v>0.5</v>
      </c>
      <c r="G68" s="17" t="s">
        <v>50</v>
      </c>
      <c r="H68" s="51">
        <v>1</v>
      </c>
      <c r="I68" s="139">
        <f t="shared" si="36"/>
        <v>0.5</v>
      </c>
      <c r="J68" s="139">
        <f t="shared" si="0"/>
        <v>0.5</v>
      </c>
      <c r="K68" s="139">
        <f t="shared" si="1"/>
        <v>1.5</v>
      </c>
      <c r="L68" s="9"/>
      <c r="M68" s="9"/>
      <c r="N68" s="9"/>
      <c r="O68" s="4"/>
      <c r="P68" s="17" t="s">
        <v>50</v>
      </c>
      <c r="Q68" s="51">
        <v>1</v>
      </c>
      <c r="R68" s="139">
        <f t="shared" si="38"/>
        <v>0.5</v>
      </c>
      <c r="S68" s="139">
        <f t="shared" si="2"/>
        <v>0.5</v>
      </c>
      <c r="T68" s="139">
        <f t="shared" si="3"/>
        <v>1.5</v>
      </c>
      <c r="U68" s="9"/>
      <c r="V68" s="9"/>
      <c r="W68" s="9"/>
      <c r="X68" s="4"/>
      <c r="Y68" s="17"/>
      <c r="Z68" s="51">
        <v>2.2999999999999998</v>
      </c>
      <c r="AA68" s="139">
        <f t="shared" si="40"/>
        <v>1.1499999999999999</v>
      </c>
      <c r="AB68" s="139">
        <f t="shared" si="4"/>
        <v>1.1499999999999999</v>
      </c>
      <c r="AC68" s="139">
        <f t="shared" si="5"/>
        <v>3.4499999999999997</v>
      </c>
      <c r="AD68" s="9"/>
      <c r="AE68" s="9"/>
      <c r="AF68" s="9"/>
      <c r="AG68" s="4"/>
      <c r="AH68" s="17"/>
      <c r="AI68" s="51">
        <v>1.6</v>
      </c>
      <c r="AJ68" s="139">
        <f t="shared" si="42"/>
        <v>0.8</v>
      </c>
      <c r="AK68" s="139">
        <f t="shared" si="6"/>
        <v>0.8</v>
      </c>
      <c r="AL68" s="139">
        <f t="shared" si="7"/>
        <v>2.4000000000000004</v>
      </c>
      <c r="AM68" s="9"/>
      <c r="AN68" s="9"/>
      <c r="AO68" s="9"/>
      <c r="AP68" s="4"/>
      <c r="AQ68" s="75"/>
      <c r="AR68" s="139">
        <f t="shared" si="158"/>
        <v>1.4750000000000001</v>
      </c>
      <c r="AS68" s="139">
        <f t="shared" si="159"/>
        <v>0.73750000000000004</v>
      </c>
      <c r="AT68" s="139">
        <f t="shared" si="160"/>
        <v>0.73750000000000004</v>
      </c>
      <c r="AU68" s="139">
        <f t="shared" si="161"/>
        <v>2.2125000000000004</v>
      </c>
      <c r="AV68" s="29"/>
      <c r="AW68" s="29"/>
      <c r="AX68" s="29"/>
      <c r="AY68" s="230"/>
      <c r="AZ68" s="17"/>
      <c r="BA68" s="51">
        <v>1.5</v>
      </c>
      <c r="BB68" s="139">
        <f t="shared" si="45"/>
        <v>0.75</v>
      </c>
      <c r="BC68" s="139">
        <f t="shared" si="10"/>
        <v>0.75</v>
      </c>
      <c r="BD68" s="139">
        <f t="shared" si="11"/>
        <v>2.25</v>
      </c>
      <c r="BE68" s="9"/>
      <c r="BF68" s="9"/>
      <c r="BG68" s="9"/>
      <c r="BH68" s="4"/>
      <c r="BI68" s="17"/>
      <c r="BJ68" s="51">
        <v>1.3</v>
      </c>
      <c r="BK68" s="139">
        <f t="shared" si="47"/>
        <v>0.65</v>
      </c>
      <c r="BL68" s="139">
        <f t="shared" si="12"/>
        <v>0.65</v>
      </c>
      <c r="BM68" s="139">
        <f t="shared" si="13"/>
        <v>1.9500000000000002</v>
      </c>
      <c r="BN68" s="9"/>
      <c r="BO68" s="9"/>
      <c r="BP68" s="9"/>
      <c r="BQ68" s="4"/>
      <c r="BR68" s="1394"/>
      <c r="BS68" s="1359"/>
      <c r="BT68" s="1359"/>
      <c r="BU68" s="1359"/>
      <c r="BV68" s="1359"/>
      <c r="BW68" s="1403"/>
      <c r="BX68" s="1403"/>
      <c r="BY68" s="1403"/>
      <c r="BZ68" s="1404"/>
      <c r="CA68" s="17"/>
      <c r="CB68" s="51">
        <v>4.5</v>
      </c>
      <c r="CC68" s="139">
        <f t="shared" si="49"/>
        <v>2.25</v>
      </c>
      <c r="CD68" s="139">
        <f t="shared" si="16"/>
        <v>2.25</v>
      </c>
      <c r="CE68" s="139">
        <f t="shared" si="17"/>
        <v>6.75</v>
      </c>
      <c r="CF68" s="9"/>
      <c r="CG68" s="9"/>
      <c r="CH68" s="9"/>
      <c r="CI68" s="4"/>
      <c r="CJ68" s="792"/>
      <c r="CK68" s="793"/>
      <c r="CL68" s="793"/>
      <c r="CM68" s="793"/>
      <c r="CN68" s="793"/>
      <c r="CO68" s="790"/>
      <c r="CP68" s="790"/>
      <c r="CQ68" s="790"/>
      <c r="CR68" s="855"/>
      <c r="CS68" s="792"/>
      <c r="CT68" s="793"/>
      <c r="CU68" s="793"/>
      <c r="CV68" s="793"/>
      <c r="CW68" s="793"/>
      <c r="CX68" s="790"/>
      <c r="CY68" s="790"/>
      <c r="CZ68" s="790"/>
      <c r="DA68" s="855"/>
    </row>
    <row r="69" spans="1:105" x14ac:dyDescent="0.2">
      <c r="A69" s="143" t="s">
        <v>38</v>
      </c>
      <c r="B69" s="197"/>
      <c r="C69" s="9"/>
      <c r="D69" s="31">
        <v>1</v>
      </c>
      <c r="E69" s="366">
        <v>50</v>
      </c>
      <c r="F69" s="170">
        <f t="shared" si="157"/>
        <v>0.5</v>
      </c>
      <c r="G69" s="17" t="s">
        <v>50</v>
      </c>
      <c r="H69" s="51">
        <v>1</v>
      </c>
      <c r="I69" s="139">
        <f t="shared" si="36"/>
        <v>0.5</v>
      </c>
      <c r="J69" s="139">
        <f t="shared" si="0"/>
        <v>0.5</v>
      </c>
      <c r="K69" s="139">
        <f t="shared" si="1"/>
        <v>1.5</v>
      </c>
      <c r="L69" s="9"/>
      <c r="M69" s="9"/>
      <c r="N69" s="9"/>
      <c r="O69" s="4"/>
      <c r="P69" s="17" t="s">
        <v>50</v>
      </c>
      <c r="Q69" s="51">
        <v>1</v>
      </c>
      <c r="R69" s="139">
        <f t="shared" si="38"/>
        <v>0.5</v>
      </c>
      <c r="S69" s="139">
        <f t="shared" si="2"/>
        <v>0.5</v>
      </c>
      <c r="T69" s="139">
        <f t="shared" si="3"/>
        <v>1.5</v>
      </c>
      <c r="U69" s="9"/>
      <c r="V69" s="9"/>
      <c r="W69" s="9"/>
      <c r="X69" s="4"/>
      <c r="Y69" s="17" t="s">
        <v>50</v>
      </c>
      <c r="Z69" s="51">
        <v>1</v>
      </c>
      <c r="AA69" s="139">
        <f t="shared" si="40"/>
        <v>0.5</v>
      </c>
      <c r="AB69" s="139">
        <f t="shared" si="4"/>
        <v>0.5</v>
      </c>
      <c r="AC69" s="139">
        <f t="shared" si="5"/>
        <v>1.5</v>
      </c>
      <c r="AD69" s="9"/>
      <c r="AE69" s="9"/>
      <c r="AF69" s="9"/>
      <c r="AG69" s="4"/>
      <c r="AH69" s="17" t="s">
        <v>50</v>
      </c>
      <c r="AI69" s="51">
        <v>1</v>
      </c>
      <c r="AJ69" s="139">
        <f t="shared" si="42"/>
        <v>0.5</v>
      </c>
      <c r="AK69" s="139">
        <f t="shared" si="6"/>
        <v>0.5</v>
      </c>
      <c r="AL69" s="139">
        <f t="shared" si="7"/>
        <v>1.5</v>
      </c>
      <c r="AM69" s="9"/>
      <c r="AN69" s="9"/>
      <c r="AO69" s="9"/>
      <c r="AP69" s="4"/>
      <c r="AQ69" s="75"/>
      <c r="AR69" s="139">
        <f t="shared" si="158"/>
        <v>1</v>
      </c>
      <c r="AS69" s="139">
        <f t="shared" si="159"/>
        <v>0.5</v>
      </c>
      <c r="AT69" s="139">
        <f t="shared" si="160"/>
        <v>0.5</v>
      </c>
      <c r="AU69" s="139">
        <f t="shared" si="161"/>
        <v>1.5</v>
      </c>
      <c r="AV69" s="29"/>
      <c r="AW69" s="29"/>
      <c r="AX69" s="29"/>
      <c r="AY69" s="230"/>
      <c r="AZ69" s="17" t="s">
        <v>50</v>
      </c>
      <c r="BA69" s="51">
        <v>1</v>
      </c>
      <c r="BB69" s="139">
        <f t="shared" si="45"/>
        <v>0.5</v>
      </c>
      <c r="BC69" s="139">
        <f t="shared" si="10"/>
        <v>0.5</v>
      </c>
      <c r="BD69" s="139">
        <f t="shared" si="11"/>
        <v>1.5</v>
      </c>
      <c r="BE69" s="9"/>
      <c r="BF69" s="9"/>
      <c r="BG69" s="9"/>
      <c r="BH69" s="4"/>
      <c r="BI69" s="17" t="s">
        <v>50</v>
      </c>
      <c r="BJ69" s="51">
        <v>1</v>
      </c>
      <c r="BK69" s="139">
        <f t="shared" si="47"/>
        <v>0.5</v>
      </c>
      <c r="BL69" s="139">
        <f t="shared" si="12"/>
        <v>0.5</v>
      </c>
      <c r="BM69" s="139">
        <f t="shared" si="13"/>
        <v>1.5</v>
      </c>
      <c r="BN69" s="9"/>
      <c r="BO69" s="9"/>
      <c r="BP69" s="9"/>
      <c r="BQ69" s="4"/>
      <c r="BR69" s="1394"/>
      <c r="BS69" s="1359"/>
      <c r="BT69" s="1359"/>
      <c r="BU69" s="1359"/>
      <c r="BV69" s="1359"/>
      <c r="BW69" s="1403"/>
      <c r="BX69" s="1403"/>
      <c r="BY69" s="1403"/>
      <c r="BZ69" s="1404"/>
      <c r="CA69" s="17" t="s">
        <v>50</v>
      </c>
      <c r="CB69" s="51">
        <v>1</v>
      </c>
      <c r="CC69" s="139">
        <f t="shared" si="49"/>
        <v>0.5</v>
      </c>
      <c r="CD69" s="139">
        <f t="shared" si="16"/>
        <v>0.5</v>
      </c>
      <c r="CE69" s="139">
        <f t="shared" si="17"/>
        <v>1.5</v>
      </c>
      <c r="CF69" s="9"/>
      <c r="CG69" s="9"/>
      <c r="CH69" s="9"/>
      <c r="CI69" s="4"/>
      <c r="CJ69" s="792"/>
      <c r="CK69" s="793"/>
      <c r="CL69" s="793"/>
      <c r="CM69" s="793"/>
      <c r="CN69" s="793"/>
      <c r="CO69" s="790"/>
      <c r="CP69" s="790"/>
      <c r="CQ69" s="790"/>
      <c r="CR69" s="855"/>
      <c r="CS69" s="792"/>
      <c r="CT69" s="793"/>
      <c r="CU69" s="793"/>
      <c r="CV69" s="793"/>
      <c r="CW69" s="793"/>
      <c r="CX69" s="790"/>
      <c r="CY69" s="790"/>
      <c r="CZ69" s="790"/>
      <c r="DA69" s="855"/>
    </row>
    <row r="70" spans="1:105" ht="32" x14ac:dyDescent="0.2">
      <c r="A70" s="1066" t="s">
        <v>39</v>
      </c>
      <c r="B70" s="197"/>
      <c r="C70" s="9"/>
      <c r="D70" s="31"/>
      <c r="E70" s="366"/>
      <c r="F70" s="170"/>
      <c r="G70" s="792"/>
      <c r="H70" s="793"/>
      <c r="I70" s="793"/>
      <c r="J70" s="793"/>
      <c r="K70" s="793"/>
      <c r="L70" s="790"/>
      <c r="M70" s="790"/>
      <c r="N70" s="790"/>
      <c r="O70" s="791"/>
      <c r="P70" s="792"/>
      <c r="Q70" s="793"/>
      <c r="R70" s="793"/>
      <c r="S70" s="793"/>
      <c r="T70" s="793"/>
      <c r="U70" s="790"/>
      <c r="V70" s="790"/>
      <c r="W70" s="790"/>
      <c r="X70" s="791"/>
      <c r="Y70" s="792"/>
      <c r="Z70" s="793"/>
      <c r="AA70" s="793"/>
      <c r="AB70" s="793"/>
      <c r="AC70" s="793"/>
      <c r="AD70" s="790"/>
      <c r="AE70" s="790"/>
      <c r="AF70" s="790"/>
      <c r="AG70" s="791"/>
      <c r="AH70" s="792"/>
      <c r="AI70" s="793"/>
      <c r="AJ70" s="793"/>
      <c r="AK70" s="793"/>
      <c r="AL70" s="793"/>
      <c r="AM70" s="790"/>
      <c r="AN70" s="790"/>
      <c r="AO70" s="790"/>
      <c r="AP70" s="791"/>
      <c r="AQ70" s="792"/>
      <c r="AR70" s="793"/>
      <c r="AS70" s="793"/>
      <c r="AT70" s="793"/>
      <c r="AU70" s="793"/>
      <c r="AV70" s="790"/>
      <c r="AW70" s="790"/>
      <c r="AX70" s="790"/>
      <c r="AY70" s="791"/>
      <c r="AZ70" s="792"/>
      <c r="BA70" s="793"/>
      <c r="BB70" s="793"/>
      <c r="BC70" s="793"/>
      <c r="BD70" s="793"/>
      <c r="BE70" s="790"/>
      <c r="BF70" s="790"/>
      <c r="BG70" s="790"/>
      <c r="BH70" s="791"/>
      <c r="BI70" s="792"/>
      <c r="BJ70" s="793"/>
      <c r="BK70" s="793"/>
      <c r="BL70" s="793"/>
      <c r="BM70" s="793"/>
      <c r="BN70" s="790"/>
      <c r="BO70" s="790"/>
      <c r="BP70" s="790"/>
      <c r="BQ70" s="791"/>
      <c r="BR70" s="75"/>
      <c r="BS70" s="886">
        <f>ROUND(SUM(BS72:BS77),0)</f>
        <v>6</v>
      </c>
      <c r="BT70" s="418">
        <f t="shared" ref="BT70" si="162">ROUND(SUM(BT72:BT77),0)</f>
        <v>1</v>
      </c>
      <c r="BU70" s="886">
        <f>BS70-BT70</f>
        <v>5</v>
      </c>
      <c r="BV70" s="886">
        <f>BS70+BT70</f>
        <v>7</v>
      </c>
      <c r="BW70" s="29"/>
      <c r="BX70" s="29"/>
      <c r="BY70" s="29"/>
      <c r="BZ70" s="76"/>
      <c r="CA70" s="792"/>
      <c r="CB70" s="793"/>
      <c r="CC70" s="793"/>
      <c r="CD70" s="793"/>
      <c r="CE70" s="793"/>
      <c r="CF70" s="790"/>
      <c r="CG70" s="790"/>
      <c r="CH70" s="790"/>
      <c r="CI70" s="791"/>
      <c r="CJ70" s="17"/>
      <c r="CK70" s="886">
        <f>ROUND(SUM(CK72:CK77),0)</f>
        <v>8</v>
      </c>
      <c r="CL70" s="418">
        <f t="shared" ref="CL70" si="163">ROUND(SUM(CL72:CL77),0)</f>
        <v>2</v>
      </c>
      <c r="CM70" s="886">
        <f>CK70-CL70</f>
        <v>6</v>
      </c>
      <c r="CN70" s="886">
        <f>CK70+CL70</f>
        <v>10</v>
      </c>
      <c r="CO70" s="9"/>
      <c r="CP70" s="9"/>
      <c r="CQ70" s="9"/>
      <c r="CR70" s="18"/>
      <c r="CS70" s="17"/>
      <c r="CT70" s="886">
        <f>ROUND(SUM(CT72:CT77),0)</f>
        <v>8</v>
      </c>
      <c r="CU70" s="418">
        <f t="shared" ref="CU70" si="164">ROUND(SUM(CU72:CU77),0)</f>
        <v>2</v>
      </c>
      <c r="CV70" s="886">
        <f>CT70-CU70</f>
        <v>6</v>
      </c>
      <c r="CW70" s="886">
        <f>CT70+CU70</f>
        <v>10</v>
      </c>
      <c r="CX70" s="9"/>
      <c r="CY70" s="9"/>
      <c r="CZ70" s="9"/>
      <c r="DA70" s="18"/>
    </row>
    <row r="71" spans="1:105" x14ac:dyDescent="0.2">
      <c r="A71" s="1065" t="s">
        <v>170</v>
      </c>
      <c r="B71" s="197"/>
      <c r="C71" s="9"/>
      <c r="D71" s="31"/>
      <c r="E71" s="366"/>
      <c r="F71" s="170"/>
      <c r="G71" s="792"/>
      <c r="H71" s="793"/>
      <c r="I71" s="793"/>
      <c r="J71" s="793"/>
      <c r="K71" s="793"/>
      <c r="L71" s="790"/>
      <c r="M71" s="790"/>
      <c r="N71" s="790"/>
      <c r="O71" s="791"/>
      <c r="P71" s="792"/>
      <c r="Q71" s="793"/>
      <c r="R71" s="793"/>
      <c r="S71" s="793"/>
      <c r="T71" s="793"/>
      <c r="U71" s="790"/>
      <c r="V71" s="790"/>
      <c r="W71" s="790"/>
      <c r="X71" s="791"/>
      <c r="Y71" s="792"/>
      <c r="Z71" s="793"/>
      <c r="AA71" s="793"/>
      <c r="AB71" s="793"/>
      <c r="AC71" s="793"/>
      <c r="AD71" s="790"/>
      <c r="AE71" s="790"/>
      <c r="AF71" s="790"/>
      <c r="AG71" s="791"/>
      <c r="AH71" s="792"/>
      <c r="AI71" s="793"/>
      <c r="AJ71" s="793"/>
      <c r="AK71" s="793"/>
      <c r="AL71" s="793"/>
      <c r="AM71" s="790"/>
      <c r="AN71" s="790"/>
      <c r="AO71" s="790"/>
      <c r="AP71" s="791"/>
      <c r="AQ71" s="792"/>
      <c r="AR71" s="793"/>
      <c r="AS71" s="793"/>
      <c r="AT71" s="793"/>
      <c r="AU71" s="793"/>
      <c r="AV71" s="790"/>
      <c r="AW71" s="790"/>
      <c r="AX71" s="790"/>
      <c r="AY71" s="791"/>
      <c r="AZ71" s="792"/>
      <c r="BA71" s="793"/>
      <c r="BB71" s="793"/>
      <c r="BC71" s="793"/>
      <c r="BD71" s="793"/>
      <c r="BE71" s="790"/>
      <c r="BF71" s="790"/>
      <c r="BG71" s="790"/>
      <c r="BH71" s="791"/>
      <c r="BI71" s="792"/>
      <c r="BJ71" s="793"/>
      <c r="BK71" s="793"/>
      <c r="BL71" s="793"/>
      <c r="BM71" s="793"/>
      <c r="BN71" s="790"/>
      <c r="BO71" s="790"/>
      <c r="BP71" s="790"/>
      <c r="BQ71" s="791"/>
      <c r="BR71" s="75"/>
      <c r="BS71" s="139"/>
      <c r="BT71" s="139"/>
      <c r="BU71" s="139"/>
      <c r="BV71" s="139"/>
      <c r="BW71" s="29"/>
      <c r="BX71" s="29"/>
      <c r="BY71" s="29"/>
      <c r="BZ71" s="76"/>
      <c r="CA71" s="792"/>
      <c r="CB71" s="793"/>
      <c r="CC71" s="793"/>
      <c r="CD71" s="793"/>
      <c r="CE71" s="793"/>
      <c r="CF71" s="790"/>
      <c r="CG71" s="790"/>
      <c r="CH71" s="790"/>
      <c r="CI71" s="791"/>
      <c r="CJ71" s="17"/>
      <c r="CK71" s="51"/>
      <c r="CL71" s="139"/>
      <c r="CM71" s="139"/>
      <c r="CN71" s="139"/>
      <c r="CO71" s="9"/>
      <c r="CP71" s="9"/>
      <c r="CQ71" s="9"/>
      <c r="CR71" s="18"/>
      <c r="CS71" s="17"/>
      <c r="CT71" s="51"/>
      <c r="CU71" s="139"/>
      <c r="CV71" s="139"/>
      <c r="CW71" s="139"/>
      <c r="CX71" s="9"/>
      <c r="CY71" s="9"/>
      <c r="CZ71" s="9"/>
      <c r="DA71" s="18"/>
    </row>
    <row r="72" spans="1:105" x14ac:dyDescent="0.2">
      <c r="A72" s="143" t="s">
        <v>33</v>
      </c>
      <c r="B72" s="197"/>
      <c r="C72" s="9"/>
      <c r="D72" s="31">
        <v>0.33500000000000002</v>
      </c>
      <c r="E72" s="366">
        <v>25</v>
      </c>
      <c r="F72" s="170">
        <v>0.25</v>
      </c>
      <c r="G72" s="792"/>
      <c r="H72" s="793"/>
      <c r="I72" s="793"/>
      <c r="J72" s="793"/>
      <c r="K72" s="793"/>
      <c r="L72" s="790"/>
      <c r="M72" s="790"/>
      <c r="N72" s="790"/>
      <c r="O72" s="791"/>
      <c r="P72" s="792"/>
      <c r="Q72" s="793"/>
      <c r="R72" s="793"/>
      <c r="S72" s="793"/>
      <c r="T72" s="793"/>
      <c r="U72" s="790"/>
      <c r="V72" s="790"/>
      <c r="W72" s="790"/>
      <c r="X72" s="791"/>
      <c r="Y72" s="792"/>
      <c r="Z72" s="793"/>
      <c r="AA72" s="793"/>
      <c r="AB72" s="793"/>
      <c r="AC72" s="793"/>
      <c r="AD72" s="790"/>
      <c r="AE72" s="790"/>
      <c r="AF72" s="790"/>
      <c r="AG72" s="791"/>
      <c r="AH72" s="792"/>
      <c r="AI72" s="793"/>
      <c r="AJ72" s="793"/>
      <c r="AK72" s="793"/>
      <c r="AL72" s="793"/>
      <c r="AM72" s="790"/>
      <c r="AN72" s="790"/>
      <c r="AO72" s="790"/>
      <c r="AP72" s="791"/>
      <c r="AQ72" s="792"/>
      <c r="AR72" s="793"/>
      <c r="AS72" s="793"/>
      <c r="AT72" s="793"/>
      <c r="AU72" s="793"/>
      <c r="AV72" s="790"/>
      <c r="AW72" s="790"/>
      <c r="AX72" s="790"/>
      <c r="AY72" s="791"/>
      <c r="AZ72" s="792"/>
      <c r="BA72" s="793"/>
      <c r="BB72" s="793"/>
      <c r="BC72" s="793"/>
      <c r="BD72" s="793"/>
      <c r="BE72" s="790"/>
      <c r="BF72" s="790"/>
      <c r="BG72" s="790"/>
      <c r="BH72" s="791"/>
      <c r="BI72" s="792"/>
      <c r="BJ72" s="793"/>
      <c r="BK72" s="793"/>
      <c r="BL72" s="793"/>
      <c r="BM72" s="793"/>
      <c r="BN72" s="790"/>
      <c r="BO72" s="790"/>
      <c r="BP72" s="790"/>
      <c r="BQ72" s="791"/>
      <c r="BR72" s="1371" t="s">
        <v>50</v>
      </c>
      <c r="BS72" s="14">
        <v>0.30399999999999999</v>
      </c>
      <c r="BT72" s="139">
        <f>BS72*F72</f>
        <v>7.5999999999999998E-2</v>
      </c>
      <c r="BU72" s="139">
        <f>BS72-BT72</f>
        <v>0.22799999999999998</v>
      </c>
      <c r="BV72" s="139">
        <f>BS72+BT72</f>
        <v>0.38</v>
      </c>
      <c r="BW72" s="29"/>
      <c r="BX72" s="29"/>
      <c r="BY72" s="29"/>
      <c r="BZ72" s="76"/>
      <c r="CA72" s="792"/>
      <c r="CB72" s="793"/>
      <c r="CC72" s="793"/>
      <c r="CD72" s="793"/>
      <c r="CE72" s="793"/>
      <c r="CF72" s="790"/>
      <c r="CG72" s="790"/>
      <c r="CH72" s="790"/>
      <c r="CI72" s="791"/>
      <c r="CJ72" s="17" t="s">
        <v>50</v>
      </c>
      <c r="CK72" s="51">
        <v>0.33300000000000002</v>
      </c>
      <c r="CL72" s="139">
        <f>CK72*F72</f>
        <v>8.3250000000000005E-2</v>
      </c>
      <c r="CM72" s="139">
        <f>CK72-CL72</f>
        <v>0.24975000000000003</v>
      </c>
      <c r="CN72" s="139">
        <f>CK72+CL72</f>
        <v>0.41625000000000001</v>
      </c>
      <c r="CO72" s="9"/>
      <c r="CP72" s="9"/>
      <c r="CQ72" s="9"/>
      <c r="CR72" s="18"/>
      <c r="CS72" s="1363" t="s">
        <v>50</v>
      </c>
      <c r="CT72" s="14">
        <v>0.311</v>
      </c>
      <c r="CU72" s="139">
        <f>CT72*F72</f>
        <v>7.775E-2</v>
      </c>
      <c r="CV72" s="139">
        <f>CT72-CU72</f>
        <v>0.23325000000000001</v>
      </c>
      <c r="CW72" s="139">
        <f>CT72+CU72</f>
        <v>0.38874999999999998</v>
      </c>
      <c r="CX72" s="9"/>
      <c r="CY72" s="9"/>
      <c r="CZ72" s="9"/>
      <c r="DA72" s="18"/>
    </row>
    <row r="73" spans="1:105" x14ac:dyDescent="0.2">
      <c r="A73" s="143" t="s">
        <v>34</v>
      </c>
      <c r="B73" s="197"/>
      <c r="C73" s="9"/>
      <c r="D73" s="31">
        <v>0.33500000000000002</v>
      </c>
      <c r="E73" s="366">
        <v>25</v>
      </c>
      <c r="F73" s="170">
        <v>0.25</v>
      </c>
      <c r="G73" s="792"/>
      <c r="H73" s="793"/>
      <c r="I73" s="793"/>
      <c r="J73" s="793"/>
      <c r="K73" s="793"/>
      <c r="L73" s="790"/>
      <c r="M73" s="790"/>
      <c r="N73" s="790"/>
      <c r="O73" s="791"/>
      <c r="P73" s="792"/>
      <c r="Q73" s="793"/>
      <c r="R73" s="793"/>
      <c r="S73" s="793"/>
      <c r="T73" s="793"/>
      <c r="U73" s="790"/>
      <c r="V73" s="790"/>
      <c r="W73" s="790"/>
      <c r="X73" s="791"/>
      <c r="Y73" s="792"/>
      <c r="Z73" s="793"/>
      <c r="AA73" s="793"/>
      <c r="AB73" s="793"/>
      <c r="AC73" s="793"/>
      <c r="AD73" s="790"/>
      <c r="AE73" s="790"/>
      <c r="AF73" s="790"/>
      <c r="AG73" s="791"/>
      <c r="AH73" s="792"/>
      <c r="AI73" s="793"/>
      <c r="AJ73" s="793"/>
      <c r="AK73" s="793"/>
      <c r="AL73" s="793"/>
      <c r="AM73" s="790"/>
      <c r="AN73" s="790"/>
      <c r="AO73" s="790"/>
      <c r="AP73" s="791"/>
      <c r="AQ73" s="792"/>
      <c r="AR73" s="793"/>
      <c r="AS73" s="793"/>
      <c r="AT73" s="793"/>
      <c r="AU73" s="793"/>
      <c r="AV73" s="790"/>
      <c r="AW73" s="790"/>
      <c r="AX73" s="790"/>
      <c r="AY73" s="791"/>
      <c r="AZ73" s="792"/>
      <c r="BA73" s="793"/>
      <c r="BB73" s="793"/>
      <c r="BC73" s="793"/>
      <c r="BD73" s="793"/>
      <c r="BE73" s="790"/>
      <c r="BF73" s="790"/>
      <c r="BG73" s="790"/>
      <c r="BH73" s="791"/>
      <c r="BI73" s="792"/>
      <c r="BJ73" s="793"/>
      <c r="BK73" s="793"/>
      <c r="BL73" s="793"/>
      <c r="BM73" s="793"/>
      <c r="BN73" s="790"/>
      <c r="BO73" s="790"/>
      <c r="BP73" s="790"/>
      <c r="BQ73" s="791"/>
      <c r="BR73" s="1371" t="s">
        <v>50</v>
      </c>
      <c r="BS73" s="14">
        <v>0.30399999999999999</v>
      </c>
      <c r="BT73" s="139">
        <f t="shared" ref="BT73:BT77" si="165">BS73*F73</f>
        <v>7.5999999999999998E-2</v>
      </c>
      <c r="BU73" s="139">
        <f t="shared" ref="BU73:BU77" si="166">BS73-BT73</f>
        <v>0.22799999999999998</v>
      </c>
      <c r="BV73" s="139">
        <f t="shared" ref="BV73:BV77" si="167">BS73+BT73</f>
        <v>0.38</v>
      </c>
      <c r="BW73" s="29"/>
      <c r="BX73" s="29"/>
      <c r="BY73" s="29"/>
      <c r="BZ73" s="76"/>
      <c r="CA73" s="792"/>
      <c r="CB73" s="793"/>
      <c r="CC73" s="793"/>
      <c r="CD73" s="793"/>
      <c r="CE73" s="793"/>
      <c r="CF73" s="790"/>
      <c r="CG73" s="790"/>
      <c r="CH73" s="790"/>
      <c r="CI73" s="791"/>
      <c r="CJ73" s="17"/>
      <c r="CK73" s="51">
        <v>0.436</v>
      </c>
      <c r="CL73" s="139">
        <f t="shared" ref="CL73:CL77" si="168">CK73*F73</f>
        <v>0.109</v>
      </c>
      <c r="CM73" s="139">
        <f t="shared" ref="CM73:CM77" si="169">CK73-CL73</f>
        <v>0.32700000000000001</v>
      </c>
      <c r="CN73" s="139">
        <f t="shared" ref="CN73:CN77" si="170">CK73+CL73</f>
        <v>0.54500000000000004</v>
      </c>
      <c r="CO73" s="9"/>
      <c r="CP73" s="9"/>
      <c r="CQ73" s="9"/>
      <c r="CR73" s="18"/>
      <c r="CS73" s="1382"/>
      <c r="CT73" s="15">
        <v>0.40799999999999997</v>
      </c>
      <c r="CU73" s="139">
        <f t="shared" ref="CU73:CU77" si="171">CT73*F73</f>
        <v>0.10199999999999999</v>
      </c>
      <c r="CV73" s="139">
        <f t="shared" ref="CV73:CV77" si="172">CT73-CU73</f>
        <v>0.30599999999999999</v>
      </c>
      <c r="CW73" s="139">
        <f t="shared" ref="CW73:CW77" si="173">CT73+CU73</f>
        <v>0.51</v>
      </c>
      <c r="CX73" s="9"/>
      <c r="CY73" s="9"/>
      <c r="CZ73" s="9"/>
      <c r="DA73" s="18"/>
    </row>
    <row r="74" spans="1:105" x14ac:dyDescent="0.2">
      <c r="A74" s="143" t="s">
        <v>35</v>
      </c>
      <c r="B74" s="197"/>
      <c r="C74" s="9"/>
      <c r="D74" s="31">
        <v>0.33500000000000002</v>
      </c>
      <c r="E74" s="366">
        <v>25</v>
      </c>
      <c r="F74" s="170">
        <v>0.25</v>
      </c>
      <c r="G74" s="792"/>
      <c r="H74" s="793"/>
      <c r="I74" s="793"/>
      <c r="J74" s="793"/>
      <c r="K74" s="793"/>
      <c r="L74" s="790"/>
      <c r="M74" s="790"/>
      <c r="N74" s="790"/>
      <c r="O74" s="791"/>
      <c r="P74" s="792"/>
      <c r="Q74" s="793"/>
      <c r="R74" s="793"/>
      <c r="S74" s="793"/>
      <c r="T74" s="793"/>
      <c r="U74" s="790"/>
      <c r="V74" s="790"/>
      <c r="W74" s="790"/>
      <c r="X74" s="791"/>
      <c r="Y74" s="792"/>
      <c r="Z74" s="793"/>
      <c r="AA74" s="793"/>
      <c r="AB74" s="793"/>
      <c r="AC74" s="793"/>
      <c r="AD74" s="790"/>
      <c r="AE74" s="790"/>
      <c r="AF74" s="790"/>
      <c r="AG74" s="791"/>
      <c r="AH74" s="792"/>
      <c r="AI74" s="793"/>
      <c r="AJ74" s="793"/>
      <c r="AK74" s="793"/>
      <c r="AL74" s="793"/>
      <c r="AM74" s="790"/>
      <c r="AN74" s="790"/>
      <c r="AO74" s="790"/>
      <c r="AP74" s="791"/>
      <c r="AQ74" s="792"/>
      <c r="AR74" s="793"/>
      <c r="AS74" s="793"/>
      <c r="AT74" s="793"/>
      <c r="AU74" s="793"/>
      <c r="AV74" s="790"/>
      <c r="AW74" s="790"/>
      <c r="AX74" s="790"/>
      <c r="AY74" s="791"/>
      <c r="AZ74" s="792"/>
      <c r="BA74" s="793"/>
      <c r="BB74" s="793"/>
      <c r="BC74" s="793"/>
      <c r="BD74" s="793"/>
      <c r="BE74" s="790"/>
      <c r="BF74" s="790"/>
      <c r="BG74" s="790"/>
      <c r="BH74" s="791"/>
      <c r="BI74" s="792"/>
      <c r="BJ74" s="793"/>
      <c r="BK74" s="793"/>
      <c r="BL74" s="793"/>
      <c r="BM74" s="793"/>
      <c r="BN74" s="790"/>
      <c r="BO74" s="790"/>
      <c r="BP74" s="790"/>
      <c r="BQ74" s="791"/>
      <c r="BR74" s="1371"/>
      <c r="BS74" s="15">
        <v>0.9</v>
      </c>
      <c r="BT74" s="139">
        <f t="shared" si="165"/>
        <v>0.22500000000000001</v>
      </c>
      <c r="BU74" s="139">
        <f t="shared" si="166"/>
        <v>0.67500000000000004</v>
      </c>
      <c r="BV74" s="139">
        <f t="shared" si="167"/>
        <v>1.125</v>
      </c>
      <c r="BW74" s="29"/>
      <c r="BX74" s="29"/>
      <c r="BY74" s="29"/>
      <c r="BZ74" s="76"/>
      <c r="CA74" s="792"/>
      <c r="CB74" s="793"/>
      <c r="CC74" s="793"/>
      <c r="CD74" s="793"/>
      <c r="CE74" s="793"/>
      <c r="CF74" s="790"/>
      <c r="CG74" s="790"/>
      <c r="CH74" s="790"/>
      <c r="CI74" s="791"/>
      <c r="CJ74" s="17"/>
      <c r="CK74" s="51">
        <v>1.41</v>
      </c>
      <c r="CL74" s="139">
        <f t="shared" si="168"/>
        <v>0.35249999999999998</v>
      </c>
      <c r="CM74" s="139">
        <f t="shared" si="169"/>
        <v>1.0574999999999999</v>
      </c>
      <c r="CN74" s="139">
        <f t="shared" si="170"/>
        <v>1.7625</v>
      </c>
      <c r="CO74" s="9"/>
      <c r="CP74" s="9"/>
      <c r="CQ74" s="9"/>
      <c r="CR74" s="18"/>
      <c r="CS74" s="1385"/>
      <c r="CT74" s="1374">
        <v>1.26</v>
      </c>
      <c r="CU74" s="139">
        <f t="shared" si="171"/>
        <v>0.315</v>
      </c>
      <c r="CV74" s="139">
        <f t="shared" si="172"/>
        <v>0.94500000000000006</v>
      </c>
      <c r="CW74" s="139">
        <f t="shared" si="173"/>
        <v>1.575</v>
      </c>
      <c r="CX74" s="9"/>
      <c r="CY74" s="9"/>
      <c r="CZ74" s="9"/>
      <c r="DA74" s="18"/>
    </row>
    <row r="75" spans="1:105" x14ac:dyDescent="0.2">
      <c r="A75" s="143" t="s">
        <v>36</v>
      </c>
      <c r="B75" s="197"/>
      <c r="C75" s="9"/>
      <c r="D75" s="31">
        <v>0.33500000000000002</v>
      </c>
      <c r="E75" s="366">
        <v>25</v>
      </c>
      <c r="F75" s="170">
        <v>0.25</v>
      </c>
      <c r="G75" s="792"/>
      <c r="H75" s="793"/>
      <c r="I75" s="793"/>
      <c r="J75" s="793"/>
      <c r="K75" s="793"/>
      <c r="L75" s="790"/>
      <c r="M75" s="790"/>
      <c r="N75" s="790"/>
      <c r="O75" s="791"/>
      <c r="P75" s="792"/>
      <c r="Q75" s="793"/>
      <c r="R75" s="793"/>
      <c r="S75" s="793"/>
      <c r="T75" s="793"/>
      <c r="U75" s="790"/>
      <c r="V75" s="790"/>
      <c r="W75" s="790"/>
      <c r="X75" s="791"/>
      <c r="Y75" s="792"/>
      <c r="Z75" s="793"/>
      <c r="AA75" s="793"/>
      <c r="AB75" s="793"/>
      <c r="AC75" s="793"/>
      <c r="AD75" s="790"/>
      <c r="AE75" s="790"/>
      <c r="AF75" s="790"/>
      <c r="AG75" s="791"/>
      <c r="AH75" s="792"/>
      <c r="AI75" s="793"/>
      <c r="AJ75" s="793"/>
      <c r="AK75" s="793"/>
      <c r="AL75" s="793"/>
      <c r="AM75" s="790"/>
      <c r="AN75" s="790"/>
      <c r="AO75" s="790"/>
      <c r="AP75" s="791"/>
      <c r="AQ75" s="792"/>
      <c r="AR75" s="793"/>
      <c r="AS75" s="793"/>
      <c r="AT75" s="793"/>
      <c r="AU75" s="793"/>
      <c r="AV75" s="790"/>
      <c r="AW75" s="790"/>
      <c r="AX75" s="790"/>
      <c r="AY75" s="791"/>
      <c r="AZ75" s="792"/>
      <c r="BA75" s="793"/>
      <c r="BB75" s="793"/>
      <c r="BC75" s="793"/>
      <c r="BD75" s="793"/>
      <c r="BE75" s="790"/>
      <c r="BF75" s="790"/>
      <c r="BG75" s="790"/>
      <c r="BH75" s="791"/>
      <c r="BI75" s="792"/>
      <c r="BJ75" s="793"/>
      <c r="BK75" s="793"/>
      <c r="BL75" s="793"/>
      <c r="BM75" s="793"/>
      <c r="BN75" s="790"/>
      <c r="BO75" s="790"/>
      <c r="BP75" s="790"/>
      <c r="BQ75" s="791"/>
      <c r="BR75" s="1371"/>
      <c r="BS75" s="1374">
        <v>1.75</v>
      </c>
      <c r="BT75" s="139">
        <f t="shared" si="165"/>
        <v>0.4375</v>
      </c>
      <c r="BU75" s="139">
        <f t="shared" si="166"/>
        <v>1.3125</v>
      </c>
      <c r="BV75" s="139">
        <f t="shared" si="167"/>
        <v>2.1875</v>
      </c>
      <c r="BW75" s="29"/>
      <c r="BX75" s="29"/>
      <c r="BY75" s="29"/>
      <c r="BZ75" s="76"/>
      <c r="CA75" s="792"/>
      <c r="CB75" s="793"/>
      <c r="CC75" s="793"/>
      <c r="CD75" s="793"/>
      <c r="CE75" s="793"/>
      <c r="CF75" s="790"/>
      <c r="CG75" s="790"/>
      <c r="CH75" s="790"/>
      <c r="CI75" s="791"/>
      <c r="CJ75" s="17"/>
      <c r="CK75" s="51">
        <v>2.16</v>
      </c>
      <c r="CL75" s="139">
        <f t="shared" si="168"/>
        <v>0.54</v>
      </c>
      <c r="CM75" s="139">
        <f t="shared" si="169"/>
        <v>1.62</v>
      </c>
      <c r="CN75" s="139">
        <f t="shared" si="170"/>
        <v>2.7</v>
      </c>
      <c r="CO75" s="9"/>
      <c r="CP75" s="9"/>
      <c r="CQ75" s="9"/>
      <c r="CR75" s="18"/>
      <c r="CS75" s="1385"/>
      <c r="CT75" s="1374">
        <v>2.19</v>
      </c>
      <c r="CU75" s="139">
        <f t="shared" si="171"/>
        <v>0.54749999999999999</v>
      </c>
      <c r="CV75" s="139">
        <f t="shared" si="172"/>
        <v>1.6425000000000001</v>
      </c>
      <c r="CW75" s="139">
        <f t="shared" si="173"/>
        <v>2.7374999999999998</v>
      </c>
      <c r="CX75" s="9"/>
      <c r="CY75" s="9"/>
      <c r="CZ75" s="9"/>
      <c r="DA75" s="18"/>
    </row>
    <row r="76" spans="1:105" x14ac:dyDescent="0.2">
      <c r="A76" s="143" t="s">
        <v>37</v>
      </c>
      <c r="B76" s="197"/>
      <c r="C76" s="9"/>
      <c r="D76" s="31">
        <v>0.33500000000000002</v>
      </c>
      <c r="E76" s="366">
        <v>25</v>
      </c>
      <c r="F76" s="170">
        <v>0.25</v>
      </c>
      <c r="G76" s="792"/>
      <c r="H76" s="793"/>
      <c r="I76" s="793"/>
      <c r="J76" s="793"/>
      <c r="K76" s="793"/>
      <c r="L76" s="790"/>
      <c r="M76" s="790"/>
      <c r="N76" s="790"/>
      <c r="O76" s="791"/>
      <c r="P76" s="792"/>
      <c r="Q76" s="793"/>
      <c r="R76" s="793"/>
      <c r="S76" s="793"/>
      <c r="T76" s="793"/>
      <c r="U76" s="790"/>
      <c r="V76" s="790"/>
      <c r="W76" s="790"/>
      <c r="X76" s="791"/>
      <c r="Y76" s="792"/>
      <c r="Z76" s="793"/>
      <c r="AA76" s="793"/>
      <c r="AB76" s="793"/>
      <c r="AC76" s="793"/>
      <c r="AD76" s="790"/>
      <c r="AE76" s="790"/>
      <c r="AF76" s="790"/>
      <c r="AG76" s="791"/>
      <c r="AH76" s="792"/>
      <c r="AI76" s="793"/>
      <c r="AJ76" s="793"/>
      <c r="AK76" s="793"/>
      <c r="AL76" s="793"/>
      <c r="AM76" s="790"/>
      <c r="AN76" s="790"/>
      <c r="AO76" s="790"/>
      <c r="AP76" s="791"/>
      <c r="AQ76" s="792"/>
      <c r="AR76" s="793"/>
      <c r="AS76" s="793"/>
      <c r="AT76" s="793"/>
      <c r="AU76" s="793"/>
      <c r="AV76" s="790"/>
      <c r="AW76" s="790"/>
      <c r="AX76" s="790"/>
      <c r="AY76" s="791"/>
      <c r="AZ76" s="792"/>
      <c r="BA76" s="793"/>
      <c r="BB76" s="793"/>
      <c r="BC76" s="793"/>
      <c r="BD76" s="793"/>
      <c r="BE76" s="790"/>
      <c r="BF76" s="790"/>
      <c r="BG76" s="790"/>
      <c r="BH76" s="791"/>
      <c r="BI76" s="792"/>
      <c r="BJ76" s="793"/>
      <c r="BK76" s="793"/>
      <c r="BL76" s="793"/>
      <c r="BM76" s="793"/>
      <c r="BN76" s="790"/>
      <c r="BO76" s="790"/>
      <c r="BP76" s="790"/>
      <c r="BQ76" s="791"/>
      <c r="BR76" s="1371"/>
      <c r="BS76" s="1374">
        <v>2.1</v>
      </c>
      <c r="BT76" s="139">
        <f t="shared" si="165"/>
        <v>0.52500000000000002</v>
      </c>
      <c r="BU76" s="139">
        <f t="shared" si="166"/>
        <v>1.5750000000000002</v>
      </c>
      <c r="BV76" s="139">
        <f t="shared" si="167"/>
        <v>2.625</v>
      </c>
      <c r="BW76" s="29"/>
      <c r="BX76" s="29"/>
      <c r="BY76" s="29"/>
      <c r="BZ76" s="76"/>
      <c r="CA76" s="792"/>
      <c r="CB76" s="793"/>
      <c r="CC76" s="793"/>
      <c r="CD76" s="793"/>
      <c r="CE76" s="793"/>
      <c r="CF76" s="790"/>
      <c r="CG76" s="790"/>
      <c r="CH76" s="790"/>
      <c r="CI76" s="791"/>
      <c r="CJ76" s="17"/>
      <c r="CK76" s="51">
        <v>2.92</v>
      </c>
      <c r="CL76" s="139">
        <f t="shared" si="168"/>
        <v>0.73</v>
      </c>
      <c r="CM76" s="139">
        <f t="shared" si="169"/>
        <v>2.19</v>
      </c>
      <c r="CN76" s="139">
        <f t="shared" si="170"/>
        <v>3.65</v>
      </c>
      <c r="CO76" s="9"/>
      <c r="CP76" s="9"/>
      <c r="CQ76" s="9"/>
      <c r="CR76" s="18"/>
      <c r="CS76" s="1385"/>
      <c r="CT76" s="1374">
        <v>2.72</v>
      </c>
      <c r="CU76" s="139">
        <f t="shared" si="171"/>
        <v>0.68</v>
      </c>
      <c r="CV76" s="139">
        <f t="shared" si="172"/>
        <v>2.04</v>
      </c>
      <c r="CW76" s="139">
        <f t="shared" si="173"/>
        <v>3.4000000000000004</v>
      </c>
      <c r="CX76" s="9"/>
      <c r="CY76" s="9"/>
      <c r="CZ76" s="9"/>
      <c r="DA76" s="18"/>
    </row>
    <row r="77" spans="1:105" ht="17" thickBot="1" x14ac:dyDescent="0.25">
      <c r="A77" s="144" t="s">
        <v>38</v>
      </c>
      <c r="B77" s="1064"/>
      <c r="C77" s="130"/>
      <c r="D77" s="133">
        <v>0.33500000000000002</v>
      </c>
      <c r="E77" s="367">
        <v>25</v>
      </c>
      <c r="F77" s="171">
        <v>0.25</v>
      </c>
      <c r="G77" s="894"/>
      <c r="H77" s="806"/>
      <c r="I77" s="806"/>
      <c r="J77" s="806"/>
      <c r="K77" s="806"/>
      <c r="L77" s="813"/>
      <c r="M77" s="813"/>
      <c r="N77" s="813"/>
      <c r="O77" s="818"/>
      <c r="P77" s="894"/>
      <c r="Q77" s="806"/>
      <c r="R77" s="806"/>
      <c r="S77" s="806"/>
      <c r="T77" s="806"/>
      <c r="U77" s="813"/>
      <c r="V77" s="813"/>
      <c r="W77" s="813"/>
      <c r="X77" s="818"/>
      <c r="Y77" s="894"/>
      <c r="Z77" s="806"/>
      <c r="AA77" s="806"/>
      <c r="AB77" s="806"/>
      <c r="AC77" s="806"/>
      <c r="AD77" s="813"/>
      <c r="AE77" s="813"/>
      <c r="AF77" s="813"/>
      <c r="AG77" s="818"/>
      <c r="AH77" s="894"/>
      <c r="AI77" s="806"/>
      <c r="AJ77" s="806"/>
      <c r="AK77" s="806"/>
      <c r="AL77" s="806"/>
      <c r="AM77" s="813"/>
      <c r="AN77" s="813"/>
      <c r="AO77" s="813"/>
      <c r="AP77" s="818"/>
      <c r="AQ77" s="894"/>
      <c r="AR77" s="806"/>
      <c r="AS77" s="806"/>
      <c r="AT77" s="806"/>
      <c r="AU77" s="806"/>
      <c r="AV77" s="813"/>
      <c r="AW77" s="813"/>
      <c r="AX77" s="813"/>
      <c r="AY77" s="818"/>
      <c r="AZ77" s="894"/>
      <c r="BA77" s="806"/>
      <c r="BB77" s="806"/>
      <c r="BC77" s="806"/>
      <c r="BD77" s="806"/>
      <c r="BE77" s="813"/>
      <c r="BF77" s="813"/>
      <c r="BG77" s="813"/>
      <c r="BH77" s="818"/>
      <c r="BI77" s="894"/>
      <c r="BJ77" s="806"/>
      <c r="BK77" s="806"/>
      <c r="BL77" s="806"/>
      <c r="BM77" s="806"/>
      <c r="BN77" s="813"/>
      <c r="BO77" s="813"/>
      <c r="BP77" s="813"/>
      <c r="BQ77" s="818"/>
      <c r="BR77" s="1372"/>
      <c r="BS77" s="1380">
        <v>0.61899999999999999</v>
      </c>
      <c r="BT77" s="140">
        <f t="shared" si="165"/>
        <v>0.15475</v>
      </c>
      <c r="BU77" s="140">
        <f t="shared" si="166"/>
        <v>0.46425</v>
      </c>
      <c r="BV77" s="140">
        <f t="shared" si="167"/>
        <v>0.77374999999999994</v>
      </c>
      <c r="BW77" s="91"/>
      <c r="BX77" s="91"/>
      <c r="BY77" s="91"/>
      <c r="BZ77" s="893"/>
      <c r="CA77" s="894"/>
      <c r="CB77" s="806"/>
      <c r="CC77" s="806"/>
      <c r="CD77" s="806"/>
      <c r="CE77" s="806"/>
      <c r="CF77" s="813"/>
      <c r="CG77" s="813"/>
      <c r="CH77" s="813"/>
      <c r="CI77" s="818"/>
      <c r="CJ77" s="124"/>
      <c r="CK77" s="162">
        <v>0.748</v>
      </c>
      <c r="CL77" s="140">
        <f t="shared" si="168"/>
        <v>0.187</v>
      </c>
      <c r="CM77" s="140">
        <f t="shared" si="169"/>
        <v>0.56099999999999994</v>
      </c>
      <c r="CN77" s="140">
        <f t="shared" si="170"/>
        <v>0.93500000000000005</v>
      </c>
      <c r="CO77" s="130"/>
      <c r="CP77" s="130"/>
      <c r="CQ77" s="130"/>
      <c r="CR77" s="131"/>
      <c r="CS77" s="1386"/>
      <c r="CT77" s="1380">
        <v>0.73</v>
      </c>
      <c r="CU77" s="140">
        <f t="shared" si="171"/>
        <v>0.1825</v>
      </c>
      <c r="CV77" s="140">
        <f t="shared" si="172"/>
        <v>0.54749999999999999</v>
      </c>
      <c r="CW77" s="140">
        <f t="shared" si="173"/>
        <v>0.91249999999999998</v>
      </c>
      <c r="CX77" s="130"/>
      <c r="CY77" s="130"/>
      <c r="CZ77" s="130"/>
      <c r="DA77" s="131"/>
    </row>
    <row r="78" spans="1:105" ht="32" x14ac:dyDescent="0.2">
      <c r="A78" s="503" t="s">
        <v>43</v>
      </c>
      <c r="B78" s="172"/>
      <c r="C78" s="362"/>
      <c r="D78" s="1061"/>
      <c r="E78" s="294"/>
      <c r="F78" s="1062"/>
      <c r="G78" s="808"/>
      <c r="H78" s="809"/>
      <c r="I78" s="810"/>
      <c r="J78" s="809"/>
      <c r="K78" s="809"/>
      <c r="L78" s="809"/>
      <c r="M78" s="809"/>
      <c r="N78" s="809"/>
      <c r="O78" s="811"/>
      <c r="P78" s="1072"/>
      <c r="Q78" s="809"/>
      <c r="R78" s="809"/>
      <c r="S78" s="809"/>
      <c r="T78" s="809"/>
      <c r="U78" s="809"/>
      <c r="V78" s="809"/>
      <c r="W78" s="809"/>
      <c r="X78" s="811"/>
      <c r="Y78" s="1072"/>
      <c r="Z78" s="809"/>
      <c r="AA78" s="809"/>
      <c r="AB78" s="809"/>
      <c r="AC78" s="809"/>
      <c r="AD78" s="809"/>
      <c r="AE78" s="809"/>
      <c r="AF78" s="809"/>
      <c r="AG78" s="811"/>
      <c r="AH78" s="1072"/>
      <c r="AI78" s="809"/>
      <c r="AJ78" s="809"/>
      <c r="AK78" s="809"/>
      <c r="AL78" s="809"/>
      <c r="AM78" s="809"/>
      <c r="AN78" s="809"/>
      <c r="AO78" s="809"/>
      <c r="AP78" s="811"/>
      <c r="AQ78" s="1023"/>
      <c r="AR78" s="158"/>
      <c r="AS78" s="158"/>
      <c r="AT78" s="158"/>
      <c r="AU78" s="158"/>
      <c r="AV78" s="158"/>
      <c r="AW78" s="158"/>
      <c r="AX78" s="158"/>
      <c r="AY78" s="316"/>
      <c r="AZ78" s="122"/>
      <c r="BA78" s="163"/>
      <c r="BB78" s="163"/>
      <c r="BC78" s="163"/>
      <c r="BD78" s="163"/>
      <c r="BE78" s="163"/>
      <c r="BF78" s="163"/>
      <c r="BG78" s="163"/>
      <c r="BH78" s="123"/>
      <c r="BI78" s="1023"/>
      <c r="BJ78" s="158"/>
      <c r="BK78" s="158"/>
      <c r="BL78" s="158"/>
      <c r="BM78" s="158"/>
      <c r="BN78" s="158"/>
      <c r="BO78" s="158"/>
      <c r="BP78" s="158"/>
      <c r="BQ78" s="316"/>
      <c r="BR78" s="1023"/>
      <c r="BS78" s="158"/>
      <c r="BT78" s="158"/>
      <c r="BU78" s="158"/>
      <c r="BV78" s="158"/>
      <c r="BW78" s="158"/>
      <c r="BX78" s="158"/>
      <c r="BY78" s="158"/>
      <c r="BZ78" s="316"/>
      <c r="CA78" s="1023"/>
      <c r="CB78" s="158"/>
      <c r="CC78" s="898"/>
      <c r="CD78" s="898"/>
      <c r="CE78" s="898"/>
      <c r="CF78" s="158"/>
      <c r="CG78" s="158"/>
      <c r="CH78" s="158"/>
      <c r="CI78" s="1026"/>
      <c r="CJ78" s="122"/>
      <c r="CK78" s="163"/>
      <c r="CL78" s="184"/>
      <c r="CM78" s="184"/>
      <c r="CN78" s="184"/>
      <c r="CO78" s="163"/>
      <c r="CP78" s="163"/>
      <c r="CQ78" s="163"/>
      <c r="CR78" s="123"/>
      <c r="CS78" s="122"/>
      <c r="CT78" s="163"/>
      <c r="CU78" s="184"/>
      <c r="CV78" s="184"/>
      <c r="CW78" s="184"/>
      <c r="CX78" s="163"/>
      <c r="CY78" s="163"/>
      <c r="CZ78" s="163"/>
      <c r="DA78" s="123"/>
    </row>
    <row r="79" spans="1:105" x14ac:dyDescent="0.2">
      <c r="A79" s="143" t="s">
        <v>8</v>
      </c>
      <c r="B79" s="173"/>
      <c r="C79" s="10"/>
      <c r="D79" s="51">
        <v>0.26</v>
      </c>
      <c r="E79" s="364">
        <v>50</v>
      </c>
      <c r="F79" s="58">
        <v>0.5</v>
      </c>
      <c r="G79" s="803"/>
      <c r="H79" s="793"/>
      <c r="I79" s="790"/>
      <c r="J79" s="793"/>
      <c r="K79" s="793"/>
      <c r="L79" s="793"/>
      <c r="M79" s="793"/>
      <c r="N79" s="793"/>
      <c r="O79" s="804"/>
      <c r="P79" s="805"/>
      <c r="Q79" s="793"/>
      <c r="R79" s="793"/>
      <c r="S79" s="793"/>
      <c r="T79" s="793"/>
      <c r="U79" s="793"/>
      <c r="V79" s="793"/>
      <c r="W79" s="793"/>
      <c r="X79" s="804"/>
      <c r="Y79" s="805"/>
      <c r="Z79" s="793"/>
      <c r="AA79" s="793"/>
      <c r="AB79" s="793"/>
      <c r="AC79" s="793"/>
      <c r="AD79" s="793"/>
      <c r="AE79" s="793"/>
      <c r="AF79" s="793"/>
      <c r="AG79" s="804"/>
      <c r="AH79" s="805"/>
      <c r="AI79" s="793"/>
      <c r="AJ79" s="793"/>
      <c r="AK79" s="793"/>
      <c r="AL79" s="793"/>
      <c r="AM79" s="793"/>
      <c r="AN79" s="793"/>
      <c r="AO79" s="793"/>
      <c r="AP79" s="804"/>
      <c r="AQ79" s="53" t="s">
        <v>50</v>
      </c>
      <c r="AR79" s="51">
        <v>0.26</v>
      </c>
      <c r="AS79" s="51"/>
      <c r="AT79" s="51"/>
      <c r="AU79" s="51"/>
      <c r="AV79" s="51"/>
      <c r="AW79" s="51"/>
      <c r="AX79" s="51"/>
      <c r="AY79" s="59"/>
      <c r="AZ79" s="53" t="s">
        <v>50</v>
      </c>
      <c r="BA79" s="51">
        <v>0.26</v>
      </c>
      <c r="BB79" s="51"/>
      <c r="BC79" s="51"/>
      <c r="BD79" s="51"/>
      <c r="BE79" s="51"/>
      <c r="BF79" s="51"/>
      <c r="BG79" s="51"/>
      <c r="BH79" s="58"/>
      <c r="BI79" s="53" t="s">
        <v>50</v>
      </c>
      <c r="BJ79" s="51">
        <v>0.26</v>
      </c>
      <c r="BK79" s="51"/>
      <c r="BL79" s="51"/>
      <c r="BM79" s="51"/>
      <c r="BN79" s="51"/>
      <c r="BO79" s="51"/>
      <c r="BP79" s="51"/>
      <c r="BQ79" s="59"/>
      <c r="BR79" s="53" t="s">
        <v>50</v>
      </c>
      <c r="BS79" s="51">
        <v>0.26</v>
      </c>
      <c r="BT79" s="51"/>
      <c r="BU79" s="51"/>
      <c r="BV79" s="51"/>
      <c r="BW79" s="51"/>
      <c r="BX79" s="51"/>
      <c r="BY79" s="51"/>
      <c r="BZ79" s="59"/>
      <c r="CA79" s="53"/>
      <c r="CB79" s="51">
        <v>2</v>
      </c>
      <c r="CC79" s="139"/>
      <c r="CD79" s="139"/>
      <c r="CE79" s="139"/>
      <c r="CF79" s="51"/>
      <c r="CG79" s="51"/>
      <c r="CH79" s="51"/>
      <c r="CI79" s="58"/>
      <c r="CJ79" s="53"/>
      <c r="CK79" s="51">
        <v>1.4</v>
      </c>
      <c r="CL79" s="139"/>
      <c r="CM79" s="139"/>
      <c r="CN79" s="139"/>
      <c r="CO79" s="51"/>
      <c r="CP79" s="51"/>
      <c r="CQ79" s="51"/>
      <c r="CR79" s="58"/>
      <c r="CS79" s="53"/>
      <c r="CT79" s="51">
        <v>12</v>
      </c>
      <c r="CU79" s="139"/>
      <c r="CV79" s="139"/>
      <c r="CW79" s="139"/>
      <c r="CX79" s="51"/>
      <c r="CY79" s="51"/>
      <c r="CZ79" s="51"/>
      <c r="DA79" s="58"/>
    </row>
    <row r="80" spans="1:105" ht="17" thickBot="1" x14ac:dyDescent="0.25">
      <c r="A80" s="144" t="s">
        <v>9</v>
      </c>
      <c r="B80" s="502"/>
      <c r="C80" s="219"/>
      <c r="D80" s="164">
        <v>0.26</v>
      </c>
      <c r="E80" s="430">
        <v>50</v>
      </c>
      <c r="F80" s="178">
        <v>0.5</v>
      </c>
      <c r="G80" s="812"/>
      <c r="H80" s="806"/>
      <c r="I80" s="813"/>
      <c r="J80" s="806"/>
      <c r="K80" s="806"/>
      <c r="L80" s="806"/>
      <c r="M80" s="806"/>
      <c r="N80" s="806"/>
      <c r="O80" s="807"/>
      <c r="P80" s="814"/>
      <c r="Q80" s="798"/>
      <c r="R80" s="798"/>
      <c r="S80" s="798"/>
      <c r="T80" s="798"/>
      <c r="U80" s="798"/>
      <c r="V80" s="798"/>
      <c r="W80" s="798"/>
      <c r="X80" s="815"/>
      <c r="Y80" s="814"/>
      <c r="Z80" s="793"/>
      <c r="AA80" s="798"/>
      <c r="AB80" s="798"/>
      <c r="AC80" s="798"/>
      <c r="AD80" s="798"/>
      <c r="AE80" s="798"/>
      <c r="AF80" s="798"/>
      <c r="AG80" s="815"/>
      <c r="AH80" s="814"/>
      <c r="AI80" s="793"/>
      <c r="AJ80" s="798"/>
      <c r="AK80" s="798"/>
      <c r="AL80" s="798"/>
      <c r="AM80" s="798"/>
      <c r="AN80" s="798"/>
      <c r="AO80" s="798"/>
      <c r="AP80" s="815"/>
      <c r="AQ80" s="177"/>
      <c r="AR80" s="164">
        <v>0.27</v>
      </c>
      <c r="AS80" s="51"/>
      <c r="AT80" s="164"/>
      <c r="AU80" s="164"/>
      <c r="AV80" s="164"/>
      <c r="AW80" s="164"/>
      <c r="AX80" s="164"/>
      <c r="AY80" s="351"/>
      <c r="AZ80" s="54"/>
      <c r="BA80" s="162">
        <v>0.33</v>
      </c>
      <c r="BB80" s="162"/>
      <c r="BC80" s="162"/>
      <c r="BD80" s="162"/>
      <c r="BE80" s="162"/>
      <c r="BF80" s="162"/>
      <c r="BG80" s="162"/>
      <c r="BH80" s="157"/>
      <c r="BI80" s="177"/>
      <c r="BJ80" s="164">
        <v>0.28999999999999998</v>
      </c>
      <c r="BK80" s="51"/>
      <c r="BL80" s="164"/>
      <c r="BM80" s="164"/>
      <c r="BN80" s="164"/>
      <c r="BO80" s="164"/>
      <c r="BP80" s="164"/>
      <c r="BQ80" s="351"/>
      <c r="BR80" s="177" t="s">
        <v>50</v>
      </c>
      <c r="BS80" s="164">
        <v>0.26</v>
      </c>
      <c r="BT80" s="164"/>
      <c r="BU80" s="164"/>
      <c r="BV80" s="164"/>
      <c r="BW80" s="164"/>
      <c r="BX80" s="164"/>
      <c r="BY80" s="164"/>
      <c r="BZ80" s="351"/>
      <c r="CA80" s="54" t="s">
        <v>50</v>
      </c>
      <c r="CB80" s="162">
        <v>0.26</v>
      </c>
      <c r="CC80" s="139"/>
      <c r="CD80" s="140"/>
      <c r="CE80" s="140"/>
      <c r="CF80" s="162"/>
      <c r="CG80" s="162"/>
      <c r="CH80" s="162"/>
      <c r="CI80" s="157"/>
      <c r="CJ80" s="54" t="s">
        <v>50</v>
      </c>
      <c r="CK80" s="162">
        <v>0.3</v>
      </c>
      <c r="CL80" s="140"/>
      <c r="CM80" s="140"/>
      <c r="CN80" s="140"/>
      <c r="CO80" s="162"/>
      <c r="CP80" s="162"/>
      <c r="CQ80" s="162"/>
      <c r="CR80" s="157"/>
      <c r="CS80" s="54" t="s">
        <v>50</v>
      </c>
      <c r="CT80" s="162">
        <v>0.3</v>
      </c>
      <c r="CU80" s="140"/>
      <c r="CV80" s="140"/>
      <c r="CW80" s="140"/>
      <c r="CX80" s="162"/>
      <c r="CY80" s="162"/>
      <c r="CZ80" s="162"/>
      <c r="DA80" s="157"/>
    </row>
    <row r="81" spans="1:106" ht="32" x14ac:dyDescent="0.2">
      <c r="A81" s="503" t="s">
        <v>44</v>
      </c>
      <c r="B81" s="500"/>
      <c r="C81" s="138"/>
      <c r="D81" s="186"/>
      <c r="E81" s="431"/>
      <c r="F81" s="286"/>
      <c r="G81" s="816"/>
      <c r="H81" s="810"/>
      <c r="I81" s="810"/>
      <c r="J81" s="810"/>
      <c r="K81" s="810"/>
      <c r="L81" s="810"/>
      <c r="M81" s="810"/>
      <c r="N81" s="810"/>
      <c r="O81" s="817"/>
      <c r="P81" s="788"/>
      <c r="Q81" s="786"/>
      <c r="R81" s="786"/>
      <c r="S81" s="786"/>
      <c r="T81" s="786"/>
      <c r="U81" s="786"/>
      <c r="V81" s="786"/>
      <c r="W81" s="786"/>
      <c r="X81" s="787"/>
      <c r="Y81" s="788"/>
      <c r="Z81" s="786"/>
      <c r="AA81" s="786"/>
      <c r="AB81" s="786"/>
      <c r="AC81" s="786"/>
      <c r="AD81" s="786"/>
      <c r="AE81" s="786"/>
      <c r="AF81" s="786"/>
      <c r="AG81" s="787"/>
      <c r="AH81" s="788"/>
      <c r="AI81" s="786"/>
      <c r="AJ81" s="786"/>
      <c r="AK81" s="786"/>
      <c r="AL81" s="786"/>
      <c r="AM81" s="786"/>
      <c r="AN81" s="786"/>
      <c r="AO81" s="786"/>
      <c r="AP81" s="787"/>
      <c r="AQ81" s="90"/>
      <c r="AR81" s="163"/>
      <c r="AS81" s="163"/>
      <c r="AT81" s="163"/>
      <c r="AU81" s="163"/>
      <c r="AV81" s="258"/>
      <c r="AW81" s="258"/>
      <c r="AX81" s="258"/>
      <c r="AY81" s="180"/>
      <c r="AZ81" s="179"/>
      <c r="BA81" s="158"/>
      <c r="BB81" s="158"/>
      <c r="BC81" s="158"/>
      <c r="BD81" s="158"/>
      <c r="BE81" s="341"/>
      <c r="BF81" s="341"/>
      <c r="BG81" s="341"/>
      <c r="BH81" s="342"/>
      <c r="BI81" s="257"/>
      <c r="BJ81" s="163"/>
      <c r="BK81" s="163"/>
      <c r="BL81" s="163"/>
      <c r="BM81" s="163"/>
      <c r="BN81" s="258"/>
      <c r="BO81" s="258"/>
      <c r="BP81" s="258"/>
      <c r="BQ81" s="100"/>
      <c r="BR81" s="257"/>
      <c r="BS81" s="258"/>
      <c r="BT81" s="163"/>
      <c r="BU81" s="163"/>
      <c r="BV81" s="163"/>
      <c r="BW81" s="258"/>
      <c r="BX81" s="258"/>
      <c r="BY81" s="258"/>
      <c r="BZ81" s="100"/>
      <c r="CA81" s="257"/>
      <c r="CB81" s="258"/>
      <c r="CC81" s="184"/>
      <c r="CD81" s="184"/>
      <c r="CE81" s="184"/>
      <c r="CF81" s="258"/>
      <c r="CG81" s="258"/>
      <c r="CH81" s="258"/>
      <c r="CI81" s="100"/>
      <c r="CJ81" s="179"/>
      <c r="CK81" s="341"/>
      <c r="CL81" s="193"/>
      <c r="CM81" s="193"/>
      <c r="CN81" s="193"/>
      <c r="CO81" s="341"/>
      <c r="CP81" s="341"/>
      <c r="CQ81" s="341"/>
      <c r="CR81" s="900"/>
      <c r="CS81" s="179"/>
      <c r="CT81" s="341"/>
      <c r="CU81" s="193"/>
      <c r="CV81" s="193"/>
      <c r="CW81" s="193"/>
      <c r="CX81" s="341"/>
      <c r="CY81" s="341"/>
      <c r="CZ81" s="341"/>
      <c r="DA81" s="900"/>
    </row>
    <row r="82" spans="1:106" x14ac:dyDescent="0.2">
      <c r="A82" s="143" t="s">
        <v>10</v>
      </c>
      <c r="B82" s="173"/>
      <c r="C82" s="10"/>
      <c r="D82" s="51">
        <v>1</v>
      </c>
      <c r="E82" s="364">
        <v>50</v>
      </c>
      <c r="F82" s="58">
        <v>0.5</v>
      </c>
      <c r="G82" s="789"/>
      <c r="H82" s="790"/>
      <c r="I82" s="790"/>
      <c r="J82" s="790"/>
      <c r="K82" s="790"/>
      <c r="L82" s="790"/>
      <c r="M82" s="790"/>
      <c r="N82" s="790"/>
      <c r="O82" s="791"/>
      <c r="P82" s="792"/>
      <c r="Q82" s="790"/>
      <c r="R82" s="790"/>
      <c r="S82" s="790"/>
      <c r="T82" s="790"/>
      <c r="U82" s="790"/>
      <c r="V82" s="790"/>
      <c r="W82" s="790"/>
      <c r="X82" s="791"/>
      <c r="Y82" s="792"/>
      <c r="Z82" s="790"/>
      <c r="AA82" s="790"/>
      <c r="AB82" s="790"/>
      <c r="AC82" s="790"/>
      <c r="AD82" s="790"/>
      <c r="AE82" s="790"/>
      <c r="AF82" s="790"/>
      <c r="AG82" s="791"/>
      <c r="AH82" s="792"/>
      <c r="AI82" s="790"/>
      <c r="AJ82" s="790"/>
      <c r="AK82" s="790"/>
      <c r="AL82" s="790"/>
      <c r="AM82" s="790"/>
      <c r="AN82" s="790"/>
      <c r="AO82" s="790"/>
      <c r="AP82" s="791"/>
      <c r="AQ82" s="17" t="s">
        <v>50</v>
      </c>
      <c r="AR82" s="51">
        <v>1</v>
      </c>
      <c r="AS82" s="51"/>
      <c r="AT82" s="51"/>
      <c r="AU82" s="51"/>
      <c r="AV82" s="9"/>
      <c r="AW82" s="9"/>
      <c r="AX82" s="9"/>
      <c r="AY82" s="4"/>
      <c r="AZ82" s="17" t="s">
        <v>50</v>
      </c>
      <c r="BA82" s="51">
        <v>1</v>
      </c>
      <c r="BB82" s="51"/>
      <c r="BC82" s="51"/>
      <c r="BD82" s="51"/>
      <c r="BE82" s="9"/>
      <c r="BF82" s="9"/>
      <c r="BG82" s="9"/>
      <c r="BH82" s="4"/>
      <c r="BI82" s="17" t="s">
        <v>50</v>
      </c>
      <c r="BJ82" s="51">
        <v>1</v>
      </c>
      <c r="BK82" s="51"/>
      <c r="BL82" s="51"/>
      <c r="BM82" s="51"/>
      <c r="BN82" s="9"/>
      <c r="BO82" s="9"/>
      <c r="BP82" s="9"/>
      <c r="BQ82" s="18"/>
      <c r="BR82" s="17" t="s">
        <v>50</v>
      </c>
      <c r="BS82" s="51">
        <v>1</v>
      </c>
      <c r="BT82" s="51"/>
      <c r="BU82" s="51"/>
      <c r="BV82" s="51"/>
      <c r="BW82" s="9"/>
      <c r="BX82" s="9"/>
      <c r="BY82" s="9"/>
      <c r="BZ82" s="18"/>
      <c r="CA82" s="17" t="s">
        <v>50</v>
      </c>
      <c r="CB82" s="9">
        <v>1</v>
      </c>
      <c r="CC82" s="139"/>
      <c r="CD82" s="139"/>
      <c r="CE82" s="139"/>
      <c r="CF82" s="9"/>
      <c r="CG82" s="9"/>
      <c r="CH82" s="9"/>
      <c r="CI82" s="18"/>
      <c r="CJ82" s="17" t="s">
        <v>50</v>
      </c>
      <c r="CK82" s="9">
        <v>1</v>
      </c>
      <c r="CL82" s="139"/>
      <c r="CM82" s="139"/>
      <c r="CN82" s="139"/>
      <c r="CO82" s="9"/>
      <c r="CP82" s="9"/>
      <c r="CQ82" s="9"/>
      <c r="CR82" s="18"/>
      <c r="CS82" s="17" t="s">
        <v>50</v>
      </c>
      <c r="CT82" s="9">
        <v>1</v>
      </c>
      <c r="CU82" s="139"/>
      <c r="CV82" s="139"/>
      <c r="CW82" s="139"/>
      <c r="CX82" s="9"/>
      <c r="CY82" s="9"/>
      <c r="CZ82" s="9"/>
      <c r="DA82" s="18"/>
    </row>
    <row r="83" spans="1:106" x14ac:dyDescent="0.2">
      <c r="A83" s="143" t="s">
        <v>11</v>
      </c>
      <c r="B83" s="173"/>
      <c r="C83" s="10"/>
      <c r="D83" s="51">
        <v>5</v>
      </c>
      <c r="E83" s="364">
        <v>50</v>
      </c>
      <c r="F83" s="58">
        <v>0.5</v>
      </c>
      <c r="G83" s="789"/>
      <c r="H83" s="790"/>
      <c r="I83" s="790"/>
      <c r="J83" s="790"/>
      <c r="K83" s="790"/>
      <c r="L83" s="790"/>
      <c r="M83" s="790"/>
      <c r="N83" s="790"/>
      <c r="O83" s="791"/>
      <c r="P83" s="792"/>
      <c r="Q83" s="790"/>
      <c r="R83" s="790"/>
      <c r="S83" s="790"/>
      <c r="T83" s="790"/>
      <c r="U83" s="790"/>
      <c r="V83" s="790"/>
      <c r="W83" s="790"/>
      <c r="X83" s="791"/>
      <c r="Y83" s="792"/>
      <c r="Z83" s="790"/>
      <c r="AA83" s="790"/>
      <c r="AB83" s="790"/>
      <c r="AC83" s="790"/>
      <c r="AD83" s="790"/>
      <c r="AE83" s="790"/>
      <c r="AF83" s="790"/>
      <c r="AG83" s="791"/>
      <c r="AH83" s="792"/>
      <c r="AI83" s="790"/>
      <c r="AJ83" s="790"/>
      <c r="AK83" s="790"/>
      <c r="AL83" s="790"/>
      <c r="AM83" s="790"/>
      <c r="AN83" s="790"/>
      <c r="AO83" s="790"/>
      <c r="AP83" s="791"/>
      <c r="AQ83" s="17" t="s">
        <v>50</v>
      </c>
      <c r="AR83" s="51">
        <v>5</v>
      </c>
      <c r="AS83" s="51"/>
      <c r="AT83" s="51"/>
      <c r="AU83" s="51"/>
      <c r="AV83" s="9"/>
      <c r="AW83" s="9"/>
      <c r="AX83" s="9"/>
      <c r="AY83" s="4"/>
      <c r="AZ83" s="17" t="s">
        <v>50</v>
      </c>
      <c r="BA83" s="51">
        <v>5</v>
      </c>
      <c r="BB83" s="51"/>
      <c r="BC83" s="51"/>
      <c r="BD83" s="51"/>
      <c r="BE83" s="9"/>
      <c r="BF83" s="9"/>
      <c r="BG83" s="9"/>
      <c r="BH83" s="4"/>
      <c r="BI83" s="17" t="s">
        <v>50</v>
      </c>
      <c r="BJ83" s="51">
        <v>5</v>
      </c>
      <c r="BK83" s="51"/>
      <c r="BL83" s="51"/>
      <c r="BM83" s="51"/>
      <c r="BN83" s="9"/>
      <c r="BO83" s="9"/>
      <c r="BP83" s="9"/>
      <c r="BQ83" s="18"/>
      <c r="BR83" s="17" t="s">
        <v>50</v>
      </c>
      <c r="BS83" s="51">
        <v>5</v>
      </c>
      <c r="BT83" s="51"/>
      <c r="BU83" s="51"/>
      <c r="BV83" s="51"/>
      <c r="BW83" s="9"/>
      <c r="BX83" s="9"/>
      <c r="BY83" s="9"/>
      <c r="BZ83" s="18"/>
      <c r="CA83" s="17" t="s">
        <v>50</v>
      </c>
      <c r="CB83" s="9">
        <v>5</v>
      </c>
      <c r="CC83" s="139"/>
      <c r="CD83" s="139"/>
      <c r="CE83" s="139"/>
      <c r="CF83" s="9"/>
      <c r="CG83" s="9"/>
      <c r="CH83" s="9"/>
      <c r="CI83" s="18"/>
      <c r="CJ83" s="17" t="s">
        <v>50</v>
      </c>
      <c r="CK83" s="9">
        <v>5</v>
      </c>
      <c r="CL83" s="139"/>
      <c r="CM83" s="139"/>
      <c r="CN83" s="139"/>
      <c r="CO83" s="9"/>
      <c r="CP83" s="9"/>
      <c r="CQ83" s="9"/>
      <c r="CR83" s="18"/>
      <c r="CS83" s="17" t="s">
        <v>50</v>
      </c>
      <c r="CT83" s="9">
        <v>5</v>
      </c>
      <c r="CU83" s="139"/>
      <c r="CV83" s="139"/>
      <c r="CW83" s="139"/>
      <c r="CX83" s="9"/>
      <c r="CY83" s="9"/>
      <c r="CZ83" s="9"/>
      <c r="DA83" s="18"/>
    </row>
    <row r="84" spans="1:106" x14ac:dyDescent="0.2">
      <c r="A84" s="143" t="s">
        <v>12</v>
      </c>
      <c r="B84" s="173"/>
      <c r="C84" s="10"/>
      <c r="D84" s="51">
        <v>5</v>
      </c>
      <c r="E84" s="364">
        <v>50</v>
      </c>
      <c r="F84" s="58">
        <v>0.5</v>
      </c>
      <c r="G84" s="789"/>
      <c r="H84" s="790"/>
      <c r="I84" s="790"/>
      <c r="J84" s="790"/>
      <c r="K84" s="790"/>
      <c r="L84" s="790"/>
      <c r="M84" s="790"/>
      <c r="N84" s="790"/>
      <c r="O84" s="791"/>
      <c r="P84" s="792"/>
      <c r="Q84" s="790"/>
      <c r="R84" s="790"/>
      <c r="S84" s="790"/>
      <c r="T84" s="790"/>
      <c r="U84" s="790"/>
      <c r="V84" s="790"/>
      <c r="W84" s="790"/>
      <c r="X84" s="791"/>
      <c r="Y84" s="792"/>
      <c r="Z84" s="790"/>
      <c r="AA84" s="790"/>
      <c r="AB84" s="790"/>
      <c r="AC84" s="790"/>
      <c r="AD84" s="790"/>
      <c r="AE84" s="790"/>
      <c r="AF84" s="790"/>
      <c r="AG84" s="791"/>
      <c r="AH84" s="792"/>
      <c r="AI84" s="790"/>
      <c r="AJ84" s="790"/>
      <c r="AK84" s="790"/>
      <c r="AL84" s="790"/>
      <c r="AM84" s="790"/>
      <c r="AN84" s="790"/>
      <c r="AO84" s="790"/>
      <c r="AP84" s="791"/>
      <c r="AQ84" s="17" t="s">
        <v>50</v>
      </c>
      <c r="AR84" s="51">
        <v>5</v>
      </c>
      <c r="AS84" s="51"/>
      <c r="AT84" s="51"/>
      <c r="AU84" s="51"/>
      <c r="AV84" s="9"/>
      <c r="AW84" s="9"/>
      <c r="AX84" s="9"/>
      <c r="AY84" s="4"/>
      <c r="AZ84" s="17" t="s">
        <v>50</v>
      </c>
      <c r="BA84" s="51">
        <v>5</v>
      </c>
      <c r="BB84" s="51"/>
      <c r="BC84" s="51"/>
      <c r="BD84" s="51"/>
      <c r="BE84" s="9"/>
      <c r="BF84" s="9"/>
      <c r="BG84" s="9"/>
      <c r="BH84" s="4"/>
      <c r="BI84" s="17" t="s">
        <v>50</v>
      </c>
      <c r="BJ84" s="51">
        <v>5</v>
      </c>
      <c r="BK84" s="51"/>
      <c r="BL84" s="51"/>
      <c r="BM84" s="51"/>
      <c r="BN84" s="9"/>
      <c r="BO84" s="9"/>
      <c r="BP84" s="9"/>
      <c r="BQ84" s="18"/>
      <c r="BR84" s="17" t="s">
        <v>50</v>
      </c>
      <c r="BS84" s="51">
        <v>5</v>
      </c>
      <c r="BT84" s="51"/>
      <c r="BU84" s="51"/>
      <c r="BV84" s="51"/>
      <c r="BW84" s="9"/>
      <c r="BX84" s="9"/>
      <c r="BY84" s="9"/>
      <c r="BZ84" s="18"/>
      <c r="CA84" s="17" t="s">
        <v>50</v>
      </c>
      <c r="CB84" s="9">
        <v>5</v>
      </c>
      <c r="CC84" s="139"/>
      <c r="CD84" s="139"/>
      <c r="CE84" s="139"/>
      <c r="CF84" s="9"/>
      <c r="CG84" s="9"/>
      <c r="CH84" s="9"/>
      <c r="CI84" s="18"/>
      <c r="CJ84" s="17" t="s">
        <v>50</v>
      </c>
      <c r="CK84" s="9">
        <v>5</v>
      </c>
      <c r="CL84" s="139"/>
      <c r="CM84" s="139"/>
      <c r="CN84" s="139"/>
      <c r="CO84" s="9"/>
      <c r="CP84" s="9"/>
      <c r="CQ84" s="9"/>
      <c r="CR84" s="18"/>
      <c r="CS84" s="17" t="s">
        <v>50</v>
      </c>
      <c r="CT84" s="9">
        <v>5</v>
      </c>
      <c r="CU84" s="139"/>
      <c r="CV84" s="139"/>
      <c r="CW84" s="139"/>
      <c r="CX84" s="9"/>
      <c r="CY84" s="9"/>
      <c r="CZ84" s="9"/>
      <c r="DA84" s="18"/>
    </row>
    <row r="85" spans="1:106" x14ac:dyDescent="0.2">
      <c r="A85" s="143" t="s">
        <v>13</v>
      </c>
      <c r="B85" s="173"/>
      <c r="C85" s="10"/>
      <c r="D85" s="51">
        <v>5</v>
      </c>
      <c r="E85" s="364">
        <v>50</v>
      </c>
      <c r="F85" s="58">
        <v>0.5</v>
      </c>
      <c r="G85" s="789"/>
      <c r="H85" s="790"/>
      <c r="I85" s="790"/>
      <c r="J85" s="790"/>
      <c r="K85" s="790"/>
      <c r="L85" s="790"/>
      <c r="M85" s="790"/>
      <c r="N85" s="790"/>
      <c r="O85" s="791"/>
      <c r="P85" s="792"/>
      <c r="Q85" s="790"/>
      <c r="R85" s="790"/>
      <c r="S85" s="790"/>
      <c r="T85" s="790"/>
      <c r="U85" s="790"/>
      <c r="V85" s="790"/>
      <c r="W85" s="790"/>
      <c r="X85" s="791"/>
      <c r="Y85" s="792"/>
      <c r="Z85" s="790"/>
      <c r="AA85" s="790"/>
      <c r="AB85" s="790"/>
      <c r="AC85" s="790"/>
      <c r="AD85" s="790"/>
      <c r="AE85" s="790"/>
      <c r="AF85" s="790"/>
      <c r="AG85" s="791"/>
      <c r="AH85" s="792"/>
      <c r="AI85" s="790"/>
      <c r="AJ85" s="790"/>
      <c r="AK85" s="790"/>
      <c r="AL85" s="790"/>
      <c r="AM85" s="790"/>
      <c r="AN85" s="790"/>
      <c r="AO85" s="790"/>
      <c r="AP85" s="791"/>
      <c r="AQ85" s="17" t="s">
        <v>50</v>
      </c>
      <c r="AR85" s="51">
        <v>5</v>
      </c>
      <c r="AS85" s="51"/>
      <c r="AT85" s="51"/>
      <c r="AU85" s="51"/>
      <c r="AV85" s="9"/>
      <c r="AW85" s="9"/>
      <c r="AX85" s="9"/>
      <c r="AY85" s="4"/>
      <c r="AZ85" s="17" t="s">
        <v>50</v>
      </c>
      <c r="BA85" s="51">
        <v>5</v>
      </c>
      <c r="BB85" s="51"/>
      <c r="BC85" s="51"/>
      <c r="BD85" s="51"/>
      <c r="BE85" s="9"/>
      <c r="BF85" s="9"/>
      <c r="BG85" s="9"/>
      <c r="BH85" s="4"/>
      <c r="BI85" s="17" t="s">
        <v>50</v>
      </c>
      <c r="BJ85" s="51">
        <v>5</v>
      </c>
      <c r="BK85" s="51"/>
      <c r="BL85" s="51"/>
      <c r="BM85" s="51"/>
      <c r="BN85" s="9"/>
      <c r="BO85" s="9"/>
      <c r="BP85" s="9"/>
      <c r="BQ85" s="18"/>
      <c r="BR85" s="17" t="s">
        <v>50</v>
      </c>
      <c r="BS85" s="51">
        <v>5</v>
      </c>
      <c r="BT85" s="51"/>
      <c r="BU85" s="51"/>
      <c r="BV85" s="51"/>
      <c r="BW85" s="9"/>
      <c r="BX85" s="9"/>
      <c r="BY85" s="9"/>
      <c r="BZ85" s="18"/>
      <c r="CA85" s="17" t="s">
        <v>50</v>
      </c>
      <c r="CB85" s="9">
        <v>5</v>
      </c>
      <c r="CC85" s="139"/>
      <c r="CD85" s="139"/>
      <c r="CE85" s="139"/>
      <c r="CF85" s="9"/>
      <c r="CG85" s="9"/>
      <c r="CH85" s="9"/>
      <c r="CI85" s="18"/>
      <c r="CJ85" s="17" t="s">
        <v>50</v>
      </c>
      <c r="CK85" s="9">
        <v>5</v>
      </c>
      <c r="CL85" s="139"/>
      <c r="CM85" s="139"/>
      <c r="CN85" s="139"/>
      <c r="CO85" s="9"/>
      <c r="CP85" s="9"/>
      <c r="CQ85" s="9"/>
      <c r="CR85" s="18"/>
      <c r="CS85" s="17" t="s">
        <v>50</v>
      </c>
      <c r="CT85" s="9">
        <v>5</v>
      </c>
      <c r="CU85" s="139"/>
      <c r="CV85" s="139"/>
      <c r="CW85" s="139"/>
      <c r="CX85" s="9"/>
      <c r="CY85" s="9"/>
      <c r="CZ85" s="9"/>
      <c r="DA85" s="18"/>
    </row>
    <row r="86" spans="1:106" x14ac:dyDescent="0.2">
      <c r="A86" s="143" t="s">
        <v>14</v>
      </c>
      <c r="B86" s="173"/>
      <c r="C86" s="10"/>
      <c r="D86" s="51">
        <v>5</v>
      </c>
      <c r="E86" s="364">
        <v>50</v>
      </c>
      <c r="F86" s="58">
        <v>0.5</v>
      </c>
      <c r="G86" s="789"/>
      <c r="H86" s="790"/>
      <c r="I86" s="790"/>
      <c r="J86" s="790"/>
      <c r="K86" s="790"/>
      <c r="L86" s="790"/>
      <c r="M86" s="790"/>
      <c r="N86" s="790"/>
      <c r="O86" s="791"/>
      <c r="P86" s="792"/>
      <c r="Q86" s="790"/>
      <c r="R86" s="790"/>
      <c r="S86" s="790"/>
      <c r="T86" s="790"/>
      <c r="U86" s="790"/>
      <c r="V86" s="790"/>
      <c r="W86" s="790"/>
      <c r="X86" s="791"/>
      <c r="Y86" s="792"/>
      <c r="Z86" s="790"/>
      <c r="AA86" s="790"/>
      <c r="AB86" s="790"/>
      <c r="AC86" s="790"/>
      <c r="AD86" s="790"/>
      <c r="AE86" s="790"/>
      <c r="AF86" s="790"/>
      <c r="AG86" s="791"/>
      <c r="AH86" s="792"/>
      <c r="AI86" s="790"/>
      <c r="AJ86" s="790"/>
      <c r="AK86" s="790"/>
      <c r="AL86" s="790"/>
      <c r="AM86" s="790"/>
      <c r="AN86" s="790"/>
      <c r="AO86" s="790"/>
      <c r="AP86" s="791"/>
      <c r="AQ86" s="17" t="s">
        <v>50</v>
      </c>
      <c r="AR86" s="51">
        <v>5</v>
      </c>
      <c r="AS86" s="51"/>
      <c r="AT86" s="51"/>
      <c r="AU86" s="51"/>
      <c r="AV86" s="9"/>
      <c r="AW86" s="9"/>
      <c r="AX86" s="9"/>
      <c r="AY86" s="4"/>
      <c r="AZ86" s="17" t="s">
        <v>50</v>
      </c>
      <c r="BA86" s="51">
        <v>5</v>
      </c>
      <c r="BB86" s="51"/>
      <c r="BC86" s="51"/>
      <c r="BD86" s="51"/>
      <c r="BE86" s="9"/>
      <c r="BF86" s="9"/>
      <c r="BG86" s="9"/>
      <c r="BH86" s="4"/>
      <c r="BI86" s="17" t="s">
        <v>50</v>
      </c>
      <c r="BJ86" s="51">
        <v>5</v>
      </c>
      <c r="BK86" s="51"/>
      <c r="BL86" s="51"/>
      <c r="BM86" s="51"/>
      <c r="BN86" s="9"/>
      <c r="BO86" s="9"/>
      <c r="BP86" s="9"/>
      <c r="BQ86" s="18"/>
      <c r="BR86" s="17" t="s">
        <v>50</v>
      </c>
      <c r="BS86" s="51">
        <v>5</v>
      </c>
      <c r="BT86" s="51"/>
      <c r="BU86" s="51"/>
      <c r="BV86" s="51"/>
      <c r="BW86" s="9"/>
      <c r="BX86" s="9"/>
      <c r="BY86" s="9"/>
      <c r="BZ86" s="18"/>
      <c r="CA86" s="17" t="s">
        <v>50</v>
      </c>
      <c r="CB86" s="9">
        <v>5</v>
      </c>
      <c r="CC86" s="139"/>
      <c r="CD86" s="139"/>
      <c r="CE86" s="139"/>
      <c r="CF86" s="9"/>
      <c r="CG86" s="9"/>
      <c r="CH86" s="9"/>
      <c r="CI86" s="18"/>
      <c r="CJ86" s="17" t="s">
        <v>50</v>
      </c>
      <c r="CK86" s="9">
        <v>5</v>
      </c>
      <c r="CL86" s="139"/>
      <c r="CM86" s="139"/>
      <c r="CN86" s="139"/>
      <c r="CO86" s="9"/>
      <c r="CP86" s="9"/>
      <c r="CQ86" s="9"/>
      <c r="CR86" s="18"/>
      <c r="CS86" s="17" t="s">
        <v>50</v>
      </c>
      <c r="CT86" s="9">
        <v>5</v>
      </c>
      <c r="CU86" s="139"/>
      <c r="CV86" s="139"/>
      <c r="CW86" s="139"/>
      <c r="CX86" s="9"/>
      <c r="CY86" s="9"/>
      <c r="CZ86" s="9"/>
      <c r="DA86" s="18"/>
    </row>
    <row r="87" spans="1:106" ht="17" thickBot="1" x14ac:dyDescent="0.25">
      <c r="A87" s="144" t="s">
        <v>15</v>
      </c>
      <c r="B87" s="198"/>
      <c r="C87" s="277"/>
      <c r="D87" s="162">
        <v>5</v>
      </c>
      <c r="E87" s="365">
        <v>50</v>
      </c>
      <c r="F87" s="157">
        <v>0.5</v>
      </c>
      <c r="G87" s="789"/>
      <c r="H87" s="790"/>
      <c r="I87" s="813"/>
      <c r="J87" s="813"/>
      <c r="K87" s="813"/>
      <c r="L87" s="813"/>
      <c r="M87" s="813"/>
      <c r="N87" s="813"/>
      <c r="O87" s="818"/>
      <c r="P87" s="792"/>
      <c r="Q87" s="790"/>
      <c r="R87" s="813"/>
      <c r="S87" s="813"/>
      <c r="T87" s="813"/>
      <c r="U87" s="813"/>
      <c r="V87" s="813"/>
      <c r="W87" s="813"/>
      <c r="X87" s="818"/>
      <c r="Y87" s="792"/>
      <c r="Z87" s="790"/>
      <c r="AA87" s="813"/>
      <c r="AB87" s="813"/>
      <c r="AC87" s="813"/>
      <c r="AD87" s="813"/>
      <c r="AE87" s="813"/>
      <c r="AF87" s="813"/>
      <c r="AG87" s="818"/>
      <c r="AH87" s="792"/>
      <c r="AI87" s="790"/>
      <c r="AJ87" s="813"/>
      <c r="AK87" s="813"/>
      <c r="AL87" s="813"/>
      <c r="AM87" s="813"/>
      <c r="AN87" s="813"/>
      <c r="AO87" s="813"/>
      <c r="AP87" s="818"/>
      <c r="AQ87" s="124" t="s">
        <v>50</v>
      </c>
      <c r="AR87" s="162">
        <v>5</v>
      </c>
      <c r="AS87" s="162"/>
      <c r="AT87" s="162"/>
      <c r="AU87" s="162"/>
      <c r="AV87" s="130"/>
      <c r="AW87" s="130"/>
      <c r="AX87" s="130"/>
      <c r="AY87" s="174"/>
      <c r="AZ87" s="17" t="s">
        <v>50</v>
      </c>
      <c r="BA87" s="51">
        <v>5</v>
      </c>
      <c r="BB87" s="51"/>
      <c r="BC87" s="51"/>
      <c r="BD87" s="51"/>
      <c r="BE87" s="130"/>
      <c r="BF87" s="130"/>
      <c r="BG87" s="130"/>
      <c r="BH87" s="174"/>
      <c r="BI87" s="124" t="s">
        <v>50</v>
      </c>
      <c r="BJ87" s="162">
        <v>5</v>
      </c>
      <c r="BK87" s="162"/>
      <c r="BL87" s="162"/>
      <c r="BM87" s="162"/>
      <c r="BN87" s="130"/>
      <c r="BO87" s="130"/>
      <c r="BP87" s="130"/>
      <c r="BQ87" s="131"/>
      <c r="BR87" s="124" t="s">
        <v>50</v>
      </c>
      <c r="BS87" s="162">
        <v>5</v>
      </c>
      <c r="BT87" s="162"/>
      <c r="BU87" s="162"/>
      <c r="BV87" s="162"/>
      <c r="BW87" s="130"/>
      <c r="BX87" s="130"/>
      <c r="BY87" s="130"/>
      <c r="BZ87" s="131"/>
      <c r="CA87" s="124" t="s">
        <v>50</v>
      </c>
      <c r="CB87" s="130">
        <v>5</v>
      </c>
      <c r="CC87" s="140"/>
      <c r="CD87" s="140"/>
      <c r="CE87" s="140"/>
      <c r="CF87" s="130"/>
      <c r="CG87" s="130"/>
      <c r="CH87" s="130"/>
      <c r="CI87" s="131"/>
      <c r="CJ87" s="124" t="s">
        <v>50</v>
      </c>
      <c r="CK87" s="130">
        <v>5</v>
      </c>
      <c r="CL87" s="139"/>
      <c r="CM87" s="139"/>
      <c r="CN87" s="139"/>
      <c r="CO87" s="130"/>
      <c r="CP87" s="130"/>
      <c r="CQ87" s="130"/>
      <c r="CR87" s="131"/>
      <c r="CS87" s="124" t="s">
        <v>50</v>
      </c>
      <c r="CT87" s="130">
        <v>5</v>
      </c>
      <c r="CU87" s="139"/>
      <c r="CV87" s="139"/>
      <c r="CW87" s="139"/>
      <c r="CX87" s="130"/>
      <c r="CY87" s="130"/>
      <c r="CZ87" s="130"/>
      <c r="DA87" s="131"/>
      <c r="DB87" s="154"/>
    </row>
    <row r="88" spans="1:106" ht="32" x14ac:dyDescent="0.2">
      <c r="A88" s="679" t="s">
        <v>132</v>
      </c>
      <c r="B88" s="48"/>
      <c r="C88" s="49"/>
      <c r="D88" s="136"/>
      <c r="E88" s="136"/>
      <c r="F88" s="686"/>
      <c r="G88" s="766"/>
      <c r="H88" s="726"/>
      <c r="I88" s="726"/>
      <c r="J88" s="726"/>
      <c r="K88" s="726"/>
      <c r="L88" s="726"/>
      <c r="M88" s="726"/>
      <c r="N88" s="726"/>
      <c r="O88" s="727"/>
      <c r="P88" s="725"/>
      <c r="Q88" s="726"/>
      <c r="R88" s="726"/>
      <c r="S88" s="726"/>
      <c r="T88" s="726"/>
      <c r="U88" s="726"/>
      <c r="V88" s="726"/>
      <c r="W88" s="726"/>
      <c r="X88" s="727"/>
      <c r="Y88" s="725"/>
      <c r="Z88" s="726"/>
      <c r="AA88" s="726"/>
      <c r="AB88" s="726"/>
      <c r="AC88" s="726"/>
      <c r="AD88" s="726"/>
      <c r="AE88" s="726"/>
      <c r="AF88" s="726"/>
      <c r="AG88" s="727"/>
      <c r="AH88" s="725"/>
      <c r="AI88" s="726"/>
      <c r="AJ88" s="726"/>
      <c r="AK88" s="726"/>
      <c r="AL88" s="726"/>
      <c r="AM88" s="726"/>
      <c r="AN88" s="726"/>
      <c r="AO88" s="726"/>
      <c r="AP88" s="727"/>
      <c r="AQ88" s="756"/>
      <c r="AR88" s="753">
        <f>ROUND(SUM(AR89:AR94),4)</f>
        <v>0.16039999999999999</v>
      </c>
      <c r="AS88" s="753"/>
      <c r="AT88" s="753"/>
      <c r="AU88" s="753"/>
      <c r="AV88" s="753"/>
      <c r="AW88" s="753"/>
      <c r="AX88" s="753"/>
      <c r="AY88" s="755"/>
      <c r="AZ88" s="756"/>
      <c r="BA88" s="753">
        <f>ROUND(SUM(BA89:BA92,BA94),4)</f>
        <v>0.13689999999999999</v>
      </c>
      <c r="BB88" s="753"/>
      <c r="BC88" s="753"/>
      <c r="BD88" s="753"/>
      <c r="BE88" s="753"/>
      <c r="BF88" s="753"/>
      <c r="BG88" s="753"/>
      <c r="BH88" s="755"/>
      <c r="BI88" s="756"/>
      <c r="BJ88" s="753">
        <f>ROUND(SUM(BJ89:BJ92,BJ94),4)</f>
        <v>0.1424</v>
      </c>
      <c r="BK88" s="753"/>
      <c r="BL88" s="753"/>
      <c r="BM88" s="753"/>
      <c r="BN88" s="753"/>
      <c r="BO88" s="753"/>
      <c r="BP88" s="753"/>
      <c r="BQ88" s="755"/>
      <c r="BR88" s="756"/>
      <c r="BS88" s="753">
        <f>ROUND(SUM(BS89:BS92,BS94),4)</f>
        <v>0.1043</v>
      </c>
      <c r="BT88" s="753"/>
      <c r="BU88" s="753"/>
      <c r="BV88" s="753"/>
      <c r="BW88" s="753"/>
      <c r="BX88" s="753"/>
      <c r="BY88" s="753"/>
      <c r="BZ88" s="755"/>
      <c r="CA88" s="756"/>
      <c r="CB88" s="753">
        <f>ROUND(SUM(CB89:CB94),4)</f>
        <v>0.34949999999999998</v>
      </c>
      <c r="CC88" s="753"/>
      <c r="CD88" s="753"/>
      <c r="CE88" s="753"/>
      <c r="CF88" s="753"/>
      <c r="CG88" s="753"/>
      <c r="CH88" s="753"/>
      <c r="CI88" s="755"/>
      <c r="CJ88" s="756"/>
      <c r="CK88" s="753">
        <f>ROUND(SUM(CK89:CK94),4)</f>
        <v>0.3327</v>
      </c>
      <c r="CL88" s="753"/>
      <c r="CM88" s="753"/>
      <c r="CN88" s="753"/>
      <c r="CO88" s="753"/>
      <c r="CP88" s="753"/>
      <c r="CQ88" s="753"/>
      <c r="CR88" s="755"/>
      <c r="CS88" s="756"/>
      <c r="CT88" s="753">
        <f>ROUND(SUM(CT89:CT94),4)</f>
        <v>0.2863</v>
      </c>
      <c r="CU88" s="753"/>
      <c r="CV88" s="753"/>
      <c r="CW88" s="753"/>
      <c r="CX88" s="753"/>
      <c r="CY88" s="753"/>
      <c r="CZ88" s="753"/>
      <c r="DA88" s="755"/>
      <c r="DB88" s="154"/>
    </row>
    <row r="89" spans="1:106" x14ac:dyDescent="0.2">
      <c r="A89" s="680" t="s">
        <v>133</v>
      </c>
      <c r="B89" s="44"/>
      <c r="C89" s="8"/>
      <c r="D89" s="70">
        <v>2E-3</v>
      </c>
      <c r="E89" s="70">
        <v>40</v>
      </c>
      <c r="F89" s="687">
        <v>0.4</v>
      </c>
      <c r="G89" s="767"/>
      <c r="H89" s="729"/>
      <c r="I89" s="729"/>
      <c r="J89" s="729"/>
      <c r="K89" s="729"/>
      <c r="L89" s="729"/>
      <c r="M89" s="729"/>
      <c r="N89" s="729"/>
      <c r="O89" s="730"/>
      <c r="P89" s="728"/>
      <c r="Q89" s="729"/>
      <c r="R89" s="729"/>
      <c r="S89" s="729"/>
      <c r="T89" s="729"/>
      <c r="U89" s="729"/>
      <c r="V89" s="729"/>
      <c r="W89" s="729"/>
      <c r="X89" s="730"/>
      <c r="Y89" s="728"/>
      <c r="Z89" s="729"/>
      <c r="AA89" s="729"/>
      <c r="AB89" s="729"/>
      <c r="AC89" s="729"/>
      <c r="AD89" s="729"/>
      <c r="AE89" s="729"/>
      <c r="AF89" s="729"/>
      <c r="AG89" s="730"/>
      <c r="AH89" s="728"/>
      <c r="AI89" s="729"/>
      <c r="AJ89" s="729"/>
      <c r="AK89" s="729"/>
      <c r="AL89" s="729"/>
      <c r="AM89" s="729"/>
      <c r="AN89" s="729"/>
      <c r="AO89" s="729"/>
      <c r="AP89" s="730"/>
      <c r="AQ89" s="700"/>
      <c r="AR89" s="345">
        <v>3.7924999999999999E-3</v>
      </c>
      <c r="AS89" s="345"/>
      <c r="AT89" s="345"/>
      <c r="AU89" s="345"/>
      <c r="AV89" s="345"/>
      <c r="AW89" s="345"/>
      <c r="AX89" s="345"/>
      <c r="AY89" s="699"/>
      <c r="AZ89" s="700"/>
      <c r="BA89" s="345">
        <v>3.1800000000000001E-3</v>
      </c>
      <c r="BB89" s="345"/>
      <c r="BC89" s="345"/>
      <c r="BD89" s="345"/>
      <c r="BE89" s="345"/>
      <c r="BF89" s="345"/>
      <c r="BG89" s="345"/>
      <c r="BH89" s="699"/>
      <c r="BI89" s="700"/>
      <c r="BJ89" s="345">
        <v>3.0999999999999999E-3</v>
      </c>
      <c r="BK89" s="345"/>
      <c r="BL89" s="345"/>
      <c r="BM89" s="345"/>
      <c r="BN89" s="345"/>
      <c r="BO89" s="345"/>
      <c r="BP89" s="345"/>
      <c r="BQ89" s="699"/>
      <c r="BR89" s="1368"/>
      <c r="BS89" s="1376">
        <v>2.6700000000000001E-3</v>
      </c>
      <c r="BT89" s="345"/>
      <c r="BU89" s="345"/>
      <c r="BV89" s="345"/>
      <c r="BW89" s="345"/>
      <c r="BX89" s="345"/>
      <c r="BY89" s="345"/>
      <c r="BZ89" s="699"/>
      <c r="CA89" s="700"/>
      <c r="CB89" s="345">
        <v>9.1299999999999992E-3</v>
      </c>
      <c r="CC89" s="345"/>
      <c r="CD89" s="345"/>
      <c r="CE89" s="345"/>
      <c r="CF89" s="345"/>
      <c r="CG89" s="345"/>
      <c r="CH89" s="345"/>
      <c r="CI89" s="699"/>
      <c r="CJ89" s="700"/>
      <c r="CK89" s="345">
        <v>8.9499999999999996E-3</v>
      </c>
      <c r="CL89" s="345"/>
      <c r="CM89" s="345"/>
      <c r="CN89" s="345"/>
      <c r="CO89" s="345"/>
      <c r="CP89" s="345"/>
      <c r="CQ89" s="345"/>
      <c r="CR89" s="699"/>
      <c r="CS89" s="1533"/>
      <c r="CT89" s="1376">
        <v>7.0000000000000001E-3</v>
      </c>
      <c r="CU89" s="345"/>
      <c r="CV89" s="345"/>
      <c r="CW89" s="345"/>
      <c r="CX89" s="345"/>
      <c r="CY89" s="345"/>
      <c r="CZ89" s="345"/>
      <c r="DA89" s="699"/>
      <c r="DB89" s="154"/>
    </row>
    <row r="90" spans="1:106" x14ac:dyDescent="0.2">
      <c r="A90" s="680" t="s">
        <v>134</v>
      </c>
      <c r="B90" s="44"/>
      <c r="C90" s="8"/>
      <c r="D90" s="70">
        <v>2E-3</v>
      </c>
      <c r="E90" s="70">
        <v>40</v>
      </c>
      <c r="F90" s="687">
        <v>0.4</v>
      </c>
      <c r="G90" s="767"/>
      <c r="H90" s="729"/>
      <c r="I90" s="729"/>
      <c r="J90" s="729"/>
      <c r="K90" s="729"/>
      <c r="L90" s="729"/>
      <c r="M90" s="729"/>
      <c r="N90" s="729"/>
      <c r="O90" s="730"/>
      <c r="P90" s="728"/>
      <c r="Q90" s="729"/>
      <c r="R90" s="729"/>
      <c r="S90" s="729"/>
      <c r="T90" s="729"/>
      <c r="U90" s="729"/>
      <c r="V90" s="729"/>
      <c r="W90" s="729"/>
      <c r="X90" s="730"/>
      <c r="Y90" s="728"/>
      <c r="Z90" s="729"/>
      <c r="AA90" s="729"/>
      <c r="AB90" s="729"/>
      <c r="AC90" s="729"/>
      <c r="AD90" s="729"/>
      <c r="AE90" s="729"/>
      <c r="AF90" s="729"/>
      <c r="AG90" s="730"/>
      <c r="AH90" s="728"/>
      <c r="AI90" s="729"/>
      <c r="AJ90" s="729"/>
      <c r="AK90" s="729"/>
      <c r="AL90" s="729"/>
      <c r="AM90" s="729"/>
      <c r="AN90" s="729"/>
      <c r="AO90" s="729"/>
      <c r="AP90" s="730"/>
      <c r="AQ90" s="700"/>
      <c r="AR90" s="345">
        <v>9.5750000000000002E-2</v>
      </c>
      <c r="AS90" s="345"/>
      <c r="AT90" s="345"/>
      <c r="AU90" s="345"/>
      <c r="AV90" s="345"/>
      <c r="AW90" s="345"/>
      <c r="AX90" s="345"/>
      <c r="AY90" s="699"/>
      <c r="AZ90" s="700"/>
      <c r="BA90" s="345">
        <v>8.4500000000000006E-2</v>
      </c>
      <c r="BB90" s="345"/>
      <c r="BC90" s="345"/>
      <c r="BD90" s="345"/>
      <c r="BE90" s="345"/>
      <c r="BF90" s="345"/>
      <c r="BG90" s="345"/>
      <c r="BH90" s="699"/>
      <c r="BI90" s="700"/>
      <c r="BJ90" s="345">
        <v>8.77E-2</v>
      </c>
      <c r="BK90" s="345"/>
      <c r="BL90" s="345"/>
      <c r="BM90" s="345"/>
      <c r="BN90" s="345"/>
      <c r="BO90" s="345"/>
      <c r="BP90" s="345"/>
      <c r="BQ90" s="699"/>
      <c r="BR90" s="1368"/>
      <c r="BS90" s="1376">
        <v>7.0099999999999996E-2</v>
      </c>
      <c r="BT90" s="345"/>
      <c r="BU90" s="345"/>
      <c r="BV90" s="345"/>
      <c r="BW90" s="345"/>
      <c r="BX90" s="345"/>
      <c r="BY90" s="345"/>
      <c r="BZ90" s="699"/>
      <c r="CA90" s="700"/>
      <c r="CB90" s="345">
        <v>0.217</v>
      </c>
      <c r="CC90" s="345"/>
      <c r="CD90" s="345"/>
      <c r="CE90" s="345"/>
      <c r="CF90" s="345"/>
      <c r="CG90" s="345"/>
      <c r="CH90" s="345"/>
      <c r="CI90" s="699"/>
      <c r="CJ90" s="700"/>
      <c r="CK90" s="345">
        <v>0.19700000000000001</v>
      </c>
      <c r="CL90" s="345"/>
      <c r="CM90" s="345"/>
      <c r="CN90" s="345"/>
      <c r="CO90" s="345"/>
      <c r="CP90" s="345"/>
      <c r="CQ90" s="345"/>
      <c r="CR90" s="699"/>
      <c r="CS90" s="1382"/>
      <c r="CT90" s="1376">
        <v>0.17899999999999999</v>
      </c>
      <c r="CU90" s="345"/>
      <c r="CV90" s="345"/>
      <c r="CW90" s="345"/>
      <c r="CX90" s="345"/>
      <c r="CY90" s="345"/>
      <c r="CZ90" s="345"/>
      <c r="DA90" s="699"/>
      <c r="DB90" s="154"/>
    </row>
    <row r="91" spans="1:106" x14ac:dyDescent="0.2">
      <c r="A91" s="680" t="s">
        <v>135</v>
      </c>
      <c r="B91" s="44"/>
      <c r="C91" s="8"/>
      <c r="D91" s="70">
        <v>4.0000000000000001E-3</v>
      </c>
      <c r="E91" s="70">
        <v>40</v>
      </c>
      <c r="F91" s="687">
        <v>0.4</v>
      </c>
      <c r="G91" s="767"/>
      <c r="H91" s="729"/>
      <c r="I91" s="729"/>
      <c r="J91" s="729"/>
      <c r="K91" s="729"/>
      <c r="L91" s="729"/>
      <c r="M91" s="729"/>
      <c r="N91" s="729"/>
      <c r="O91" s="730"/>
      <c r="P91" s="728"/>
      <c r="Q91" s="729"/>
      <c r="R91" s="729"/>
      <c r="S91" s="729"/>
      <c r="T91" s="729"/>
      <c r="U91" s="729"/>
      <c r="V91" s="729"/>
      <c r="W91" s="729"/>
      <c r="X91" s="730"/>
      <c r="Y91" s="728"/>
      <c r="Z91" s="729"/>
      <c r="AA91" s="729"/>
      <c r="AB91" s="729"/>
      <c r="AC91" s="729"/>
      <c r="AD91" s="729"/>
      <c r="AE91" s="729"/>
      <c r="AF91" s="729"/>
      <c r="AG91" s="730"/>
      <c r="AH91" s="728"/>
      <c r="AI91" s="729"/>
      <c r="AJ91" s="729"/>
      <c r="AK91" s="729"/>
      <c r="AL91" s="729"/>
      <c r="AM91" s="729"/>
      <c r="AN91" s="729"/>
      <c r="AO91" s="729"/>
      <c r="AP91" s="730"/>
      <c r="AQ91" s="700"/>
      <c r="AR91" s="345">
        <v>1.6750000000000001E-2</v>
      </c>
      <c r="AS91" s="345"/>
      <c r="AT91" s="345"/>
      <c r="AU91" s="345"/>
      <c r="AV91" s="345"/>
      <c r="AW91" s="345"/>
      <c r="AX91" s="345"/>
      <c r="AY91" s="699"/>
      <c r="AZ91" s="700"/>
      <c r="BA91" s="345">
        <v>1.2699999999999999E-2</v>
      </c>
      <c r="BB91" s="345"/>
      <c r="BC91" s="345"/>
      <c r="BD91" s="345"/>
      <c r="BE91" s="345"/>
      <c r="BF91" s="345"/>
      <c r="BG91" s="345"/>
      <c r="BH91" s="699"/>
      <c r="BI91" s="700"/>
      <c r="BJ91" s="345">
        <v>1.4500000000000001E-2</v>
      </c>
      <c r="BK91" s="345"/>
      <c r="BL91" s="345"/>
      <c r="BM91" s="345"/>
      <c r="BN91" s="345"/>
      <c r="BO91" s="345"/>
      <c r="BP91" s="345"/>
      <c r="BQ91" s="699"/>
      <c r="BR91" s="1377"/>
      <c r="BS91" s="1376">
        <v>8.8500000000000002E-3</v>
      </c>
      <c r="BT91" s="345"/>
      <c r="BU91" s="345"/>
      <c r="BV91" s="345"/>
      <c r="BW91" s="345"/>
      <c r="BX91" s="345"/>
      <c r="BY91" s="345"/>
      <c r="BZ91" s="699"/>
      <c r="CA91" s="700"/>
      <c r="CB91" s="345">
        <v>3.6700000000000003E-2</v>
      </c>
      <c r="CC91" s="345"/>
      <c r="CD91" s="345"/>
      <c r="CE91" s="345"/>
      <c r="CF91" s="345"/>
      <c r="CG91" s="345"/>
      <c r="CH91" s="345"/>
      <c r="CI91" s="699"/>
      <c r="CJ91" s="700"/>
      <c r="CK91" s="345">
        <v>3.9600000000000003E-2</v>
      </c>
      <c r="CL91" s="345"/>
      <c r="CM91" s="345"/>
      <c r="CN91" s="345"/>
      <c r="CO91" s="345"/>
      <c r="CP91" s="345"/>
      <c r="CQ91" s="345"/>
      <c r="CR91" s="699"/>
      <c r="CS91" s="1534"/>
      <c r="CT91" s="1376">
        <v>3.39E-2</v>
      </c>
      <c r="CU91" s="345"/>
      <c r="CV91" s="345"/>
      <c r="CW91" s="345"/>
      <c r="CX91" s="345"/>
      <c r="CY91" s="345"/>
      <c r="CZ91" s="345"/>
      <c r="DA91" s="699"/>
      <c r="DB91" s="154"/>
    </row>
    <row r="92" spans="1:106" x14ac:dyDescent="0.2">
      <c r="A92" s="680" t="s">
        <v>136</v>
      </c>
      <c r="B92" s="44"/>
      <c r="C92" s="8"/>
      <c r="D92" s="70">
        <v>4.0000000000000001E-3</v>
      </c>
      <c r="E92" s="70">
        <v>40</v>
      </c>
      <c r="F92" s="687">
        <v>0.4</v>
      </c>
      <c r="G92" s="767"/>
      <c r="H92" s="729"/>
      <c r="I92" s="729"/>
      <c r="J92" s="729"/>
      <c r="K92" s="729"/>
      <c r="L92" s="729"/>
      <c r="M92" s="729"/>
      <c r="N92" s="729"/>
      <c r="O92" s="730"/>
      <c r="P92" s="728"/>
      <c r="Q92" s="729"/>
      <c r="R92" s="729"/>
      <c r="S92" s="729"/>
      <c r="T92" s="729"/>
      <c r="U92" s="729"/>
      <c r="V92" s="729"/>
      <c r="W92" s="729"/>
      <c r="X92" s="730"/>
      <c r="Y92" s="728"/>
      <c r="Z92" s="729"/>
      <c r="AA92" s="729"/>
      <c r="AB92" s="729"/>
      <c r="AC92" s="729"/>
      <c r="AD92" s="729"/>
      <c r="AE92" s="729"/>
      <c r="AF92" s="729"/>
      <c r="AG92" s="730"/>
      <c r="AH92" s="728"/>
      <c r="AI92" s="729"/>
      <c r="AJ92" s="729"/>
      <c r="AK92" s="729"/>
      <c r="AL92" s="729"/>
      <c r="AM92" s="729"/>
      <c r="AN92" s="729"/>
      <c r="AO92" s="729"/>
      <c r="AP92" s="730"/>
      <c r="AQ92" s="700"/>
      <c r="AR92" s="345">
        <v>2.24E-2</v>
      </c>
      <c r="AS92" s="345"/>
      <c r="AT92" s="345"/>
      <c r="AU92" s="345"/>
      <c r="AV92" s="345"/>
      <c r="AW92" s="345"/>
      <c r="AX92" s="345"/>
      <c r="AY92" s="699"/>
      <c r="AZ92" s="700"/>
      <c r="BA92" s="345">
        <v>2.2599999999999999E-2</v>
      </c>
      <c r="BB92" s="345"/>
      <c r="BC92" s="345"/>
      <c r="BD92" s="345"/>
      <c r="BE92" s="345"/>
      <c r="BF92" s="345"/>
      <c r="BG92" s="345"/>
      <c r="BH92" s="699"/>
      <c r="BI92" s="700"/>
      <c r="BJ92" s="345">
        <v>2.1600000000000001E-2</v>
      </c>
      <c r="BK92" s="345"/>
      <c r="BL92" s="345"/>
      <c r="BM92" s="345"/>
      <c r="BN92" s="345"/>
      <c r="BO92" s="345"/>
      <c r="BP92" s="345"/>
      <c r="BQ92" s="699"/>
      <c r="BR92" s="1377"/>
      <c r="BS92" s="1376">
        <v>1.29E-2</v>
      </c>
      <c r="BT92" s="345"/>
      <c r="BU92" s="345"/>
      <c r="BV92" s="345"/>
      <c r="BW92" s="345"/>
      <c r="BX92" s="345"/>
      <c r="BY92" s="345"/>
      <c r="BZ92" s="699"/>
      <c r="CA92" s="700"/>
      <c r="CB92" s="345">
        <v>4.6300000000000001E-2</v>
      </c>
      <c r="CC92" s="345"/>
      <c r="CD92" s="345"/>
      <c r="CE92" s="345"/>
      <c r="CF92" s="345"/>
      <c r="CG92" s="345"/>
      <c r="CH92" s="345"/>
      <c r="CI92" s="699"/>
      <c r="CJ92" s="700"/>
      <c r="CK92" s="345">
        <v>4.3999999999999997E-2</v>
      </c>
      <c r="CL92" s="345"/>
      <c r="CM92" s="345"/>
      <c r="CN92" s="345"/>
      <c r="CO92" s="345"/>
      <c r="CP92" s="345"/>
      <c r="CQ92" s="345"/>
      <c r="CR92" s="699"/>
      <c r="CS92" s="1534"/>
      <c r="CT92" s="1376">
        <v>3.9100000000000003E-2</v>
      </c>
      <c r="CU92" s="345"/>
      <c r="CV92" s="345"/>
      <c r="CW92" s="345"/>
      <c r="CX92" s="345"/>
      <c r="CY92" s="345"/>
      <c r="CZ92" s="345"/>
      <c r="DA92" s="699"/>
      <c r="DB92" s="154"/>
    </row>
    <row r="93" spans="1:106" x14ac:dyDescent="0.2">
      <c r="A93" s="680" t="s">
        <v>137</v>
      </c>
      <c r="B93" s="44"/>
      <c r="C93" s="8"/>
      <c r="D93" s="70">
        <v>6.0000000000000001E-3</v>
      </c>
      <c r="E93" s="70">
        <v>40</v>
      </c>
      <c r="F93" s="687">
        <v>0.4</v>
      </c>
      <c r="G93" s="767"/>
      <c r="H93" s="729"/>
      <c r="I93" s="729"/>
      <c r="J93" s="729"/>
      <c r="K93" s="729"/>
      <c r="L93" s="729"/>
      <c r="M93" s="729"/>
      <c r="N93" s="729"/>
      <c r="O93" s="730"/>
      <c r="P93" s="728"/>
      <c r="Q93" s="729"/>
      <c r="R93" s="729"/>
      <c r="S93" s="729"/>
      <c r="T93" s="729"/>
      <c r="U93" s="729"/>
      <c r="V93" s="729"/>
      <c r="W93" s="729"/>
      <c r="X93" s="730"/>
      <c r="Y93" s="728"/>
      <c r="Z93" s="729"/>
      <c r="AA93" s="729"/>
      <c r="AB93" s="729"/>
      <c r="AC93" s="729"/>
      <c r="AD93" s="729"/>
      <c r="AE93" s="729"/>
      <c r="AF93" s="729"/>
      <c r="AG93" s="730"/>
      <c r="AH93" s="728"/>
      <c r="AI93" s="729"/>
      <c r="AJ93" s="729"/>
      <c r="AK93" s="729"/>
      <c r="AL93" s="729"/>
      <c r="AM93" s="729"/>
      <c r="AN93" s="729"/>
      <c r="AO93" s="729"/>
      <c r="AP93" s="730"/>
      <c r="AQ93" s="700"/>
      <c r="AR93" s="345">
        <v>6.0125000000000005E-3</v>
      </c>
      <c r="AS93" s="345"/>
      <c r="AT93" s="345"/>
      <c r="AU93" s="345"/>
      <c r="AV93" s="345"/>
      <c r="AW93" s="345"/>
      <c r="AX93" s="345"/>
      <c r="AY93" s="699"/>
      <c r="AZ93" s="700" t="s">
        <v>50</v>
      </c>
      <c r="BA93" s="345">
        <v>5.8100000000000001E-3</v>
      </c>
      <c r="BB93" s="345"/>
      <c r="BC93" s="345"/>
      <c r="BD93" s="345"/>
      <c r="BE93" s="345"/>
      <c r="BF93" s="345"/>
      <c r="BG93" s="345"/>
      <c r="BH93" s="699"/>
      <c r="BI93" s="700" t="s">
        <v>50</v>
      </c>
      <c r="BJ93" s="345">
        <v>5.9500000000000004E-3</v>
      </c>
      <c r="BK93" s="345"/>
      <c r="BL93" s="345"/>
      <c r="BM93" s="345"/>
      <c r="BN93" s="345"/>
      <c r="BO93" s="345"/>
      <c r="BP93" s="345"/>
      <c r="BQ93" s="699"/>
      <c r="BR93" s="1377" t="s">
        <v>50</v>
      </c>
      <c r="BS93" s="1558">
        <v>6.1500000000000001E-3</v>
      </c>
      <c r="BT93" s="345"/>
      <c r="BU93" s="345"/>
      <c r="BV93" s="345"/>
      <c r="BW93" s="345"/>
      <c r="BX93" s="345"/>
      <c r="BY93" s="345"/>
      <c r="BZ93" s="699"/>
      <c r="CA93" s="700"/>
      <c r="CB93" s="345">
        <v>8.6099999999999996E-3</v>
      </c>
      <c r="CC93" s="345"/>
      <c r="CD93" s="345"/>
      <c r="CE93" s="345"/>
      <c r="CF93" s="345"/>
      <c r="CG93" s="345"/>
      <c r="CH93" s="345"/>
      <c r="CI93" s="699"/>
      <c r="CJ93" s="700"/>
      <c r="CK93" s="345">
        <v>9.3699999999999999E-3</v>
      </c>
      <c r="CL93" s="345"/>
      <c r="CM93" s="345"/>
      <c r="CN93" s="345"/>
      <c r="CO93" s="345"/>
      <c r="CP93" s="345"/>
      <c r="CQ93" s="345"/>
      <c r="CR93" s="699"/>
      <c r="CS93" s="1533"/>
      <c r="CT93" s="1376">
        <v>6.5900000000000004E-3</v>
      </c>
      <c r="CU93" s="345"/>
      <c r="CV93" s="345"/>
      <c r="CW93" s="345"/>
      <c r="CX93" s="345"/>
      <c r="CY93" s="345"/>
      <c r="CZ93" s="345"/>
      <c r="DA93" s="699"/>
      <c r="DB93" s="154"/>
    </row>
    <row r="94" spans="1:106" ht="17" thickBot="1" x14ac:dyDescent="0.25">
      <c r="A94" s="680" t="s">
        <v>138</v>
      </c>
      <c r="B94" s="44"/>
      <c r="C94" s="8"/>
      <c r="D94" s="70">
        <v>6.0000000000000001E-3</v>
      </c>
      <c r="E94" s="70">
        <v>40</v>
      </c>
      <c r="F94" s="687">
        <v>0.4</v>
      </c>
      <c r="G94" s="767"/>
      <c r="H94" s="729"/>
      <c r="I94" s="729"/>
      <c r="J94" s="729"/>
      <c r="K94" s="729"/>
      <c r="L94" s="729"/>
      <c r="M94" s="729"/>
      <c r="N94" s="729"/>
      <c r="O94" s="730"/>
      <c r="P94" s="728"/>
      <c r="Q94" s="729"/>
      <c r="R94" s="729"/>
      <c r="S94" s="729"/>
      <c r="T94" s="729"/>
      <c r="U94" s="729"/>
      <c r="V94" s="729"/>
      <c r="W94" s="729"/>
      <c r="X94" s="730"/>
      <c r="Y94" s="728"/>
      <c r="Z94" s="729"/>
      <c r="AA94" s="729"/>
      <c r="AB94" s="729"/>
      <c r="AC94" s="729"/>
      <c r="AD94" s="729"/>
      <c r="AE94" s="729"/>
      <c r="AF94" s="729"/>
      <c r="AG94" s="730"/>
      <c r="AH94" s="728"/>
      <c r="AI94" s="729"/>
      <c r="AJ94" s="729"/>
      <c r="AK94" s="729"/>
      <c r="AL94" s="729"/>
      <c r="AM94" s="729"/>
      <c r="AN94" s="729"/>
      <c r="AO94" s="729"/>
      <c r="AP94" s="730"/>
      <c r="AQ94" s="700"/>
      <c r="AR94" s="345">
        <v>1.57425E-2</v>
      </c>
      <c r="AS94" s="345"/>
      <c r="AT94" s="345"/>
      <c r="AU94" s="345"/>
      <c r="AV94" s="345"/>
      <c r="AW94" s="345"/>
      <c r="AX94" s="345"/>
      <c r="AY94" s="699"/>
      <c r="AZ94" s="700"/>
      <c r="BA94" s="345">
        <v>1.3899999999999999E-2</v>
      </c>
      <c r="BB94" s="345"/>
      <c r="BC94" s="345"/>
      <c r="BD94" s="345"/>
      <c r="BE94" s="345"/>
      <c r="BF94" s="345"/>
      <c r="BG94" s="345"/>
      <c r="BH94" s="699"/>
      <c r="BI94" s="700"/>
      <c r="BJ94" s="345">
        <v>1.55E-2</v>
      </c>
      <c r="BK94" s="345"/>
      <c r="BL94" s="345"/>
      <c r="BM94" s="345"/>
      <c r="BN94" s="345"/>
      <c r="BO94" s="345"/>
      <c r="BP94" s="345"/>
      <c r="BQ94" s="699"/>
      <c r="BR94" s="1377"/>
      <c r="BS94" s="1376">
        <v>9.7599999999999996E-3</v>
      </c>
      <c r="BT94" s="345"/>
      <c r="BU94" s="345"/>
      <c r="BV94" s="345"/>
      <c r="BW94" s="345"/>
      <c r="BX94" s="345"/>
      <c r="BY94" s="345"/>
      <c r="BZ94" s="699"/>
      <c r="CA94" s="700"/>
      <c r="CB94" s="345">
        <v>3.1800000000000002E-2</v>
      </c>
      <c r="CC94" s="345"/>
      <c r="CD94" s="345"/>
      <c r="CE94" s="345"/>
      <c r="CF94" s="345"/>
      <c r="CG94" s="345"/>
      <c r="CH94" s="345"/>
      <c r="CI94" s="699"/>
      <c r="CJ94" s="700"/>
      <c r="CK94" s="345">
        <v>3.3799999999999997E-2</v>
      </c>
      <c r="CL94" s="345"/>
      <c r="CM94" s="345"/>
      <c r="CN94" s="345"/>
      <c r="CO94" s="345"/>
      <c r="CP94" s="345"/>
      <c r="CQ94" s="345"/>
      <c r="CR94" s="699"/>
      <c r="CS94" s="1534"/>
      <c r="CT94" s="1376">
        <v>2.07E-2</v>
      </c>
      <c r="CU94" s="345"/>
      <c r="CV94" s="345"/>
      <c r="CW94" s="345"/>
      <c r="CX94" s="345"/>
      <c r="CY94" s="345"/>
      <c r="CZ94" s="345"/>
      <c r="DA94" s="699"/>
      <c r="DB94" s="154"/>
    </row>
    <row r="95" spans="1:106" ht="32" x14ac:dyDescent="0.2">
      <c r="A95" s="128" t="s">
        <v>221</v>
      </c>
      <c r="B95" s="48"/>
      <c r="C95" s="49"/>
      <c r="D95" s="136"/>
      <c r="E95" s="136"/>
      <c r="F95" s="686"/>
      <c r="G95" s="766"/>
      <c r="H95" s="726"/>
      <c r="I95" s="726"/>
      <c r="J95" s="726"/>
      <c r="K95" s="726"/>
      <c r="L95" s="726"/>
      <c r="M95" s="726"/>
      <c r="N95" s="726"/>
      <c r="O95" s="727"/>
      <c r="P95" s="725"/>
      <c r="Q95" s="726"/>
      <c r="R95" s="726"/>
      <c r="S95" s="726"/>
      <c r="T95" s="726"/>
      <c r="U95" s="726"/>
      <c r="V95" s="726"/>
      <c r="W95" s="726"/>
      <c r="X95" s="727"/>
      <c r="Y95" s="725"/>
      <c r="Z95" s="726"/>
      <c r="AA95" s="726"/>
      <c r="AB95" s="726"/>
      <c r="AC95" s="726"/>
      <c r="AD95" s="726"/>
      <c r="AE95" s="726"/>
      <c r="AF95" s="726"/>
      <c r="AG95" s="727"/>
      <c r="AH95" s="725"/>
      <c r="AI95" s="726"/>
      <c r="AJ95" s="726"/>
      <c r="AK95" s="726"/>
      <c r="AL95" s="726"/>
      <c r="AM95" s="726"/>
      <c r="AN95" s="726"/>
      <c r="AO95" s="726"/>
      <c r="AP95" s="727"/>
      <c r="AQ95" s="209"/>
      <c r="AR95" s="145">
        <f>ROUND(SUM(AR96:AR98),2)</f>
        <v>0.17</v>
      </c>
      <c r="AS95" s="145"/>
      <c r="AT95" s="145"/>
      <c r="AU95" s="145"/>
      <c r="AV95" s="145"/>
      <c r="AW95" s="145"/>
      <c r="AX95" s="145"/>
      <c r="AY95" s="1617"/>
      <c r="AZ95" s="209"/>
      <c r="BA95" s="145">
        <f>ROUND(BA96,2)</f>
        <v>0.13</v>
      </c>
      <c r="BB95" s="145"/>
      <c r="BC95" s="145"/>
      <c r="BD95" s="145"/>
      <c r="BE95" s="145"/>
      <c r="BF95" s="145"/>
      <c r="BG95" s="145"/>
      <c r="BH95" s="1617"/>
      <c r="BI95" s="209"/>
      <c r="BJ95" s="145">
        <f>ROUND(BJ96,2)</f>
        <v>0.12</v>
      </c>
      <c r="BK95" s="145"/>
      <c r="BL95" s="145"/>
      <c r="BM95" s="145"/>
      <c r="BN95" s="145"/>
      <c r="BO95" s="145"/>
      <c r="BP95" s="145"/>
      <c r="BQ95" s="1617"/>
      <c r="BR95" s="209"/>
      <c r="BS95" s="145">
        <f>ROUND(SUM(BS96,BS98),2)</f>
        <v>0.28000000000000003</v>
      </c>
      <c r="BT95" s="145"/>
      <c r="BU95" s="145"/>
      <c r="BV95" s="145"/>
      <c r="BW95" s="145"/>
      <c r="BX95" s="145"/>
      <c r="BY95" s="145"/>
      <c r="BZ95" s="1617"/>
      <c r="CA95" s="209"/>
      <c r="CB95" s="145">
        <f>ROUND(CB96,2)</f>
        <v>0.26</v>
      </c>
      <c r="CC95" s="145"/>
      <c r="CD95" s="145"/>
      <c r="CE95" s="145"/>
      <c r="CF95" s="145"/>
      <c r="CG95" s="145"/>
      <c r="CH95" s="145"/>
      <c r="CI95" s="1617"/>
      <c r="CJ95" s="209"/>
      <c r="CK95" s="145">
        <f>ROUND(CK96,2)</f>
        <v>0.18</v>
      </c>
      <c r="CL95" s="145"/>
      <c r="CM95" s="145"/>
      <c r="CN95" s="145"/>
      <c r="CO95" s="145"/>
      <c r="CP95" s="145"/>
      <c r="CQ95" s="145"/>
      <c r="CR95" s="1617"/>
      <c r="CS95" s="209"/>
      <c r="CT95" s="145">
        <f>ROUND(CT96,2)</f>
        <v>0.13</v>
      </c>
      <c r="CU95" s="145"/>
      <c r="CV95" s="145"/>
      <c r="CW95" s="145"/>
      <c r="CX95" s="145"/>
      <c r="CY95" s="145"/>
      <c r="CZ95" s="145"/>
      <c r="DA95" s="1617"/>
      <c r="DB95" s="154"/>
    </row>
    <row r="96" spans="1:106" x14ac:dyDescent="0.2">
      <c r="A96" s="682" t="s">
        <v>139</v>
      </c>
      <c r="B96" s="44"/>
      <c r="C96" s="8"/>
      <c r="D96" s="70">
        <v>6.0000000000000001E-3</v>
      </c>
      <c r="E96" s="70">
        <v>35</v>
      </c>
      <c r="F96" s="687">
        <v>0.35</v>
      </c>
      <c r="G96" s="767"/>
      <c r="H96" s="729"/>
      <c r="I96" s="729"/>
      <c r="J96" s="729"/>
      <c r="K96" s="729"/>
      <c r="L96" s="729"/>
      <c r="M96" s="729"/>
      <c r="N96" s="729"/>
      <c r="O96" s="730"/>
      <c r="P96" s="728"/>
      <c r="Q96" s="729"/>
      <c r="R96" s="729"/>
      <c r="S96" s="729"/>
      <c r="T96" s="729"/>
      <c r="U96" s="729"/>
      <c r="V96" s="729"/>
      <c r="W96" s="729"/>
      <c r="X96" s="730"/>
      <c r="Y96" s="728"/>
      <c r="Z96" s="729"/>
      <c r="AA96" s="729"/>
      <c r="AB96" s="729"/>
      <c r="AC96" s="729"/>
      <c r="AD96" s="729"/>
      <c r="AE96" s="729"/>
      <c r="AF96" s="729"/>
      <c r="AG96" s="730"/>
      <c r="AH96" s="728"/>
      <c r="AI96" s="729"/>
      <c r="AJ96" s="729"/>
      <c r="AK96" s="729"/>
      <c r="AL96" s="729"/>
      <c r="AM96" s="729"/>
      <c r="AN96" s="729"/>
      <c r="AO96" s="729"/>
      <c r="AP96" s="730"/>
      <c r="AQ96" s="700"/>
      <c r="AR96" s="345">
        <v>0.12922500000000001</v>
      </c>
      <c r="AS96" s="345"/>
      <c r="AT96" s="345"/>
      <c r="AU96" s="345"/>
      <c r="AV96" s="345"/>
      <c r="AW96" s="345"/>
      <c r="AX96" s="345"/>
      <c r="AY96" s="699"/>
      <c r="AZ96" s="700"/>
      <c r="BA96" s="345">
        <v>0.129</v>
      </c>
      <c r="BB96" s="345"/>
      <c r="BC96" s="345"/>
      <c r="BD96" s="345"/>
      <c r="BE96" s="345"/>
      <c r="BF96" s="345"/>
      <c r="BG96" s="345"/>
      <c r="BH96" s="699"/>
      <c r="BI96" s="700"/>
      <c r="BJ96" s="345">
        <v>0.115</v>
      </c>
      <c r="BK96" s="345"/>
      <c r="BL96" s="345"/>
      <c r="BM96" s="345"/>
      <c r="BN96" s="345"/>
      <c r="BO96" s="345"/>
      <c r="BP96" s="345"/>
      <c r="BQ96" s="699"/>
      <c r="BR96" s="1378"/>
      <c r="BS96" s="1376">
        <v>0.252</v>
      </c>
      <c r="BT96" s="345"/>
      <c r="BU96" s="345"/>
      <c r="BV96" s="345"/>
      <c r="BW96" s="345"/>
      <c r="BX96" s="345"/>
      <c r="BY96" s="345"/>
      <c r="BZ96" s="699"/>
      <c r="CA96" s="700"/>
      <c r="CB96" s="345">
        <v>0.255</v>
      </c>
      <c r="CC96" s="345"/>
      <c r="CD96" s="345"/>
      <c r="CE96" s="345"/>
      <c r="CF96" s="345"/>
      <c r="CG96" s="345"/>
      <c r="CH96" s="345"/>
      <c r="CI96" s="699"/>
      <c r="CJ96" s="700"/>
      <c r="CK96" s="345">
        <v>0.17499999999999999</v>
      </c>
      <c r="CL96" s="345"/>
      <c r="CM96" s="345"/>
      <c r="CN96" s="345"/>
      <c r="CO96" s="345"/>
      <c r="CP96" s="345"/>
      <c r="CQ96" s="345"/>
      <c r="CR96" s="699"/>
      <c r="CS96" s="1382"/>
      <c r="CT96" s="1376">
        <v>0.13400000000000001</v>
      </c>
      <c r="CU96" s="345"/>
      <c r="CV96" s="345"/>
      <c r="CW96" s="345"/>
      <c r="CX96" s="345"/>
      <c r="CY96" s="345"/>
      <c r="CZ96" s="345"/>
      <c r="DA96" s="699"/>
      <c r="DB96" s="154"/>
    </row>
    <row r="97" spans="1:106" x14ac:dyDescent="0.2">
      <c r="A97" s="683" t="s">
        <v>140</v>
      </c>
      <c r="B97" s="44"/>
      <c r="C97" s="8"/>
      <c r="D97" s="70">
        <v>6.0000000000000001E-3</v>
      </c>
      <c r="E97" s="70">
        <v>40</v>
      </c>
      <c r="F97" s="687">
        <v>0.4</v>
      </c>
      <c r="G97" s="767"/>
      <c r="H97" s="729"/>
      <c r="I97" s="729"/>
      <c r="J97" s="729"/>
      <c r="K97" s="729"/>
      <c r="L97" s="729"/>
      <c r="M97" s="729"/>
      <c r="N97" s="729"/>
      <c r="O97" s="730"/>
      <c r="P97" s="728"/>
      <c r="Q97" s="729"/>
      <c r="R97" s="729"/>
      <c r="S97" s="729"/>
      <c r="T97" s="729"/>
      <c r="U97" s="729"/>
      <c r="V97" s="729"/>
      <c r="W97" s="729"/>
      <c r="X97" s="730"/>
      <c r="Y97" s="728"/>
      <c r="Z97" s="729"/>
      <c r="AA97" s="729"/>
      <c r="AB97" s="729"/>
      <c r="AC97" s="729"/>
      <c r="AD97" s="729"/>
      <c r="AE97" s="729"/>
      <c r="AF97" s="729"/>
      <c r="AG97" s="730"/>
      <c r="AH97" s="728"/>
      <c r="AI97" s="729"/>
      <c r="AJ97" s="729"/>
      <c r="AK97" s="729"/>
      <c r="AL97" s="729"/>
      <c r="AM97" s="729"/>
      <c r="AN97" s="729"/>
      <c r="AO97" s="729"/>
      <c r="AP97" s="730"/>
      <c r="AQ97" s="700"/>
      <c r="AR97" s="345">
        <v>8.2499999999999987E-3</v>
      </c>
      <c r="AS97" s="345"/>
      <c r="AT97" s="345"/>
      <c r="AU97" s="345"/>
      <c r="AV97" s="345"/>
      <c r="AW97" s="345"/>
      <c r="AX97" s="345"/>
      <c r="AY97" s="699"/>
      <c r="AZ97" s="700" t="s">
        <v>50</v>
      </c>
      <c r="BA97" s="345">
        <v>6.1500000000000001E-3</v>
      </c>
      <c r="BB97" s="345"/>
      <c r="BC97" s="345"/>
      <c r="BD97" s="345"/>
      <c r="BE97" s="345"/>
      <c r="BF97" s="345"/>
      <c r="BG97" s="345"/>
      <c r="BH97" s="699"/>
      <c r="BI97" s="700" t="s">
        <v>50</v>
      </c>
      <c r="BJ97" s="345">
        <v>6.1500000000000001E-3</v>
      </c>
      <c r="BK97" s="345"/>
      <c r="BL97" s="345"/>
      <c r="BM97" s="345"/>
      <c r="BN97" s="345"/>
      <c r="BO97" s="345"/>
      <c r="BP97" s="345"/>
      <c r="BQ97" s="699"/>
      <c r="BR97" s="1378" t="s">
        <v>50</v>
      </c>
      <c r="BS97" s="1558">
        <v>1.84E-2</v>
      </c>
      <c r="BT97" s="345"/>
      <c r="BU97" s="345"/>
      <c r="BV97" s="345"/>
      <c r="BW97" s="345"/>
      <c r="BX97" s="345"/>
      <c r="BY97" s="345"/>
      <c r="BZ97" s="699"/>
      <c r="CA97" s="700" t="s">
        <v>50</v>
      </c>
      <c r="CB97" s="345">
        <v>6.0000000000000001E-3</v>
      </c>
      <c r="CC97" s="345"/>
      <c r="CD97" s="345"/>
      <c r="CE97" s="345"/>
      <c r="CF97" s="345"/>
      <c r="CG97" s="345"/>
      <c r="CH97" s="345"/>
      <c r="CI97" s="699"/>
      <c r="CJ97" s="700" t="s">
        <v>50</v>
      </c>
      <c r="CK97" s="345">
        <v>1.46E-2</v>
      </c>
      <c r="CL97" s="345"/>
      <c r="CM97" s="345"/>
      <c r="CN97" s="345"/>
      <c r="CO97" s="345"/>
      <c r="CP97" s="345"/>
      <c r="CQ97" s="345"/>
      <c r="CR97" s="699"/>
      <c r="CS97" s="1363" t="s">
        <v>50</v>
      </c>
      <c r="CT97" s="1558">
        <v>6.0000000000000001E-3</v>
      </c>
      <c r="CU97" s="345"/>
      <c r="CV97" s="345"/>
      <c r="CW97" s="345"/>
      <c r="CX97" s="345"/>
      <c r="CY97" s="345"/>
      <c r="CZ97" s="345"/>
      <c r="DA97" s="699"/>
      <c r="DB97" s="154"/>
    </row>
    <row r="98" spans="1:106" ht="17" thickBot="1" x14ac:dyDescent="0.25">
      <c r="A98" s="684" t="s">
        <v>141</v>
      </c>
      <c r="B98" s="681"/>
      <c r="C98" s="440"/>
      <c r="D98" s="137">
        <v>6.0000000000000001E-3</v>
      </c>
      <c r="E98" s="137">
        <v>30</v>
      </c>
      <c r="F98" s="688">
        <v>0.3</v>
      </c>
      <c r="G98" s="768"/>
      <c r="H98" s="732"/>
      <c r="I98" s="732"/>
      <c r="J98" s="732"/>
      <c r="K98" s="732"/>
      <c r="L98" s="732"/>
      <c r="M98" s="732"/>
      <c r="N98" s="732"/>
      <c r="O98" s="733"/>
      <c r="P98" s="731"/>
      <c r="Q98" s="732"/>
      <c r="R98" s="732"/>
      <c r="S98" s="732"/>
      <c r="T98" s="732"/>
      <c r="U98" s="732"/>
      <c r="V98" s="732"/>
      <c r="W98" s="732"/>
      <c r="X98" s="733"/>
      <c r="Y98" s="731"/>
      <c r="Z98" s="732"/>
      <c r="AA98" s="732"/>
      <c r="AB98" s="732"/>
      <c r="AC98" s="732"/>
      <c r="AD98" s="732"/>
      <c r="AE98" s="732"/>
      <c r="AF98" s="732"/>
      <c r="AG98" s="733"/>
      <c r="AH98" s="731"/>
      <c r="AI98" s="732"/>
      <c r="AJ98" s="732"/>
      <c r="AK98" s="732"/>
      <c r="AL98" s="732"/>
      <c r="AM98" s="732"/>
      <c r="AN98" s="732"/>
      <c r="AO98" s="732"/>
      <c r="AP98" s="733"/>
      <c r="AQ98" s="703"/>
      <c r="AR98" s="433">
        <v>3.1675000000000002E-2</v>
      </c>
      <c r="AS98" s="433"/>
      <c r="AT98" s="433"/>
      <c r="AU98" s="433"/>
      <c r="AV98" s="433"/>
      <c r="AW98" s="433"/>
      <c r="AX98" s="433"/>
      <c r="AY98" s="702"/>
      <c r="AZ98" s="703" t="s">
        <v>50</v>
      </c>
      <c r="BA98" s="433">
        <v>4.19E-2</v>
      </c>
      <c r="BB98" s="433"/>
      <c r="BC98" s="433"/>
      <c r="BD98" s="433"/>
      <c r="BE98" s="433"/>
      <c r="BF98" s="433"/>
      <c r="BG98" s="433"/>
      <c r="BH98" s="702"/>
      <c r="BI98" s="703" t="s">
        <v>50</v>
      </c>
      <c r="BJ98" s="433">
        <v>3.2300000000000002E-2</v>
      </c>
      <c r="BK98" s="433"/>
      <c r="BL98" s="433"/>
      <c r="BM98" s="433"/>
      <c r="BN98" s="433"/>
      <c r="BO98" s="433"/>
      <c r="BP98" s="433"/>
      <c r="BQ98" s="702"/>
      <c r="BR98" s="1379"/>
      <c r="BS98" s="1560">
        <v>3.0599999999999999E-2</v>
      </c>
      <c r="BT98" s="433"/>
      <c r="BU98" s="433"/>
      <c r="BV98" s="433"/>
      <c r="BW98" s="433"/>
      <c r="BX98" s="433"/>
      <c r="BY98" s="433"/>
      <c r="BZ98" s="702"/>
      <c r="CA98" s="703" t="s">
        <v>50</v>
      </c>
      <c r="CB98" s="433">
        <v>3.6200000000000003E-2</v>
      </c>
      <c r="CC98" s="433"/>
      <c r="CD98" s="433"/>
      <c r="CE98" s="433"/>
      <c r="CF98" s="433"/>
      <c r="CG98" s="433"/>
      <c r="CH98" s="433"/>
      <c r="CI98" s="702"/>
      <c r="CJ98" s="703" t="s">
        <v>50</v>
      </c>
      <c r="CK98" s="433">
        <v>3.2000000000000001E-2</v>
      </c>
      <c r="CL98" s="433"/>
      <c r="CM98" s="433"/>
      <c r="CN98" s="433"/>
      <c r="CO98" s="433"/>
      <c r="CP98" s="433"/>
      <c r="CQ98" s="433"/>
      <c r="CR98" s="702"/>
      <c r="CS98" s="1364" t="s">
        <v>50</v>
      </c>
      <c r="CT98" s="1559">
        <v>6.0000000000000001E-3</v>
      </c>
      <c r="CU98" s="433"/>
      <c r="CV98" s="433"/>
      <c r="CW98" s="433"/>
      <c r="CX98" s="433"/>
      <c r="CY98" s="433"/>
      <c r="CZ98" s="433"/>
      <c r="DA98" s="702"/>
      <c r="DB98" s="154"/>
    </row>
    <row r="99" spans="1:106" x14ac:dyDescent="0.2">
      <c r="DB99" s="154"/>
    </row>
    <row r="100" spans="1:106" x14ac:dyDescent="0.2">
      <c r="DB100" s="154"/>
    </row>
    <row r="101" spans="1:106" x14ac:dyDescent="0.2">
      <c r="BX101" s="724"/>
      <c r="DB101" s="154"/>
    </row>
    <row r="102" spans="1:106" x14ac:dyDescent="0.2">
      <c r="DB102" s="154"/>
    </row>
  </sheetData>
  <mergeCells count="28">
    <mergeCell ref="BR3:BS3"/>
    <mergeCell ref="CA3:CB3"/>
    <mergeCell ref="G3:H3"/>
    <mergeCell ref="P3:Q3"/>
    <mergeCell ref="Y3:Z3"/>
    <mergeCell ref="AH3:AI3"/>
    <mergeCell ref="AQ3:AR3"/>
    <mergeCell ref="A1:A2"/>
    <mergeCell ref="B1:B2"/>
    <mergeCell ref="C1:C2"/>
    <mergeCell ref="E1:F1"/>
    <mergeCell ref="D1:D2"/>
    <mergeCell ref="CJ2:CR2"/>
    <mergeCell ref="CJ3:CK3"/>
    <mergeCell ref="CS2:DA2"/>
    <mergeCell ref="CS3:CT3"/>
    <mergeCell ref="G1:DA1"/>
    <mergeCell ref="CA2:CI2"/>
    <mergeCell ref="G2:O2"/>
    <mergeCell ref="P2:X2"/>
    <mergeCell ref="Y2:AG2"/>
    <mergeCell ref="AH2:AP2"/>
    <mergeCell ref="AQ2:AY2"/>
    <mergeCell ref="AZ2:BH2"/>
    <mergeCell ref="BI2:BQ2"/>
    <mergeCell ref="BR2:BZ2"/>
    <mergeCell ref="AZ3:BA3"/>
    <mergeCell ref="BI3:BJ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00"/>
  <sheetViews>
    <sheetView workbookViewId="0">
      <pane xSplit="1" topLeftCell="B1" activePane="topRight" state="frozen"/>
      <selection pane="topRight" activeCell="AI6" sqref="AI6"/>
    </sheetView>
  </sheetViews>
  <sheetFormatPr baseColWidth="10" defaultColWidth="11" defaultRowHeight="16" x14ac:dyDescent="0.2"/>
  <cols>
    <col min="1" max="1" width="22.6640625" customWidth="1"/>
    <col min="2" max="2" width="10.5" customWidth="1"/>
    <col min="3" max="3" width="12" customWidth="1"/>
    <col min="4" max="4" width="8.83203125" customWidth="1"/>
    <col min="5" max="5" width="5.1640625" customWidth="1"/>
    <col min="6" max="6" width="9.6640625" customWidth="1"/>
    <col min="7" max="7" width="4" style="1" customWidth="1"/>
    <col min="8" max="11" width="7.6640625" style="1" customWidth="1"/>
    <col min="12" max="12" width="10.1640625" style="1" customWidth="1"/>
    <col min="13" max="13" width="12.5" style="1" customWidth="1"/>
    <col min="14" max="14" width="9" style="1" customWidth="1"/>
    <col min="15" max="15" width="9.5" style="1" customWidth="1"/>
    <col min="16" max="16" width="3.6640625" style="1" customWidth="1"/>
    <col min="17" max="17" width="7.33203125" style="1" customWidth="1"/>
    <col min="18" max="18" width="8.6640625" style="1" customWidth="1"/>
    <col min="19" max="19" width="8.1640625" style="1" customWidth="1"/>
    <col min="20" max="20" width="7.5" style="1" customWidth="1"/>
    <col min="21" max="21" width="10.1640625" style="1" customWidth="1"/>
    <col min="22" max="22" width="11" style="1" customWidth="1"/>
    <col min="23" max="24" width="10.1640625" style="1" customWidth="1"/>
    <col min="25" max="25" width="3.5" style="1" customWidth="1"/>
    <col min="26" max="26" width="8" style="1" customWidth="1"/>
    <col min="27" max="27" width="7.83203125" style="1" customWidth="1"/>
    <col min="28" max="28" width="7.5" style="1" customWidth="1"/>
    <col min="29" max="29" width="8.5" style="1" customWidth="1"/>
    <col min="30" max="30" width="9" style="1" customWidth="1"/>
    <col min="31" max="31" width="11.83203125" style="1" customWidth="1"/>
    <col min="32" max="32" width="9" style="1" customWidth="1"/>
    <col min="33" max="33" width="9.6640625" style="1" customWidth="1"/>
    <col min="34" max="34" width="3.6640625" style="1" customWidth="1"/>
    <col min="35" max="38" width="7.6640625" style="1" customWidth="1"/>
    <col min="39" max="39" width="8.6640625" style="1" customWidth="1"/>
  </cols>
  <sheetData>
    <row r="1" spans="1:49" ht="16" customHeight="1" thickBot="1" x14ac:dyDescent="0.25">
      <c r="A1" s="1695" t="s">
        <v>0</v>
      </c>
      <c r="B1" s="1695" t="s">
        <v>1</v>
      </c>
      <c r="C1" s="1697" t="s">
        <v>48</v>
      </c>
      <c r="D1" s="1692" t="s">
        <v>67</v>
      </c>
      <c r="E1" s="1700" t="s">
        <v>68</v>
      </c>
      <c r="F1" s="1701"/>
      <c r="G1" s="1680" t="s">
        <v>2</v>
      </c>
      <c r="H1" s="1681"/>
      <c r="I1" s="1681"/>
      <c r="J1" s="1681"/>
      <c r="K1" s="1681"/>
      <c r="L1" s="1681"/>
      <c r="M1" s="1681"/>
      <c r="N1" s="1681"/>
      <c r="O1" s="1681"/>
      <c r="P1" s="1681"/>
      <c r="Q1" s="1681"/>
      <c r="R1" s="1681"/>
      <c r="S1" s="1681"/>
      <c r="T1" s="1681"/>
      <c r="U1" s="1681"/>
      <c r="V1" s="1681"/>
      <c r="W1" s="1681"/>
      <c r="X1" s="1681"/>
      <c r="Y1" s="1681"/>
      <c r="Z1" s="1681"/>
      <c r="AA1" s="1681"/>
      <c r="AB1" s="1681"/>
      <c r="AC1" s="1681"/>
      <c r="AD1" s="1681"/>
      <c r="AE1" s="1681"/>
      <c r="AF1" s="1681"/>
      <c r="AG1" s="1681"/>
      <c r="AH1" s="1681"/>
      <c r="AI1" s="1681"/>
      <c r="AJ1" s="1681"/>
      <c r="AK1" s="1681"/>
      <c r="AL1" s="1681"/>
      <c r="AM1" s="1681"/>
      <c r="AN1" s="1681"/>
      <c r="AO1" s="1681"/>
      <c r="AP1" s="1682"/>
    </row>
    <row r="2" spans="1:49" ht="45" customHeight="1" thickBot="1" x14ac:dyDescent="0.25">
      <c r="A2" s="1696"/>
      <c r="B2" s="1696"/>
      <c r="C2" s="1698"/>
      <c r="D2" s="1699"/>
      <c r="E2" s="220" t="s">
        <v>70</v>
      </c>
      <c r="F2" s="221" t="s">
        <v>71</v>
      </c>
      <c r="G2" s="1720" t="s">
        <v>202</v>
      </c>
      <c r="H2" s="1721"/>
      <c r="I2" s="1721"/>
      <c r="J2" s="1721"/>
      <c r="K2" s="1721"/>
      <c r="L2" s="1721"/>
      <c r="M2" s="1721"/>
      <c r="N2" s="1721"/>
      <c r="O2" s="1722"/>
      <c r="P2" s="1683" t="s">
        <v>110</v>
      </c>
      <c r="Q2" s="1684"/>
      <c r="R2" s="1684"/>
      <c r="S2" s="1684"/>
      <c r="T2" s="1684"/>
      <c r="U2" s="1684"/>
      <c r="V2" s="1684"/>
      <c r="W2" s="1684"/>
      <c r="X2" s="1685"/>
      <c r="Y2" s="1683" t="s">
        <v>111</v>
      </c>
      <c r="Z2" s="1684"/>
      <c r="AA2" s="1684"/>
      <c r="AB2" s="1684"/>
      <c r="AC2" s="1684"/>
      <c r="AD2" s="1684"/>
      <c r="AE2" s="1684"/>
      <c r="AF2" s="1684"/>
      <c r="AG2" s="1685"/>
      <c r="AH2" s="1723" t="s">
        <v>112</v>
      </c>
      <c r="AI2" s="1724"/>
      <c r="AJ2" s="1724"/>
      <c r="AK2" s="1724"/>
      <c r="AL2" s="1724"/>
      <c r="AM2" s="1724"/>
      <c r="AN2" s="1724"/>
      <c r="AO2" s="1724"/>
      <c r="AP2" s="1725"/>
    </row>
    <row r="3" spans="1:49" ht="50" customHeight="1" thickBot="1" x14ac:dyDescent="0.25">
      <c r="A3" s="256"/>
      <c r="B3" s="43"/>
      <c r="C3" s="266"/>
      <c r="D3" s="287"/>
      <c r="E3" s="419"/>
      <c r="F3" s="278"/>
      <c r="G3" s="1702" t="s">
        <v>73</v>
      </c>
      <c r="H3" s="1703"/>
      <c r="I3" s="352" t="s">
        <v>68</v>
      </c>
      <c r="J3" s="352" t="s">
        <v>74</v>
      </c>
      <c r="K3" s="352" t="s">
        <v>75</v>
      </c>
      <c r="L3" s="352" t="s">
        <v>49</v>
      </c>
      <c r="M3" s="352" t="s">
        <v>78</v>
      </c>
      <c r="N3" s="352" t="s">
        <v>76</v>
      </c>
      <c r="O3" s="353" t="s">
        <v>77</v>
      </c>
      <c r="P3" s="1702" t="s">
        <v>73</v>
      </c>
      <c r="Q3" s="1703"/>
      <c r="R3" s="352" t="s">
        <v>68</v>
      </c>
      <c r="S3" s="352" t="s">
        <v>74</v>
      </c>
      <c r="T3" s="352" t="s">
        <v>75</v>
      </c>
      <c r="U3" s="352" t="s">
        <v>49</v>
      </c>
      <c r="V3" s="352" t="s">
        <v>78</v>
      </c>
      <c r="W3" s="352" t="s">
        <v>76</v>
      </c>
      <c r="X3" s="353" t="s">
        <v>77</v>
      </c>
      <c r="Y3" s="1702" t="s">
        <v>73</v>
      </c>
      <c r="Z3" s="1703"/>
      <c r="AA3" s="352" t="s">
        <v>68</v>
      </c>
      <c r="AB3" s="352" t="s">
        <v>74</v>
      </c>
      <c r="AC3" s="352" t="s">
        <v>75</v>
      </c>
      <c r="AD3" s="352" t="s">
        <v>49</v>
      </c>
      <c r="AE3" s="352" t="s">
        <v>78</v>
      </c>
      <c r="AF3" s="352" t="s">
        <v>76</v>
      </c>
      <c r="AG3" s="361" t="s">
        <v>77</v>
      </c>
      <c r="AH3" s="1702" t="s">
        <v>73</v>
      </c>
      <c r="AI3" s="1703"/>
      <c r="AJ3" s="352" t="s">
        <v>68</v>
      </c>
      <c r="AK3" s="352" t="s">
        <v>74</v>
      </c>
      <c r="AL3" s="352" t="s">
        <v>75</v>
      </c>
      <c r="AM3" s="352" t="s">
        <v>49</v>
      </c>
      <c r="AN3" s="352" t="s">
        <v>78</v>
      </c>
      <c r="AO3" s="352" t="s">
        <v>76</v>
      </c>
      <c r="AP3" s="353" t="s">
        <v>77</v>
      </c>
    </row>
    <row r="4" spans="1:49" x14ac:dyDescent="0.2">
      <c r="A4" s="263" t="s">
        <v>45</v>
      </c>
      <c r="B4" s="17"/>
      <c r="C4" s="9"/>
      <c r="D4" s="188"/>
      <c r="E4" s="364"/>
      <c r="F4" s="59"/>
      <c r="G4" s="257"/>
      <c r="H4" s="163">
        <v>9.07</v>
      </c>
      <c r="I4" s="163"/>
      <c r="J4" s="163"/>
      <c r="K4" s="163"/>
      <c r="L4" s="258"/>
      <c r="M4" s="258"/>
      <c r="N4" s="258"/>
      <c r="O4" s="180"/>
      <c r="P4" s="257"/>
      <c r="Q4" s="163">
        <v>9</v>
      </c>
      <c r="R4" s="163"/>
      <c r="S4" s="163"/>
      <c r="T4" s="163"/>
      <c r="U4" s="258"/>
      <c r="V4" s="258"/>
      <c r="W4" s="258"/>
      <c r="X4" s="180"/>
      <c r="Y4" s="257"/>
      <c r="Z4" s="163">
        <v>7.9</v>
      </c>
      <c r="AA4" s="163"/>
      <c r="AB4" s="163"/>
      <c r="AC4" s="163"/>
      <c r="AD4" s="258"/>
      <c r="AE4" s="258"/>
      <c r="AF4" s="258"/>
      <c r="AG4" s="180"/>
      <c r="AH4" s="257"/>
      <c r="AI4" s="163">
        <v>16.399999999999999</v>
      </c>
      <c r="AJ4" s="163"/>
      <c r="AK4" s="163"/>
      <c r="AL4" s="163"/>
      <c r="AM4" s="258"/>
      <c r="AN4" s="49"/>
      <c r="AO4" s="49"/>
      <c r="AP4" s="50"/>
    </row>
    <row r="5" spans="1:49" ht="32" x14ac:dyDescent="0.2">
      <c r="A5" s="415" t="s">
        <v>41</v>
      </c>
      <c r="B5" s="17"/>
      <c r="C5" s="29"/>
      <c r="D5" s="188"/>
      <c r="E5" s="364"/>
      <c r="F5" s="59"/>
      <c r="G5" s="17"/>
      <c r="H5" s="51"/>
      <c r="I5" s="51"/>
      <c r="J5" s="51"/>
      <c r="K5" s="51"/>
      <c r="L5" s="9"/>
      <c r="M5" s="9"/>
      <c r="N5" s="9"/>
      <c r="O5" s="4"/>
      <c r="P5" s="17"/>
      <c r="Q5" s="51"/>
      <c r="R5" s="51"/>
      <c r="S5" s="51"/>
      <c r="T5" s="51"/>
      <c r="U5" s="9"/>
      <c r="V5" s="9"/>
      <c r="W5" s="9"/>
      <c r="X5" s="4"/>
      <c r="Y5" s="17"/>
      <c r="Z5" s="51"/>
      <c r="AA5" s="51"/>
      <c r="AB5" s="51"/>
      <c r="AC5" s="51"/>
      <c r="AD5" s="9"/>
      <c r="AE5" s="9"/>
      <c r="AF5" s="9"/>
      <c r="AG5" s="4"/>
      <c r="AH5" s="17"/>
      <c r="AI5" s="51"/>
      <c r="AJ5" s="51"/>
      <c r="AK5" s="51"/>
      <c r="AL5" s="51"/>
      <c r="AM5" s="9"/>
      <c r="AN5" s="8"/>
      <c r="AO5" s="8"/>
      <c r="AP5" s="45"/>
    </row>
    <row r="6" spans="1:49" x14ac:dyDescent="0.2">
      <c r="A6" s="416" t="s">
        <v>3</v>
      </c>
      <c r="B6" s="55">
        <v>0.3</v>
      </c>
      <c r="C6" s="29"/>
      <c r="D6" s="72">
        <v>5.0000000000000001E-3</v>
      </c>
      <c r="E6" s="418">
        <v>49</v>
      </c>
      <c r="F6" s="60">
        <v>0.49</v>
      </c>
      <c r="G6" s="35"/>
      <c r="H6" s="52">
        <v>0.04</v>
      </c>
      <c r="I6" s="139">
        <f>ROUND(H6*F6,2)</f>
        <v>0.02</v>
      </c>
      <c r="J6" s="52">
        <f>H6-I6</f>
        <v>0.02</v>
      </c>
      <c r="K6" s="52">
        <f>H6+I6</f>
        <v>0.06</v>
      </c>
      <c r="L6" s="139"/>
      <c r="M6" s="139"/>
      <c r="N6" s="139"/>
      <c r="O6" s="60"/>
      <c r="P6" s="35"/>
      <c r="Q6" s="52">
        <v>0.06</v>
      </c>
      <c r="R6" s="139">
        <f>ROUND(Q6*F6,2)</f>
        <v>0.03</v>
      </c>
      <c r="S6" s="52">
        <f>Q6-R6</f>
        <v>0.03</v>
      </c>
      <c r="T6" s="52">
        <f>Q6+R6</f>
        <v>0.09</v>
      </c>
      <c r="U6" s="139"/>
      <c r="V6" s="139"/>
      <c r="W6" s="139"/>
      <c r="X6" s="60"/>
      <c r="Y6" s="35"/>
      <c r="Z6" s="52">
        <v>7.0000000000000007E-2</v>
      </c>
      <c r="AA6" s="139">
        <f>ROUND(Z6*F6,2)</f>
        <v>0.03</v>
      </c>
      <c r="AB6" s="52">
        <f>Z6-AA6</f>
        <v>4.0000000000000008E-2</v>
      </c>
      <c r="AC6" s="52">
        <f>Z6+AA6</f>
        <v>0.1</v>
      </c>
      <c r="AD6" s="139"/>
      <c r="AE6" s="139"/>
      <c r="AF6" s="139"/>
      <c r="AG6" s="60"/>
      <c r="AH6" s="35"/>
      <c r="AI6" s="52">
        <v>7.0000000000000007E-2</v>
      </c>
      <c r="AJ6" s="139">
        <f>ROUND(AI6*F6,2)</f>
        <v>0.03</v>
      </c>
      <c r="AK6" s="52">
        <f>AI6-AJ6</f>
        <v>4.0000000000000008E-2</v>
      </c>
      <c r="AL6" s="52">
        <f>AI6+AJ6</f>
        <v>0.1</v>
      </c>
      <c r="AM6" s="139"/>
      <c r="AN6" s="202"/>
      <c r="AO6" s="202"/>
      <c r="AP6" s="203"/>
    </row>
    <row r="7" spans="1:49" x14ac:dyDescent="0.2">
      <c r="A7" s="416" t="s">
        <v>4</v>
      </c>
      <c r="B7" s="484">
        <v>0.05</v>
      </c>
      <c r="C7" s="29"/>
      <c r="D7" s="72">
        <v>1E-3</v>
      </c>
      <c r="E7" s="418">
        <v>43</v>
      </c>
      <c r="F7" s="60">
        <v>0.43</v>
      </c>
      <c r="G7" s="520"/>
      <c r="H7" s="155">
        <v>0.02</v>
      </c>
      <c r="I7" s="71">
        <f>ROUND(H7*F7,3)</f>
        <v>8.9999999999999993E-3</v>
      </c>
      <c r="J7" s="155">
        <f t="shared" ref="J7:J69" si="0">H7-I7</f>
        <v>1.1000000000000001E-2</v>
      </c>
      <c r="K7" s="155">
        <f t="shared" ref="K7:K69" si="1">H7+I7</f>
        <v>2.8999999999999998E-2</v>
      </c>
      <c r="L7" s="71"/>
      <c r="M7" s="71"/>
      <c r="N7" s="71"/>
      <c r="O7" s="349"/>
      <c r="P7" s="520"/>
      <c r="Q7" s="155">
        <v>0.01</v>
      </c>
      <c r="R7" s="71">
        <f>ROUND(Q7*F7,3)</f>
        <v>4.0000000000000001E-3</v>
      </c>
      <c r="S7" s="155">
        <f t="shared" ref="S7:S69" si="2">Q7-R7</f>
        <v>6.0000000000000001E-3</v>
      </c>
      <c r="T7" s="155">
        <f t="shared" ref="T7:T69" si="3">Q7+R7</f>
        <v>1.4E-2</v>
      </c>
      <c r="U7" s="71"/>
      <c r="V7" s="71"/>
      <c r="W7" s="71"/>
      <c r="X7" s="349"/>
      <c r="Y7" s="520"/>
      <c r="Z7" s="155">
        <v>0.03</v>
      </c>
      <c r="AA7" s="71">
        <f>ROUND(Z7*F7,3)</f>
        <v>1.2999999999999999E-2</v>
      </c>
      <c r="AB7" s="155">
        <f t="shared" ref="AB7:AB69" si="4">Z7-AA7</f>
        <v>1.7000000000000001E-2</v>
      </c>
      <c r="AC7" s="155">
        <f t="shared" ref="AC7:AC69" si="5">Z7+AA7</f>
        <v>4.2999999999999997E-2</v>
      </c>
      <c r="AD7" s="71"/>
      <c r="AE7" s="71"/>
      <c r="AF7" s="71"/>
      <c r="AG7" s="349"/>
      <c r="AH7" s="520"/>
      <c r="AI7" s="155">
        <v>0.02</v>
      </c>
      <c r="AJ7" s="71">
        <f>ROUND(AI7*F7,3)</f>
        <v>8.9999999999999993E-3</v>
      </c>
      <c r="AK7" s="155">
        <f t="shared" ref="AK7:AK10" si="6">AI7-AJ7</f>
        <v>1.1000000000000001E-2</v>
      </c>
      <c r="AL7" s="155">
        <f t="shared" ref="AL7:AL10" si="7">AI7+AJ7</f>
        <v>2.8999999999999998E-2</v>
      </c>
      <c r="AM7" s="71"/>
      <c r="AN7" s="622"/>
      <c r="AO7" s="622"/>
      <c r="AP7" s="623"/>
    </row>
    <row r="8" spans="1:49" x14ac:dyDescent="0.2">
      <c r="A8" s="416" t="s">
        <v>5</v>
      </c>
      <c r="B8" s="17"/>
      <c r="C8" s="29"/>
      <c r="D8" s="72">
        <v>5.0000000000000001E-3</v>
      </c>
      <c r="E8" s="418">
        <v>58</v>
      </c>
      <c r="F8" s="60">
        <v>0.57999999999999996</v>
      </c>
      <c r="G8" s="75" t="s">
        <v>50</v>
      </c>
      <c r="H8" s="51">
        <v>0.01</v>
      </c>
      <c r="I8" s="71"/>
      <c r="J8" s="71"/>
      <c r="K8" s="71"/>
      <c r="L8" s="29"/>
      <c r="M8" s="29"/>
      <c r="N8" s="29"/>
      <c r="O8" s="230"/>
      <c r="P8" s="75"/>
      <c r="Q8" s="51">
        <v>0.03</v>
      </c>
      <c r="R8" s="139"/>
      <c r="S8" s="139"/>
      <c r="T8" s="139"/>
      <c r="U8" s="29"/>
      <c r="V8" s="29"/>
      <c r="W8" s="29"/>
      <c r="X8" s="230"/>
      <c r="Y8" s="75"/>
      <c r="Z8" s="51">
        <v>7.0000000000000007E-2</v>
      </c>
      <c r="AA8" s="139"/>
      <c r="AB8" s="139"/>
      <c r="AC8" s="139"/>
      <c r="AD8" s="29"/>
      <c r="AE8" s="29"/>
      <c r="AF8" s="29"/>
      <c r="AG8" s="230"/>
      <c r="AH8" s="75"/>
      <c r="AI8" s="51">
        <v>0.01</v>
      </c>
      <c r="AJ8" s="71"/>
      <c r="AK8" s="71"/>
      <c r="AL8" s="71"/>
      <c r="AM8" s="29"/>
      <c r="AN8" s="8"/>
      <c r="AO8" s="8"/>
      <c r="AP8" s="45"/>
    </row>
    <row r="9" spans="1:49" x14ac:dyDescent="0.2">
      <c r="A9" s="416" t="s">
        <v>6</v>
      </c>
      <c r="B9" s="17"/>
      <c r="C9" s="29"/>
      <c r="D9" s="72">
        <v>2.5000000000000001E-3</v>
      </c>
      <c r="E9" s="418">
        <v>22</v>
      </c>
      <c r="F9" s="60">
        <v>0.22</v>
      </c>
      <c r="G9" s="75"/>
      <c r="H9" s="51">
        <v>0.77</v>
      </c>
      <c r="I9" s="139"/>
      <c r="J9" s="139"/>
      <c r="K9" s="139"/>
      <c r="L9" s="29"/>
      <c r="M9" s="29"/>
      <c r="N9" s="29"/>
      <c r="O9" s="230"/>
      <c r="P9" s="75"/>
      <c r="Q9" s="51">
        <v>0.68</v>
      </c>
      <c r="R9" s="139"/>
      <c r="S9" s="139"/>
      <c r="T9" s="139"/>
      <c r="U9" s="29"/>
      <c r="V9" s="29"/>
      <c r="W9" s="29"/>
      <c r="X9" s="230"/>
      <c r="Y9" s="75"/>
      <c r="Z9" s="51">
        <v>0.78</v>
      </c>
      <c r="AA9" s="139"/>
      <c r="AB9" s="139"/>
      <c r="AC9" s="139"/>
      <c r="AD9" s="29"/>
      <c r="AE9" s="29"/>
      <c r="AF9" s="29"/>
      <c r="AG9" s="230"/>
      <c r="AH9" s="75"/>
      <c r="AI9" s="51">
        <v>1.4</v>
      </c>
      <c r="AJ9" s="139"/>
      <c r="AK9" s="139"/>
      <c r="AL9" s="139"/>
      <c r="AM9" s="29"/>
      <c r="AN9" s="8"/>
      <c r="AO9" s="8"/>
      <c r="AP9" s="45"/>
    </row>
    <row r="10" spans="1:49" ht="17" thickBot="1" x14ac:dyDescent="0.25">
      <c r="A10" s="495" t="s">
        <v>7</v>
      </c>
      <c r="B10" s="485">
        <v>0.5</v>
      </c>
      <c r="C10" s="262"/>
      <c r="D10" s="260">
        <v>0.01</v>
      </c>
      <c r="E10" s="421">
        <v>46</v>
      </c>
      <c r="F10" s="321">
        <v>0.46</v>
      </c>
      <c r="G10" s="224"/>
      <c r="H10" s="241">
        <v>0.02</v>
      </c>
      <c r="I10" s="139">
        <f>ROUND(H10*F10,2)</f>
        <v>0.01</v>
      </c>
      <c r="J10" s="241">
        <f t="shared" si="0"/>
        <v>0.01</v>
      </c>
      <c r="K10" s="241">
        <f t="shared" si="1"/>
        <v>0.03</v>
      </c>
      <c r="L10" s="259"/>
      <c r="M10" s="259"/>
      <c r="N10" s="259"/>
      <c r="O10" s="321"/>
      <c r="P10" s="36"/>
      <c r="Q10" s="62">
        <v>0.02</v>
      </c>
      <c r="R10" s="139">
        <f t="shared" ref="R10" si="8">ROUND(Q10*F10,2)</f>
        <v>0.01</v>
      </c>
      <c r="S10" s="62">
        <f t="shared" si="2"/>
        <v>0.01</v>
      </c>
      <c r="T10" s="62">
        <f t="shared" si="3"/>
        <v>0.03</v>
      </c>
      <c r="U10" s="140"/>
      <c r="V10" s="140"/>
      <c r="W10" s="140"/>
      <c r="X10" s="61"/>
      <c r="Y10" s="36"/>
      <c r="Z10" s="62">
        <v>0.02</v>
      </c>
      <c r="AA10" s="139">
        <f t="shared" ref="AA10" si="9">ROUND(Z10*F10,2)</f>
        <v>0.01</v>
      </c>
      <c r="AB10" s="62">
        <f t="shared" si="4"/>
        <v>0.01</v>
      </c>
      <c r="AC10" s="62">
        <f t="shared" si="5"/>
        <v>0.03</v>
      </c>
      <c r="AD10" s="140"/>
      <c r="AE10" s="140"/>
      <c r="AF10" s="140"/>
      <c r="AG10" s="61"/>
      <c r="AH10" s="36"/>
      <c r="AI10" s="62">
        <v>0.01</v>
      </c>
      <c r="AJ10" s="109">
        <f>ROUND(AI10*F10,3)</f>
        <v>5.0000000000000001E-3</v>
      </c>
      <c r="AK10" s="62">
        <f t="shared" si="6"/>
        <v>5.0000000000000001E-3</v>
      </c>
      <c r="AL10" s="62">
        <f t="shared" si="7"/>
        <v>1.4999999999999999E-2</v>
      </c>
      <c r="AM10" s="140"/>
      <c r="AN10" s="204"/>
      <c r="AO10" s="204"/>
      <c r="AP10" s="205"/>
    </row>
    <row r="11" spans="1:49" ht="48" x14ac:dyDescent="0.2">
      <c r="A11" s="501" t="s">
        <v>40</v>
      </c>
      <c r="B11" s="510">
        <v>3.5</v>
      </c>
      <c r="C11" s="269"/>
      <c r="D11" s="283"/>
      <c r="E11" s="283"/>
      <c r="F11" s="299"/>
      <c r="G11" s="1582"/>
      <c r="H11" s="635"/>
      <c r="I11" s="525"/>
      <c r="J11" s="525"/>
      <c r="K11" s="525"/>
      <c r="L11" s="636">
        <f>ROUND(SUM(L12:L28),1)</f>
        <v>1.5</v>
      </c>
      <c r="M11" s="1409">
        <f>ROUND(SUM(M12:M28),1)</f>
        <v>0.4</v>
      </c>
      <c r="N11" s="636">
        <f>L11-M11</f>
        <v>1.1000000000000001</v>
      </c>
      <c r="O11" s="636">
        <f>L11+M11</f>
        <v>1.9</v>
      </c>
      <c r="P11" s="1582"/>
      <c r="Q11" s="635"/>
      <c r="R11" s="525"/>
      <c r="S11" s="525"/>
      <c r="T11" s="525"/>
      <c r="U11" s="636">
        <f>ROUND(SUM(U12:U28),1)</f>
        <v>1.2</v>
      </c>
      <c r="V11" s="1409">
        <f t="shared" ref="V11" si="10">ROUND(SUM(V12:V28),1)</f>
        <v>0.3</v>
      </c>
      <c r="W11" s="636">
        <f>U11-V11</f>
        <v>0.89999999999999991</v>
      </c>
      <c r="X11" s="636">
        <f>U11+V11</f>
        <v>1.5</v>
      </c>
      <c r="Y11" s="1583"/>
      <c r="Z11" s="1584"/>
      <c r="AA11" s="533"/>
      <c r="AB11" s="533"/>
      <c r="AC11" s="533"/>
      <c r="AD11" s="532">
        <f>ROUND(SUM(AD12:AD28),1)</f>
        <v>1.2</v>
      </c>
      <c r="AE11" s="533">
        <f t="shared" ref="AE11" si="11">ROUND(SUM(AE12:AE28),1)</f>
        <v>0.3</v>
      </c>
      <c r="AF11" s="532">
        <f>AD11-AE11</f>
        <v>0.89999999999999991</v>
      </c>
      <c r="AG11" s="532">
        <f>AD11+AE11</f>
        <v>1.5</v>
      </c>
      <c r="AH11" s="1039"/>
      <c r="AI11" s="610"/>
      <c r="AJ11" s="610"/>
      <c r="AK11" s="610"/>
      <c r="AL11" s="610"/>
      <c r="AM11" s="524">
        <f>ROUND(SUM(AM12:AM28),1)</f>
        <v>0.9</v>
      </c>
      <c r="AN11" s="525">
        <f t="shared" ref="AN11" si="12">ROUND(SUM(AN12:AN28),1)</f>
        <v>0.2</v>
      </c>
      <c r="AO11" s="524">
        <f>AM11-AN11</f>
        <v>0.7</v>
      </c>
      <c r="AP11" s="524">
        <f>AM11+AN11</f>
        <v>1.1000000000000001</v>
      </c>
    </row>
    <row r="12" spans="1:49" x14ac:dyDescent="0.2">
      <c r="A12" s="511" t="s">
        <v>21</v>
      </c>
      <c r="B12" s="243"/>
      <c r="C12" s="12">
        <v>0.01</v>
      </c>
      <c r="D12" s="175">
        <v>0.26500000000000001</v>
      </c>
      <c r="E12" s="422">
        <v>25</v>
      </c>
      <c r="F12" s="168">
        <v>0.25</v>
      </c>
      <c r="G12" s="1363" t="s">
        <v>50</v>
      </c>
      <c r="H12" s="1556">
        <v>0.22700000000000001</v>
      </c>
      <c r="I12" s="72">
        <f>H12*F12</f>
        <v>5.6750000000000002E-2</v>
      </c>
      <c r="J12" s="72">
        <f>H12-I12</f>
        <v>0.17025000000000001</v>
      </c>
      <c r="K12" s="72">
        <f>H12+I12</f>
        <v>0.28375</v>
      </c>
      <c r="L12" s="73">
        <f>H12*C12</f>
        <v>2.2700000000000003E-3</v>
      </c>
      <c r="M12" s="345">
        <f>I12*C12</f>
        <v>5.6750000000000008E-4</v>
      </c>
      <c r="N12" s="73">
        <f>J12*C12</f>
        <v>1.7025000000000002E-3</v>
      </c>
      <c r="O12" s="79">
        <f>K12*C12</f>
        <v>2.8375000000000002E-3</v>
      </c>
      <c r="P12" s="185" t="s">
        <v>50</v>
      </c>
      <c r="Q12" s="73">
        <v>0.26</v>
      </c>
      <c r="R12" s="72">
        <f t="shared" ref="R12:R28" si="13">Q12*F12</f>
        <v>6.5000000000000002E-2</v>
      </c>
      <c r="S12" s="72">
        <f t="shared" si="2"/>
        <v>0.19500000000000001</v>
      </c>
      <c r="T12" s="72">
        <f t="shared" si="3"/>
        <v>0.32500000000000001</v>
      </c>
      <c r="U12" s="73">
        <f t="shared" ref="U12:U28" si="14">C12*Q12</f>
        <v>2.6000000000000003E-3</v>
      </c>
      <c r="V12" s="345">
        <f t="shared" ref="V12:V28" si="15">R12*C12</f>
        <v>6.5000000000000008E-4</v>
      </c>
      <c r="W12" s="73">
        <f t="shared" ref="W12:W28" si="16">S12*C12</f>
        <v>1.9500000000000001E-3</v>
      </c>
      <c r="X12" s="314">
        <f t="shared" ref="X12:X28" si="17">T12*C12</f>
        <v>3.2500000000000003E-3</v>
      </c>
      <c r="Y12" s="187" t="s">
        <v>50</v>
      </c>
      <c r="Z12" s="188">
        <v>0.252</v>
      </c>
      <c r="AA12" s="72">
        <f t="shared" ref="AA12:AA28" si="18">Z12*F12</f>
        <v>6.3E-2</v>
      </c>
      <c r="AB12" s="72">
        <f t="shared" si="4"/>
        <v>0.189</v>
      </c>
      <c r="AC12" s="72">
        <f t="shared" si="5"/>
        <v>0.315</v>
      </c>
      <c r="AD12" s="188">
        <f t="shared" ref="AD12:AD28" si="19">C12*Z12</f>
        <v>2.5200000000000001E-3</v>
      </c>
      <c r="AE12" s="437">
        <f t="shared" ref="AE12:AE28" si="20">AA12*C12</f>
        <v>6.3000000000000003E-4</v>
      </c>
      <c r="AF12" s="188">
        <f t="shared" ref="AF12:AF28" si="21">AB12*C12</f>
        <v>1.89E-3</v>
      </c>
      <c r="AG12" s="296">
        <f t="shared" ref="AG12:AG28" si="22">AC12*C12</f>
        <v>3.15E-3</v>
      </c>
      <c r="AH12" s="187" t="s">
        <v>50</v>
      </c>
      <c r="AI12" s="188">
        <v>0.23699999999999999</v>
      </c>
      <c r="AJ12" s="188">
        <f t="shared" ref="AJ12:AJ28" si="23">AI12*F12</f>
        <v>5.9249999999999997E-2</v>
      </c>
      <c r="AK12" s="188">
        <f>AI12-AJ12</f>
        <v>0.17774999999999999</v>
      </c>
      <c r="AL12" s="188">
        <f>AI12+AJ12</f>
        <v>0.29625000000000001</v>
      </c>
      <c r="AM12" s="188">
        <f t="shared" ref="AM12:AM28" si="24">AI12*C12</f>
        <v>2.3700000000000001E-3</v>
      </c>
      <c r="AN12" s="467">
        <f t="shared" ref="AN12:AN28" si="25">AJ12*C12</f>
        <v>5.9250000000000004E-4</v>
      </c>
      <c r="AO12" s="466">
        <f t="shared" ref="AO12:AO28" si="26">AK12*C12</f>
        <v>1.7775E-3</v>
      </c>
      <c r="AP12" s="778">
        <f t="shared" ref="AP12:AP28" si="27">AL12*C12</f>
        <v>2.9625000000000003E-3</v>
      </c>
    </row>
    <row r="13" spans="1:49" x14ac:dyDescent="0.2">
      <c r="A13" s="511" t="s">
        <v>30</v>
      </c>
      <c r="B13" s="243"/>
      <c r="C13" s="12">
        <v>0.01</v>
      </c>
      <c r="D13" s="175">
        <v>0.26500000000000001</v>
      </c>
      <c r="E13" s="422">
        <v>25</v>
      </c>
      <c r="F13" s="168">
        <v>0.25</v>
      </c>
      <c r="G13" s="1363"/>
      <c r="H13" s="33">
        <v>0.56299999999999994</v>
      </c>
      <c r="I13" s="72">
        <f t="shared" ref="I13:I28" si="28">H13*F13</f>
        <v>0.14074999999999999</v>
      </c>
      <c r="J13" s="72">
        <f t="shared" ref="J13:J28" si="29">H13-I13</f>
        <v>0.42224999999999996</v>
      </c>
      <c r="K13" s="72">
        <f t="shared" ref="K13:K28" si="30">H13+I13</f>
        <v>0.70374999999999988</v>
      </c>
      <c r="L13" s="73">
        <f t="shared" ref="L13:L28" si="31">H13*C13</f>
        <v>5.6299999999999996E-3</v>
      </c>
      <c r="M13" s="345">
        <f t="shared" ref="M13:M28" si="32">I13*C13</f>
        <v>1.4074999999999999E-3</v>
      </c>
      <c r="N13" s="73">
        <f t="shared" ref="N13:N28" si="33">J13*C13</f>
        <v>4.2224999999999997E-3</v>
      </c>
      <c r="O13" s="79">
        <f t="shared" ref="O13:O28" si="34">K13*C13</f>
        <v>7.0374999999999986E-3</v>
      </c>
      <c r="P13" s="185"/>
      <c r="Q13" s="73">
        <v>0.26200000000000001</v>
      </c>
      <c r="R13" s="72">
        <f t="shared" si="13"/>
        <v>6.5500000000000003E-2</v>
      </c>
      <c r="S13" s="72">
        <f t="shared" si="2"/>
        <v>0.19650000000000001</v>
      </c>
      <c r="T13" s="72">
        <f t="shared" si="3"/>
        <v>0.32750000000000001</v>
      </c>
      <c r="U13" s="73">
        <f t="shared" si="14"/>
        <v>2.6200000000000004E-3</v>
      </c>
      <c r="V13" s="345">
        <f t="shared" si="15"/>
        <v>6.5500000000000009E-4</v>
      </c>
      <c r="W13" s="73">
        <f t="shared" si="16"/>
        <v>1.9650000000000002E-3</v>
      </c>
      <c r="X13" s="314">
        <f t="shared" si="17"/>
        <v>3.2750000000000001E-3</v>
      </c>
      <c r="Y13" s="187" t="s">
        <v>50</v>
      </c>
      <c r="Z13" s="188">
        <v>0.17599999999999999</v>
      </c>
      <c r="AA13" s="72">
        <f t="shared" si="18"/>
        <v>4.3999999999999997E-2</v>
      </c>
      <c r="AB13" s="72">
        <f t="shared" si="4"/>
        <v>0.13200000000000001</v>
      </c>
      <c r="AC13" s="72">
        <f t="shared" si="5"/>
        <v>0.21999999999999997</v>
      </c>
      <c r="AD13" s="188">
        <f t="shared" si="19"/>
        <v>1.7599999999999998E-3</v>
      </c>
      <c r="AE13" s="437">
        <f t="shared" si="20"/>
        <v>4.3999999999999996E-4</v>
      </c>
      <c r="AF13" s="188">
        <f t="shared" si="21"/>
        <v>1.32E-3</v>
      </c>
      <c r="AG13" s="296">
        <f t="shared" si="22"/>
        <v>2.1999999999999997E-3</v>
      </c>
      <c r="AH13" s="187" t="s">
        <v>50</v>
      </c>
      <c r="AI13" s="188">
        <v>0.16600000000000001</v>
      </c>
      <c r="AJ13" s="188">
        <f t="shared" si="23"/>
        <v>4.1500000000000002E-2</v>
      </c>
      <c r="AK13" s="188">
        <f t="shared" ref="AK13:AK28" si="35">AI13-AJ13</f>
        <v>0.1245</v>
      </c>
      <c r="AL13" s="188">
        <f t="shared" ref="AL13:AL28" si="36">AI13+AJ13</f>
        <v>0.20750000000000002</v>
      </c>
      <c r="AM13" s="188">
        <f t="shared" si="24"/>
        <v>1.66E-3</v>
      </c>
      <c r="AN13" s="467">
        <f t="shared" si="25"/>
        <v>4.15E-4</v>
      </c>
      <c r="AO13" s="466">
        <f t="shared" si="26"/>
        <v>1.245E-3</v>
      </c>
      <c r="AP13" s="778">
        <f t="shared" si="27"/>
        <v>2.075E-3</v>
      </c>
    </row>
    <row r="14" spans="1:49" x14ac:dyDescent="0.2">
      <c r="A14" s="511" t="s">
        <v>31</v>
      </c>
      <c r="B14" s="243"/>
      <c r="C14" s="12">
        <v>0.01</v>
      </c>
      <c r="D14" s="175">
        <v>0.13</v>
      </c>
      <c r="E14" s="422">
        <v>25</v>
      </c>
      <c r="F14" s="168">
        <v>0.25</v>
      </c>
      <c r="G14" s="1363" t="s">
        <v>50</v>
      </c>
      <c r="H14" s="1556">
        <v>0.11</v>
      </c>
      <c r="I14" s="72">
        <f t="shared" si="28"/>
        <v>2.75E-2</v>
      </c>
      <c r="J14" s="72">
        <f t="shared" si="29"/>
        <v>8.2500000000000004E-2</v>
      </c>
      <c r="K14" s="72">
        <f t="shared" si="30"/>
        <v>0.13750000000000001</v>
      </c>
      <c r="L14" s="73">
        <f t="shared" si="31"/>
        <v>1.1000000000000001E-3</v>
      </c>
      <c r="M14" s="345">
        <f t="shared" si="32"/>
        <v>2.7500000000000002E-4</v>
      </c>
      <c r="N14" s="73">
        <f t="shared" si="33"/>
        <v>8.250000000000001E-4</v>
      </c>
      <c r="O14" s="79">
        <f t="shared" si="34"/>
        <v>1.3750000000000001E-3</v>
      </c>
      <c r="P14" s="185" t="s">
        <v>50</v>
      </c>
      <c r="Q14" s="73">
        <v>0.127</v>
      </c>
      <c r="R14" s="72">
        <f t="shared" si="13"/>
        <v>3.175E-2</v>
      </c>
      <c r="S14" s="72">
        <f t="shared" si="2"/>
        <v>9.5250000000000001E-2</v>
      </c>
      <c r="T14" s="72">
        <f t="shared" si="3"/>
        <v>0.15875</v>
      </c>
      <c r="U14" s="73">
        <f t="shared" si="14"/>
        <v>1.2700000000000001E-3</v>
      </c>
      <c r="V14" s="345">
        <f t="shared" si="15"/>
        <v>3.1750000000000002E-4</v>
      </c>
      <c r="W14" s="73">
        <f t="shared" si="16"/>
        <v>9.525E-4</v>
      </c>
      <c r="X14" s="314">
        <f t="shared" si="17"/>
        <v>1.5875000000000002E-3</v>
      </c>
      <c r="Y14" s="187" t="s">
        <v>50</v>
      </c>
      <c r="Z14" s="105">
        <v>0.123</v>
      </c>
      <c r="AA14" s="72">
        <f t="shared" si="18"/>
        <v>3.075E-2</v>
      </c>
      <c r="AB14" s="72">
        <f t="shared" si="4"/>
        <v>9.2249999999999999E-2</v>
      </c>
      <c r="AC14" s="72">
        <f t="shared" si="5"/>
        <v>0.15375</v>
      </c>
      <c r="AD14" s="188">
        <f t="shared" si="19"/>
        <v>1.23E-3</v>
      </c>
      <c r="AE14" s="437">
        <f t="shared" si="20"/>
        <v>3.0749999999999999E-4</v>
      </c>
      <c r="AF14" s="188">
        <f t="shared" si="21"/>
        <v>9.2250000000000003E-4</v>
      </c>
      <c r="AG14" s="296">
        <f t="shared" si="22"/>
        <v>1.5375E-3</v>
      </c>
      <c r="AH14" s="187" t="s">
        <v>50</v>
      </c>
      <c r="AI14" s="105">
        <v>0.11600000000000001</v>
      </c>
      <c r="AJ14" s="188">
        <f t="shared" si="23"/>
        <v>2.9000000000000001E-2</v>
      </c>
      <c r="AK14" s="188">
        <f t="shared" si="35"/>
        <v>8.7000000000000008E-2</v>
      </c>
      <c r="AL14" s="188">
        <f t="shared" si="36"/>
        <v>0.14500000000000002</v>
      </c>
      <c r="AM14" s="188">
        <f t="shared" si="24"/>
        <v>1.16E-3</v>
      </c>
      <c r="AN14" s="467">
        <f t="shared" si="25"/>
        <v>2.9E-4</v>
      </c>
      <c r="AO14" s="466">
        <f t="shared" si="26"/>
        <v>8.7000000000000011E-4</v>
      </c>
      <c r="AP14" s="778">
        <f t="shared" si="27"/>
        <v>1.4500000000000001E-3</v>
      </c>
    </row>
    <row r="15" spans="1:49" ht="17" customHeight="1" x14ac:dyDescent="0.2">
      <c r="A15" s="511" t="s">
        <v>18</v>
      </c>
      <c r="B15" s="243"/>
      <c r="C15" s="12">
        <v>0.1</v>
      </c>
      <c r="D15" s="175">
        <v>0.125</v>
      </c>
      <c r="E15" s="422">
        <v>25</v>
      </c>
      <c r="F15" s="168">
        <v>0.25</v>
      </c>
      <c r="G15" s="1363" t="s">
        <v>50</v>
      </c>
      <c r="H15" s="1556">
        <v>0.108</v>
      </c>
      <c r="I15" s="72">
        <f t="shared" si="28"/>
        <v>2.7E-2</v>
      </c>
      <c r="J15" s="72">
        <f t="shared" si="29"/>
        <v>8.1000000000000003E-2</v>
      </c>
      <c r="K15" s="72">
        <f t="shared" si="30"/>
        <v>0.13500000000000001</v>
      </c>
      <c r="L15" s="73">
        <f t="shared" si="31"/>
        <v>1.0800000000000001E-2</v>
      </c>
      <c r="M15" s="345">
        <f t="shared" si="32"/>
        <v>2.7000000000000001E-3</v>
      </c>
      <c r="N15" s="73">
        <f t="shared" si="33"/>
        <v>8.1000000000000013E-3</v>
      </c>
      <c r="O15" s="79">
        <f t="shared" si="34"/>
        <v>1.3500000000000002E-2</v>
      </c>
      <c r="P15" s="185" t="s">
        <v>50</v>
      </c>
      <c r="Q15" s="73">
        <v>0.123</v>
      </c>
      <c r="R15" s="72">
        <f t="shared" si="13"/>
        <v>3.075E-2</v>
      </c>
      <c r="S15" s="72">
        <f t="shared" si="2"/>
        <v>9.2249999999999999E-2</v>
      </c>
      <c r="T15" s="72">
        <f t="shared" si="3"/>
        <v>0.15375</v>
      </c>
      <c r="U15" s="73">
        <f t="shared" si="14"/>
        <v>1.23E-2</v>
      </c>
      <c r="V15" s="345">
        <f t="shared" si="15"/>
        <v>3.075E-3</v>
      </c>
      <c r="W15" s="73">
        <f t="shared" si="16"/>
        <v>9.2250000000000006E-3</v>
      </c>
      <c r="X15" s="314">
        <f t="shared" si="17"/>
        <v>1.5375E-2</v>
      </c>
      <c r="Y15" s="187" t="s">
        <v>50</v>
      </c>
      <c r="Z15" s="105">
        <v>0.11899999999999999</v>
      </c>
      <c r="AA15" s="72">
        <f t="shared" si="18"/>
        <v>2.9749999999999999E-2</v>
      </c>
      <c r="AB15" s="72">
        <f t="shared" si="4"/>
        <v>8.9249999999999996E-2</v>
      </c>
      <c r="AC15" s="72">
        <f t="shared" si="5"/>
        <v>0.14874999999999999</v>
      </c>
      <c r="AD15" s="188">
        <f t="shared" si="19"/>
        <v>1.1900000000000001E-2</v>
      </c>
      <c r="AE15" s="437">
        <f t="shared" si="20"/>
        <v>2.9750000000000002E-3</v>
      </c>
      <c r="AF15" s="188">
        <f t="shared" si="21"/>
        <v>8.9250000000000006E-3</v>
      </c>
      <c r="AG15" s="296">
        <f t="shared" si="22"/>
        <v>1.4874999999999999E-2</v>
      </c>
      <c r="AH15" s="187" t="s">
        <v>50</v>
      </c>
      <c r="AI15" s="105">
        <v>0.113</v>
      </c>
      <c r="AJ15" s="188">
        <f t="shared" si="23"/>
        <v>2.8250000000000001E-2</v>
      </c>
      <c r="AK15" s="188">
        <f t="shared" si="35"/>
        <v>8.4750000000000006E-2</v>
      </c>
      <c r="AL15" s="188">
        <f t="shared" si="36"/>
        <v>0.14125000000000001</v>
      </c>
      <c r="AM15" s="188">
        <f t="shared" si="24"/>
        <v>1.1300000000000001E-2</v>
      </c>
      <c r="AN15" s="467">
        <f t="shared" si="25"/>
        <v>2.8250000000000003E-3</v>
      </c>
      <c r="AO15" s="466">
        <f t="shared" si="26"/>
        <v>8.4750000000000016E-3</v>
      </c>
      <c r="AP15" s="778">
        <f t="shared" si="27"/>
        <v>1.4125000000000002E-2</v>
      </c>
      <c r="AQ15" s="3"/>
      <c r="AR15" s="3"/>
      <c r="AS15" s="3"/>
      <c r="AT15" s="3"/>
      <c r="AU15" s="3"/>
      <c r="AV15" s="3"/>
      <c r="AW15" s="3"/>
    </row>
    <row r="16" spans="1:49" x14ac:dyDescent="0.2">
      <c r="A16" s="511" t="s">
        <v>26</v>
      </c>
      <c r="B16" s="243"/>
      <c r="C16" s="12">
        <v>0.1</v>
      </c>
      <c r="D16" s="175">
        <v>0.19500000000000001</v>
      </c>
      <c r="E16" s="422">
        <v>25</v>
      </c>
      <c r="F16" s="168">
        <v>0.25</v>
      </c>
      <c r="G16" s="1363" t="s">
        <v>50</v>
      </c>
      <c r="H16" s="1556">
        <v>0.16700000000000001</v>
      </c>
      <c r="I16" s="72">
        <f t="shared" si="28"/>
        <v>4.1750000000000002E-2</v>
      </c>
      <c r="J16" s="72">
        <f t="shared" si="29"/>
        <v>0.12525</v>
      </c>
      <c r="K16" s="72">
        <f t="shared" si="30"/>
        <v>0.20875000000000002</v>
      </c>
      <c r="L16" s="73">
        <f t="shared" si="31"/>
        <v>1.6700000000000003E-2</v>
      </c>
      <c r="M16" s="345">
        <f t="shared" si="32"/>
        <v>4.1750000000000008E-3</v>
      </c>
      <c r="N16" s="73">
        <f t="shared" si="33"/>
        <v>1.2525000000000001E-2</v>
      </c>
      <c r="O16" s="79">
        <f t="shared" si="34"/>
        <v>2.0875000000000005E-2</v>
      </c>
      <c r="P16" s="185"/>
      <c r="Q16" s="73">
        <v>0.23100000000000001</v>
      </c>
      <c r="R16" s="72">
        <f t="shared" si="13"/>
        <v>5.7750000000000003E-2</v>
      </c>
      <c r="S16" s="72">
        <f t="shared" si="2"/>
        <v>0.17325000000000002</v>
      </c>
      <c r="T16" s="72">
        <f t="shared" si="3"/>
        <v>0.28875000000000001</v>
      </c>
      <c r="U16" s="73">
        <f t="shared" si="14"/>
        <v>2.3100000000000002E-2</v>
      </c>
      <c r="V16" s="345">
        <f t="shared" si="15"/>
        <v>5.7750000000000006E-3</v>
      </c>
      <c r="W16" s="73">
        <f t="shared" si="16"/>
        <v>1.7325000000000004E-2</v>
      </c>
      <c r="X16" s="314">
        <f t="shared" si="17"/>
        <v>2.8875000000000001E-2</v>
      </c>
      <c r="Y16" s="187" t="s">
        <v>50</v>
      </c>
      <c r="Z16" s="105">
        <v>0.186</v>
      </c>
      <c r="AA16" s="72">
        <f t="shared" si="18"/>
        <v>4.65E-2</v>
      </c>
      <c r="AB16" s="72">
        <f t="shared" si="4"/>
        <v>0.13950000000000001</v>
      </c>
      <c r="AC16" s="72">
        <f t="shared" si="5"/>
        <v>0.23249999999999998</v>
      </c>
      <c r="AD16" s="188">
        <f t="shared" si="19"/>
        <v>1.8600000000000002E-2</v>
      </c>
      <c r="AE16" s="437">
        <f t="shared" si="20"/>
        <v>4.6500000000000005E-3</v>
      </c>
      <c r="AF16" s="188">
        <f t="shared" si="21"/>
        <v>1.3950000000000002E-2</v>
      </c>
      <c r="AG16" s="296">
        <f t="shared" si="22"/>
        <v>2.325E-2</v>
      </c>
      <c r="AH16" s="187" t="s">
        <v>50</v>
      </c>
      <c r="AI16" s="105">
        <v>0.17499999999999999</v>
      </c>
      <c r="AJ16" s="188">
        <f t="shared" si="23"/>
        <v>4.3749999999999997E-2</v>
      </c>
      <c r="AK16" s="188">
        <f t="shared" si="35"/>
        <v>0.13124999999999998</v>
      </c>
      <c r="AL16" s="188">
        <f t="shared" si="36"/>
        <v>0.21875</v>
      </c>
      <c r="AM16" s="188">
        <f t="shared" si="24"/>
        <v>1.7499999999999998E-2</v>
      </c>
      <c r="AN16" s="467">
        <f t="shared" si="25"/>
        <v>4.3749999999999995E-3</v>
      </c>
      <c r="AO16" s="466">
        <f t="shared" si="26"/>
        <v>1.3124999999999998E-2</v>
      </c>
      <c r="AP16" s="778">
        <f t="shared" si="27"/>
        <v>2.1875000000000002E-2</v>
      </c>
      <c r="AQ16" s="3"/>
      <c r="AR16" s="3"/>
      <c r="AS16" s="3"/>
      <c r="AT16" s="3"/>
      <c r="AU16" s="3"/>
      <c r="AV16" s="3"/>
      <c r="AW16" s="3"/>
    </row>
    <row r="17" spans="1:49" x14ac:dyDescent="0.2">
      <c r="A17" s="511" t="s">
        <v>19</v>
      </c>
      <c r="B17" s="243"/>
      <c r="C17" s="12">
        <v>0.1</v>
      </c>
      <c r="D17" s="175">
        <v>0.17499999999999999</v>
      </c>
      <c r="E17" s="422">
        <v>25</v>
      </c>
      <c r="F17" s="168">
        <v>0.25</v>
      </c>
      <c r="G17" s="1363"/>
      <c r="H17" s="33">
        <v>0.35099999999999998</v>
      </c>
      <c r="I17" s="72">
        <f t="shared" si="28"/>
        <v>8.7749999999999995E-2</v>
      </c>
      <c r="J17" s="72">
        <f t="shared" si="29"/>
        <v>0.26324999999999998</v>
      </c>
      <c r="K17" s="72">
        <f t="shared" si="30"/>
        <v>0.43874999999999997</v>
      </c>
      <c r="L17" s="73">
        <f t="shared" si="31"/>
        <v>3.5099999999999999E-2</v>
      </c>
      <c r="M17" s="345">
        <f t="shared" si="32"/>
        <v>8.7749999999999998E-3</v>
      </c>
      <c r="N17" s="73">
        <f t="shared" si="33"/>
        <v>2.6325000000000001E-2</v>
      </c>
      <c r="O17" s="79">
        <f t="shared" si="34"/>
        <v>4.3874999999999997E-2</v>
      </c>
      <c r="P17" s="185"/>
      <c r="Q17" s="73">
        <v>0.2</v>
      </c>
      <c r="R17" s="72">
        <f t="shared" si="13"/>
        <v>0.05</v>
      </c>
      <c r="S17" s="72">
        <f t="shared" si="2"/>
        <v>0.15000000000000002</v>
      </c>
      <c r="T17" s="72">
        <f t="shared" si="3"/>
        <v>0.25</v>
      </c>
      <c r="U17" s="73">
        <f t="shared" si="14"/>
        <v>2.0000000000000004E-2</v>
      </c>
      <c r="V17" s="345">
        <f t="shared" si="15"/>
        <v>5.000000000000001E-3</v>
      </c>
      <c r="W17" s="73">
        <f t="shared" si="16"/>
        <v>1.5000000000000003E-2</v>
      </c>
      <c r="X17" s="314">
        <f t="shared" si="17"/>
        <v>2.5000000000000001E-2</v>
      </c>
      <c r="Y17" s="187" t="s">
        <v>50</v>
      </c>
      <c r="Z17" s="105">
        <v>0.16400000000000001</v>
      </c>
      <c r="AA17" s="72">
        <f t="shared" si="18"/>
        <v>4.1000000000000002E-2</v>
      </c>
      <c r="AB17" s="72">
        <f t="shared" si="4"/>
        <v>0.123</v>
      </c>
      <c r="AC17" s="72">
        <f t="shared" si="5"/>
        <v>0.20500000000000002</v>
      </c>
      <c r="AD17" s="188">
        <f t="shared" si="19"/>
        <v>1.6400000000000001E-2</v>
      </c>
      <c r="AE17" s="437">
        <f t="shared" si="20"/>
        <v>4.1000000000000003E-3</v>
      </c>
      <c r="AF17" s="188">
        <f t="shared" si="21"/>
        <v>1.23E-2</v>
      </c>
      <c r="AG17" s="296">
        <f t="shared" si="22"/>
        <v>2.0500000000000004E-2</v>
      </c>
      <c r="AH17" s="187" t="s">
        <v>50</v>
      </c>
      <c r="AI17" s="105">
        <v>0.154</v>
      </c>
      <c r="AJ17" s="188">
        <f t="shared" si="23"/>
        <v>3.85E-2</v>
      </c>
      <c r="AK17" s="188">
        <f t="shared" si="35"/>
        <v>0.11549999999999999</v>
      </c>
      <c r="AL17" s="188">
        <f t="shared" si="36"/>
        <v>0.1925</v>
      </c>
      <c r="AM17" s="188">
        <f t="shared" si="24"/>
        <v>1.54E-2</v>
      </c>
      <c r="AN17" s="467">
        <f t="shared" si="25"/>
        <v>3.8500000000000001E-3</v>
      </c>
      <c r="AO17" s="466">
        <f t="shared" si="26"/>
        <v>1.155E-2</v>
      </c>
      <c r="AP17" s="778">
        <f t="shared" si="27"/>
        <v>1.9250000000000003E-2</v>
      </c>
      <c r="AQ17" s="3"/>
      <c r="AR17" s="3"/>
      <c r="AS17" s="3"/>
      <c r="AT17" s="3"/>
      <c r="AU17" s="3"/>
      <c r="AV17" s="3"/>
      <c r="AW17" s="3"/>
    </row>
    <row r="18" spans="1:49" x14ac:dyDescent="0.2">
      <c r="A18" s="511" t="s">
        <v>27</v>
      </c>
      <c r="B18" s="243"/>
      <c r="C18" s="12">
        <v>0.1</v>
      </c>
      <c r="D18" s="175">
        <v>0.18</v>
      </c>
      <c r="E18" s="422">
        <v>25</v>
      </c>
      <c r="F18" s="168">
        <v>0.25</v>
      </c>
      <c r="G18" s="1363"/>
      <c r="H18" s="33">
        <v>0.317</v>
      </c>
      <c r="I18" s="72">
        <f t="shared" si="28"/>
        <v>7.9250000000000001E-2</v>
      </c>
      <c r="J18" s="72">
        <f t="shared" si="29"/>
        <v>0.23775000000000002</v>
      </c>
      <c r="K18" s="72">
        <f t="shared" si="30"/>
        <v>0.39624999999999999</v>
      </c>
      <c r="L18" s="73">
        <f t="shared" si="31"/>
        <v>3.1699999999999999E-2</v>
      </c>
      <c r="M18" s="345">
        <f t="shared" si="32"/>
        <v>7.9249999999999998E-3</v>
      </c>
      <c r="N18" s="73">
        <f t="shared" si="33"/>
        <v>2.3775000000000004E-2</v>
      </c>
      <c r="O18" s="79">
        <f t="shared" si="34"/>
        <v>3.9625E-2</v>
      </c>
      <c r="P18" s="185" t="s">
        <v>50</v>
      </c>
      <c r="Q18" s="73">
        <v>0.17499999999999999</v>
      </c>
      <c r="R18" s="72">
        <f t="shared" si="13"/>
        <v>4.3749999999999997E-2</v>
      </c>
      <c r="S18" s="72">
        <f t="shared" si="2"/>
        <v>0.13124999999999998</v>
      </c>
      <c r="T18" s="72">
        <f t="shared" si="3"/>
        <v>0.21875</v>
      </c>
      <c r="U18" s="73">
        <f t="shared" si="14"/>
        <v>1.7499999999999998E-2</v>
      </c>
      <c r="V18" s="345">
        <f t="shared" si="15"/>
        <v>4.3749999999999995E-3</v>
      </c>
      <c r="W18" s="73">
        <f t="shared" si="16"/>
        <v>1.3124999999999998E-2</v>
      </c>
      <c r="X18" s="314">
        <f t="shared" si="17"/>
        <v>2.1875000000000002E-2</v>
      </c>
      <c r="Y18" s="187" t="s">
        <v>50</v>
      </c>
      <c r="Z18" s="105">
        <v>0.42299999999999999</v>
      </c>
      <c r="AA18" s="72">
        <f t="shared" si="18"/>
        <v>0.10575</v>
      </c>
      <c r="AB18" s="72">
        <f t="shared" si="4"/>
        <v>0.31724999999999998</v>
      </c>
      <c r="AC18" s="72">
        <f t="shared" si="5"/>
        <v>0.52874999999999994</v>
      </c>
      <c r="AD18" s="188">
        <f t="shared" si="19"/>
        <v>4.2300000000000004E-2</v>
      </c>
      <c r="AE18" s="437">
        <f t="shared" si="20"/>
        <v>1.0575000000000001E-2</v>
      </c>
      <c r="AF18" s="188">
        <f t="shared" si="21"/>
        <v>3.1724999999999996E-2</v>
      </c>
      <c r="AG18" s="296">
        <f t="shared" si="22"/>
        <v>5.2874999999999998E-2</v>
      </c>
      <c r="AH18" s="187" t="s">
        <v>50</v>
      </c>
      <c r="AI18" s="105">
        <v>0.16</v>
      </c>
      <c r="AJ18" s="188">
        <f t="shared" si="23"/>
        <v>0.04</v>
      </c>
      <c r="AK18" s="188">
        <f t="shared" si="35"/>
        <v>0.12</v>
      </c>
      <c r="AL18" s="188">
        <f t="shared" si="36"/>
        <v>0.2</v>
      </c>
      <c r="AM18" s="188">
        <f t="shared" si="24"/>
        <v>1.6E-2</v>
      </c>
      <c r="AN18" s="467">
        <f t="shared" si="25"/>
        <v>4.0000000000000001E-3</v>
      </c>
      <c r="AO18" s="466">
        <f t="shared" si="26"/>
        <v>1.2E-2</v>
      </c>
      <c r="AP18" s="778">
        <f t="shared" si="27"/>
        <v>2.0000000000000004E-2</v>
      </c>
      <c r="AQ18" s="154"/>
      <c r="AR18" s="154"/>
      <c r="AS18" s="154"/>
      <c r="AT18" s="154"/>
      <c r="AU18" s="154"/>
      <c r="AV18" s="154"/>
      <c r="AW18" s="154"/>
    </row>
    <row r="19" spans="1:49" x14ac:dyDescent="0.2">
      <c r="A19" s="511" t="s">
        <v>20</v>
      </c>
      <c r="B19" s="243"/>
      <c r="C19" s="12">
        <v>0.1</v>
      </c>
      <c r="D19" s="175">
        <v>0.16500000000000001</v>
      </c>
      <c r="E19" s="422">
        <v>25</v>
      </c>
      <c r="F19" s="168">
        <v>0.25</v>
      </c>
      <c r="G19" s="1363" t="s">
        <v>50</v>
      </c>
      <c r="H19" s="1556">
        <v>0.13900000000000001</v>
      </c>
      <c r="I19" s="72">
        <f t="shared" si="28"/>
        <v>3.4750000000000003E-2</v>
      </c>
      <c r="J19" s="72">
        <f t="shared" si="29"/>
        <v>0.10425000000000001</v>
      </c>
      <c r="K19" s="72">
        <f t="shared" si="30"/>
        <v>0.17375000000000002</v>
      </c>
      <c r="L19" s="73">
        <f t="shared" si="31"/>
        <v>1.3900000000000003E-2</v>
      </c>
      <c r="M19" s="345">
        <f t="shared" si="32"/>
        <v>3.4750000000000007E-3</v>
      </c>
      <c r="N19" s="73">
        <f t="shared" si="33"/>
        <v>1.0425000000000002E-2</v>
      </c>
      <c r="O19" s="79">
        <f t="shared" si="34"/>
        <v>1.7375000000000002E-2</v>
      </c>
      <c r="P19" s="185" t="s">
        <v>50</v>
      </c>
      <c r="Q19" s="73">
        <v>0.159</v>
      </c>
      <c r="R19" s="72">
        <f t="shared" si="13"/>
        <v>3.9750000000000001E-2</v>
      </c>
      <c r="S19" s="72">
        <f t="shared" si="2"/>
        <v>0.11924999999999999</v>
      </c>
      <c r="T19" s="72">
        <f t="shared" si="3"/>
        <v>0.19875000000000001</v>
      </c>
      <c r="U19" s="73">
        <f t="shared" si="14"/>
        <v>1.5900000000000001E-2</v>
      </c>
      <c r="V19" s="345">
        <f t="shared" si="15"/>
        <v>3.9750000000000002E-3</v>
      </c>
      <c r="W19" s="73">
        <f t="shared" si="16"/>
        <v>1.1925E-2</v>
      </c>
      <c r="X19" s="314">
        <f t="shared" si="17"/>
        <v>1.9875000000000004E-2</v>
      </c>
      <c r="Y19" s="187" t="s">
        <v>50</v>
      </c>
      <c r="Z19" s="105">
        <v>0.154</v>
      </c>
      <c r="AA19" s="72">
        <f t="shared" si="18"/>
        <v>3.85E-2</v>
      </c>
      <c r="AB19" s="72">
        <f t="shared" si="4"/>
        <v>0.11549999999999999</v>
      </c>
      <c r="AC19" s="72">
        <f t="shared" si="5"/>
        <v>0.1925</v>
      </c>
      <c r="AD19" s="188">
        <f t="shared" si="19"/>
        <v>1.54E-2</v>
      </c>
      <c r="AE19" s="437">
        <f t="shared" si="20"/>
        <v>3.8500000000000001E-3</v>
      </c>
      <c r="AF19" s="188">
        <f t="shared" si="21"/>
        <v>1.155E-2</v>
      </c>
      <c r="AG19" s="296">
        <f t="shared" si="22"/>
        <v>1.9250000000000003E-2</v>
      </c>
      <c r="AH19" s="187" t="s">
        <v>50</v>
      </c>
      <c r="AI19" s="105">
        <v>0.14499999999999999</v>
      </c>
      <c r="AJ19" s="188">
        <f t="shared" si="23"/>
        <v>3.6249999999999998E-2</v>
      </c>
      <c r="AK19" s="188">
        <f t="shared" si="35"/>
        <v>0.10874999999999999</v>
      </c>
      <c r="AL19" s="188">
        <f t="shared" si="36"/>
        <v>0.18124999999999999</v>
      </c>
      <c r="AM19" s="188">
        <f t="shared" si="24"/>
        <v>1.4499999999999999E-2</v>
      </c>
      <c r="AN19" s="467">
        <f t="shared" si="25"/>
        <v>3.6249999999999998E-3</v>
      </c>
      <c r="AO19" s="466">
        <f t="shared" si="26"/>
        <v>1.0874999999999999E-2</v>
      </c>
      <c r="AP19" s="778">
        <f t="shared" si="27"/>
        <v>1.8124999999999999E-2</v>
      </c>
      <c r="AQ19" s="154"/>
      <c r="AR19" s="154"/>
      <c r="AS19" s="154"/>
      <c r="AT19" s="154"/>
      <c r="AU19" s="154"/>
      <c r="AV19" s="154"/>
      <c r="AW19" s="154"/>
    </row>
    <row r="20" spans="1:49" x14ac:dyDescent="0.2">
      <c r="A20" s="511" t="s">
        <v>28</v>
      </c>
      <c r="B20" s="243"/>
      <c r="C20" s="12">
        <v>0.1</v>
      </c>
      <c r="D20" s="175">
        <v>0.13500000000000001</v>
      </c>
      <c r="E20" s="422">
        <v>25</v>
      </c>
      <c r="F20" s="168">
        <v>0.25</v>
      </c>
      <c r="G20" s="1363" t="s">
        <v>50</v>
      </c>
      <c r="H20" s="1556">
        <v>0.113</v>
      </c>
      <c r="I20" s="72">
        <f t="shared" si="28"/>
        <v>2.8250000000000001E-2</v>
      </c>
      <c r="J20" s="72">
        <f t="shared" si="29"/>
        <v>8.4750000000000006E-2</v>
      </c>
      <c r="K20" s="72">
        <f t="shared" si="30"/>
        <v>0.14125000000000001</v>
      </c>
      <c r="L20" s="73">
        <f t="shared" si="31"/>
        <v>1.1300000000000001E-2</v>
      </c>
      <c r="M20" s="345">
        <f t="shared" si="32"/>
        <v>2.8250000000000003E-3</v>
      </c>
      <c r="N20" s="73">
        <f t="shared" si="33"/>
        <v>8.4750000000000016E-3</v>
      </c>
      <c r="O20" s="79">
        <f t="shared" si="34"/>
        <v>1.4125000000000002E-2</v>
      </c>
      <c r="P20" s="185" t="s">
        <v>50</v>
      </c>
      <c r="Q20" s="73">
        <v>0.13</v>
      </c>
      <c r="R20" s="72">
        <f t="shared" si="13"/>
        <v>3.2500000000000001E-2</v>
      </c>
      <c r="S20" s="72">
        <f t="shared" si="2"/>
        <v>9.7500000000000003E-2</v>
      </c>
      <c r="T20" s="72">
        <f t="shared" si="3"/>
        <v>0.16250000000000001</v>
      </c>
      <c r="U20" s="73">
        <f t="shared" si="14"/>
        <v>1.3000000000000001E-2</v>
      </c>
      <c r="V20" s="345">
        <f t="shared" si="15"/>
        <v>3.2500000000000003E-3</v>
      </c>
      <c r="W20" s="73">
        <f t="shared" si="16"/>
        <v>9.7500000000000017E-3</v>
      </c>
      <c r="X20" s="314">
        <f t="shared" si="17"/>
        <v>1.6250000000000001E-2</v>
      </c>
      <c r="Y20" s="187" t="s">
        <v>50</v>
      </c>
      <c r="Z20" s="105">
        <v>0.126</v>
      </c>
      <c r="AA20" s="72">
        <f t="shared" si="18"/>
        <v>3.15E-2</v>
      </c>
      <c r="AB20" s="72">
        <f t="shared" si="4"/>
        <v>9.4500000000000001E-2</v>
      </c>
      <c r="AC20" s="72">
        <f t="shared" si="5"/>
        <v>0.1575</v>
      </c>
      <c r="AD20" s="188">
        <f t="shared" si="19"/>
        <v>1.26E-2</v>
      </c>
      <c r="AE20" s="437">
        <f t="shared" si="20"/>
        <v>3.15E-3</v>
      </c>
      <c r="AF20" s="188">
        <f t="shared" si="21"/>
        <v>9.4500000000000001E-3</v>
      </c>
      <c r="AG20" s="296">
        <f t="shared" si="22"/>
        <v>1.575E-2</v>
      </c>
      <c r="AH20" s="187" t="s">
        <v>50</v>
      </c>
      <c r="AI20" s="105">
        <v>0.11899999999999999</v>
      </c>
      <c r="AJ20" s="188">
        <f t="shared" si="23"/>
        <v>2.9749999999999999E-2</v>
      </c>
      <c r="AK20" s="188">
        <f t="shared" si="35"/>
        <v>8.9249999999999996E-2</v>
      </c>
      <c r="AL20" s="188">
        <f t="shared" si="36"/>
        <v>0.14874999999999999</v>
      </c>
      <c r="AM20" s="188">
        <f t="shared" si="24"/>
        <v>1.1900000000000001E-2</v>
      </c>
      <c r="AN20" s="467">
        <f t="shared" si="25"/>
        <v>2.9750000000000002E-3</v>
      </c>
      <c r="AO20" s="466">
        <f t="shared" si="26"/>
        <v>8.9250000000000006E-3</v>
      </c>
      <c r="AP20" s="778">
        <f t="shared" si="27"/>
        <v>1.4874999999999999E-2</v>
      </c>
    </row>
    <row r="21" spans="1:49" x14ac:dyDescent="0.2">
      <c r="A21" s="511" t="s">
        <v>17</v>
      </c>
      <c r="B21" s="243"/>
      <c r="C21" s="12">
        <v>1</v>
      </c>
      <c r="D21" s="175">
        <v>8.5000000000000006E-2</v>
      </c>
      <c r="E21" s="422">
        <v>25</v>
      </c>
      <c r="F21" s="168">
        <v>0.25</v>
      </c>
      <c r="G21" s="1363"/>
      <c r="H21" s="33">
        <v>0.19900000000000001</v>
      </c>
      <c r="I21" s="72">
        <f t="shared" si="28"/>
        <v>4.9750000000000003E-2</v>
      </c>
      <c r="J21" s="72">
        <f t="shared" si="29"/>
        <v>0.14924999999999999</v>
      </c>
      <c r="K21" s="72">
        <f t="shared" si="30"/>
        <v>0.24875000000000003</v>
      </c>
      <c r="L21" s="73">
        <f t="shared" si="31"/>
        <v>0.19900000000000001</v>
      </c>
      <c r="M21" s="345">
        <f t="shared" si="32"/>
        <v>4.9750000000000003E-2</v>
      </c>
      <c r="N21" s="73">
        <f t="shared" si="33"/>
        <v>0.14924999999999999</v>
      </c>
      <c r="O21" s="79">
        <f t="shared" si="34"/>
        <v>0.24875000000000003</v>
      </c>
      <c r="P21" s="185"/>
      <c r="Q21" s="73">
        <v>0.192</v>
      </c>
      <c r="R21" s="72">
        <f t="shared" si="13"/>
        <v>4.8000000000000001E-2</v>
      </c>
      <c r="S21" s="72">
        <f t="shared" si="2"/>
        <v>0.14400000000000002</v>
      </c>
      <c r="T21" s="72">
        <f t="shared" si="3"/>
        <v>0.24</v>
      </c>
      <c r="U21" s="73">
        <f t="shared" si="14"/>
        <v>0.192</v>
      </c>
      <c r="V21" s="345">
        <f t="shared" si="15"/>
        <v>4.8000000000000001E-2</v>
      </c>
      <c r="W21" s="73">
        <f t="shared" si="16"/>
        <v>0.14400000000000002</v>
      </c>
      <c r="X21" s="314">
        <f t="shared" si="17"/>
        <v>0.24</v>
      </c>
      <c r="Y21" s="187"/>
      <c r="Z21" s="188">
        <v>0.218</v>
      </c>
      <c r="AA21" s="72">
        <f t="shared" si="18"/>
        <v>5.45E-2</v>
      </c>
      <c r="AB21" s="72">
        <f t="shared" si="4"/>
        <v>0.16350000000000001</v>
      </c>
      <c r="AC21" s="72">
        <f t="shared" si="5"/>
        <v>0.27250000000000002</v>
      </c>
      <c r="AD21" s="188">
        <f t="shared" si="19"/>
        <v>0.218</v>
      </c>
      <c r="AE21" s="437">
        <f t="shared" si="20"/>
        <v>5.45E-2</v>
      </c>
      <c r="AF21" s="188">
        <f t="shared" si="21"/>
        <v>0.16350000000000001</v>
      </c>
      <c r="AG21" s="296">
        <f t="shared" si="22"/>
        <v>0.27250000000000002</v>
      </c>
      <c r="AH21" s="187"/>
      <c r="AI21" s="188">
        <v>0.16800000000000001</v>
      </c>
      <c r="AJ21" s="188">
        <f t="shared" si="23"/>
        <v>4.2000000000000003E-2</v>
      </c>
      <c r="AK21" s="188">
        <f t="shared" si="35"/>
        <v>0.126</v>
      </c>
      <c r="AL21" s="188">
        <f t="shared" si="36"/>
        <v>0.21000000000000002</v>
      </c>
      <c r="AM21" s="188">
        <f t="shared" si="24"/>
        <v>0.16800000000000001</v>
      </c>
      <c r="AN21" s="467">
        <f t="shared" si="25"/>
        <v>4.2000000000000003E-2</v>
      </c>
      <c r="AO21" s="466">
        <f t="shared" si="26"/>
        <v>0.126</v>
      </c>
      <c r="AP21" s="778">
        <f t="shared" si="27"/>
        <v>0.21000000000000002</v>
      </c>
    </row>
    <row r="22" spans="1:49" x14ac:dyDescent="0.2">
      <c r="A22" s="511" t="s">
        <v>24</v>
      </c>
      <c r="B22" s="243"/>
      <c r="C22" s="12">
        <v>0.03</v>
      </c>
      <c r="D22" s="175">
        <v>0.12</v>
      </c>
      <c r="E22" s="422">
        <v>25</v>
      </c>
      <c r="F22" s="168">
        <v>0.25</v>
      </c>
      <c r="G22" s="1363"/>
      <c r="H22" s="33">
        <v>0.38900000000000001</v>
      </c>
      <c r="I22" s="72">
        <f t="shared" si="28"/>
        <v>9.7250000000000003E-2</v>
      </c>
      <c r="J22" s="72">
        <f t="shared" si="29"/>
        <v>0.29175000000000001</v>
      </c>
      <c r="K22" s="72">
        <f t="shared" si="30"/>
        <v>0.48625000000000002</v>
      </c>
      <c r="L22" s="73">
        <f t="shared" si="31"/>
        <v>1.167E-2</v>
      </c>
      <c r="M22" s="345">
        <f t="shared" si="32"/>
        <v>2.9175E-3</v>
      </c>
      <c r="N22" s="73">
        <f t="shared" si="33"/>
        <v>8.7524999999999999E-3</v>
      </c>
      <c r="O22" s="79">
        <f t="shared" si="34"/>
        <v>1.45875E-2</v>
      </c>
      <c r="P22" s="185"/>
      <c r="Q22" s="73">
        <v>0.25600000000000001</v>
      </c>
      <c r="R22" s="72">
        <f t="shared" si="13"/>
        <v>6.4000000000000001E-2</v>
      </c>
      <c r="S22" s="72">
        <f t="shared" si="2"/>
        <v>0.192</v>
      </c>
      <c r="T22" s="72">
        <f t="shared" si="3"/>
        <v>0.32</v>
      </c>
      <c r="U22" s="73">
        <f t="shared" si="14"/>
        <v>7.6800000000000002E-3</v>
      </c>
      <c r="V22" s="345">
        <f t="shared" si="15"/>
        <v>1.92E-3</v>
      </c>
      <c r="W22" s="73">
        <f t="shared" si="16"/>
        <v>5.7599999999999995E-3</v>
      </c>
      <c r="X22" s="314">
        <f t="shared" si="17"/>
        <v>9.5999999999999992E-3</v>
      </c>
      <c r="Y22" s="187"/>
      <c r="Z22" s="188">
        <v>0.25900000000000001</v>
      </c>
      <c r="AA22" s="72">
        <f t="shared" si="18"/>
        <v>6.4750000000000002E-2</v>
      </c>
      <c r="AB22" s="72">
        <f t="shared" si="4"/>
        <v>0.19425000000000001</v>
      </c>
      <c r="AC22" s="72">
        <f t="shared" si="5"/>
        <v>0.32374999999999998</v>
      </c>
      <c r="AD22" s="188">
        <f t="shared" si="19"/>
        <v>7.77E-3</v>
      </c>
      <c r="AE22" s="437">
        <f t="shared" si="20"/>
        <v>1.9425E-3</v>
      </c>
      <c r="AF22" s="188">
        <f t="shared" si="21"/>
        <v>5.8275000000000002E-3</v>
      </c>
      <c r="AG22" s="296">
        <f t="shared" si="22"/>
        <v>9.7124999999999989E-3</v>
      </c>
      <c r="AH22" s="187"/>
      <c r="AI22" s="188">
        <v>0.27100000000000002</v>
      </c>
      <c r="AJ22" s="188">
        <f t="shared" si="23"/>
        <v>6.7750000000000005E-2</v>
      </c>
      <c r="AK22" s="188">
        <f t="shared" si="35"/>
        <v>0.20325000000000001</v>
      </c>
      <c r="AL22" s="188">
        <f t="shared" si="36"/>
        <v>0.33875</v>
      </c>
      <c r="AM22" s="188">
        <f t="shared" si="24"/>
        <v>8.1300000000000001E-3</v>
      </c>
      <c r="AN22" s="467">
        <f t="shared" si="25"/>
        <v>2.0325E-3</v>
      </c>
      <c r="AO22" s="466">
        <f t="shared" si="26"/>
        <v>6.0975000000000005E-3</v>
      </c>
      <c r="AP22" s="778">
        <f t="shared" si="27"/>
        <v>1.01625E-2</v>
      </c>
    </row>
    <row r="23" spans="1:49" x14ac:dyDescent="0.2">
      <c r="A23" s="511" t="s">
        <v>29</v>
      </c>
      <c r="B23" s="243"/>
      <c r="C23" s="12">
        <v>0.1</v>
      </c>
      <c r="D23" s="175">
        <v>3.3000000000000002E-2</v>
      </c>
      <c r="E23" s="422">
        <v>25</v>
      </c>
      <c r="F23" s="168">
        <v>0.25</v>
      </c>
      <c r="G23" s="1363"/>
      <c r="H23" s="33">
        <v>0.26800000000000002</v>
      </c>
      <c r="I23" s="72">
        <f t="shared" si="28"/>
        <v>6.7000000000000004E-2</v>
      </c>
      <c r="J23" s="72">
        <f t="shared" si="29"/>
        <v>0.20100000000000001</v>
      </c>
      <c r="K23" s="72">
        <f t="shared" si="30"/>
        <v>0.33500000000000002</v>
      </c>
      <c r="L23" s="73">
        <f t="shared" si="31"/>
        <v>2.6800000000000004E-2</v>
      </c>
      <c r="M23" s="345">
        <f t="shared" si="32"/>
        <v>6.7000000000000011E-3</v>
      </c>
      <c r="N23" s="73">
        <f t="shared" si="33"/>
        <v>2.0100000000000003E-2</v>
      </c>
      <c r="O23" s="79">
        <f t="shared" si="34"/>
        <v>3.3500000000000002E-2</v>
      </c>
      <c r="P23" s="185"/>
      <c r="Q23" s="73">
        <v>0.17</v>
      </c>
      <c r="R23" s="72">
        <f t="shared" si="13"/>
        <v>4.2500000000000003E-2</v>
      </c>
      <c r="S23" s="72">
        <f t="shared" si="2"/>
        <v>0.1275</v>
      </c>
      <c r="T23" s="72">
        <f t="shared" si="3"/>
        <v>0.21250000000000002</v>
      </c>
      <c r="U23" s="73">
        <f t="shared" si="14"/>
        <v>1.7000000000000001E-2</v>
      </c>
      <c r="V23" s="345">
        <f t="shared" si="15"/>
        <v>4.2500000000000003E-3</v>
      </c>
      <c r="W23" s="73">
        <f t="shared" si="16"/>
        <v>1.2750000000000001E-2</v>
      </c>
      <c r="X23" s="314">
        <f t="shared" si="17"/>
        <v>2.1250000000000005E-2</v>
      </c>
      <c r="Y23" s="187" t="s">
        <v>50</v>
      </c>
      <c r="Z23" s="188">
        <v>0.154</v>
      </c>
      <c r="AA23" s="72">
        <f t="shared" si="18"/>
        <v>3.85E-2</v>
      </c>
      <c r="AB23" s="72">
        <f t="shared" si="4"/>
        <v>0.11549999999999999</v>
      </c>
      <c r="AC23" s="72">
        <f t="shared" si="5"/>
        <v>0.1925</v>
      </c>
      <c r="AD23" s="188">
        <f t="shared" si="19"/>
        <v>1.54E-2</v>
      </c>
      <c r="AE23" s="437">
        <f t="shared" si="20"/>
        <v>3.8500000000000001E-3</v>
      </c>
      <c r="AF23" s="188">
        <f t="shared" si="21"/>
        <v>1.155E-2</v>
      </c>
      <c r="AG23" s="296">
        <f t="shared" si="22"/>
        <v>1.9250000000000003E-2</v>
      </c>
      <c r="AH23" s="187" t="s">
        <v>50</v>
      </c>
      <c r="AI23" s="188">
        <v>0.14499999999999999</v>
      </c>
      <c r="AJ23" s="188">
        <f t="shared" si="23"/>
        <v>3.6249999999999998E-2</v>
      </c>
      <c r="AK23" s="188">
        <f t="shared" si="35"/>
        <v>0.10874999999999999</v>
      </c>
      <c r="AL23" s="188">
        <f t="shared" si="36"/>
        <v>0.18124999999999999</v>
      </c>
      <c r="AM23" s="188">
        <f t="shared" si="24"/>
        <v>1.4499999999999999E-2</v>
      </c>
      <c r="AN23" s="467">
        <f t="shared" si="25"/>
        <v>3.6249999999999998E-3</v>
      </c>
      <c r="AO23" s="466">
        <f t="shared" si="26"/>
        <v>1.0874999999999999E-2</v>
      </c>
      <c r="AP23" s="778">
        <f t="shared" si="27"/>
        <v>1.8124999999999999E-2</v>
      </c>
    </row>
    <row r="24" spans="1:49" x14ac:dyDescent="0.2">
      <c r="A24" s="511" t="s">
        <v>25</v>
      </c>
      <c r="B24" s="243"/>
      <c r="C24" s="12">
        <v>0.3</v>
      </c>
      <c r="D24" s="175">
        <v>0.185</v>
      </c>
      <c r="E24" s="422">
        <v>25</v>
      </c>
      <c r="F24" s="168">
        <v>0.25</v>
      </c>
      <c r="G24" s="1382"/>
      <c r="H24" s="33">
        <v>2.33</v>
      </c>
      <c r="I24" s="72">
        <f t="shared" si="28"/>
        <v>0.58250000000000002</v>
      </c>
      <c r="J24" s="72">
        <f t="shared" si="29"/>
        <v>1.7475000000000001</v>
      </c>
      <c r="K24" s="72">
        <f t="shared" si="30"/>
        <v>2.9125000000000001</v>
      </c>
      <c r="L24" s="73">
        <f t="shared" si="31"/>
        <v>0.69899999999999995</v>
      </c>
      <c r="M24" s="345">
        <f t="shared" si="32"/>
        <v>0.17474999999999999</v>
      </c>
      <c r="N24" s="73">
        <f t="shared" si="33"/>
        <v>0.52424999999999999</v>
      </c>
      <c r="O24" s="79">
        <f t="shared" si="34"/>
        <v>0.87375000000000003</v>
      </c>
      <c r="P24" s="185"/>
      <c r="Q24" s="73">
        <v>1.86</v>
      </c>
      <c r="R24" s="72">
        <f t="shared" si="13"/>
        <v>0.46500000000000002</v>
      </c>
      <c r="S24" s="72">
        <f t="shared" si="2"/>
        <v>1.395</v>
      </c>
      <c r="T24" s="72">
        <f t="shared" si="3"/>
        <v>2.3250000000000002</v>
      </c>
      <c r="U24" s="73">
        <f t="shared" si="14"/>
        <v>0.55800000000000005</v>
      </c>
      <c r="V24" s="345">
        <f t="shared" si="15"/>
        <v>0.13950000000000001</v>
      </c>
      <c r="W24" s="73">
        <f t="shared" si="16"/>
        <v>0.41849999999999998</v>
      </c>
      <c r="X24" s="314">
        <f t="shared" si="17"/>
        <v>0.69750000000000001</v>
      </c>
      <c r="Y24" s="187"/>
      <c r="Z24" s="188">
        <v>2.23</v>
      </c>
      <c r="AA24" s="72">
        <f t="shared" si="18"/>
        <v>0.5575</v>
      </c>
      <c r="AB24" s="72">
        <f t="shared" si="4"/>
        <v>1.6724999999999999</v>
      </c>
      <c r="AC24" s="72">
        <f t="shared" si="5"/>
        <v>2.7875000000000001</v>
      </c>
      <c r="AD24" s="188">
        <f t="shared" si="19"/>
        <v>0.66899999999999993</v>
      </c>
      <c r="AE24" s="437">
        <f t="shared" si="20"/>
        <v>0.16724999999999998</v>
      </c>
      <c r="AF24" s="188">
        <f t="shared" si="21"/>
        <v>0.50174999999999992</v>
      </c>
      <c r="AG24" s="296">
        <f t="shared" si="22"/>
        <v>0.83625000000000005</v>
      </c>
      <c r="AH24" s="187"/>
      <c r="AI24" s="188">
        <v>1.3</v>
      </c>
      <c r="AJ24" s="188">
        <f t="shared" si="23"/>
        <v>0.32500000000000001</v>
      </c>
      <c r="AK24" s="188">
        <f t="shared" si="35"/>
        <v>0.97500000000000009</v>
      </c>
      <c r="AL24" s="188">
        <f t="shared" si="36"/>
        <v>1.625</v>
      </c>
      <c r="AM24" s="188">
        <f t="shared" si="24"/>
        <v>0.39</v>
      </c>
      <c r="AN24" s="467">
        <f t="shared" si="25"/>
        <v>9.7500000000000003E-2</v>
      </c>
      <c r="AO24" s="466">
        <f t="shared" si="26"/>
        <v>0.29250000000000004</v>
      </c>
      <c r="AP24" s="778">
        <f t="shared" si="27"/>
        <v>0.48749999999999999</v>
      </c>
    </row>
    <row r="25" spans="1:49" x14ac:dyDescent="0.2">
      <c r="A25" s="511" t="s">
        <v>16</v>
      </c>
      <c r="B25" s="243"/>
      <c r="C25" s="12">
        <v>1</v>
      </c>
      <c r="D25" s="175">
        <v>6.5000000000000002E-2</v>
      </c>
      <c r="E25" s="422">
        <v>25</v>
      </c>
      <c r="F25" s="168">
        <v>0.25</v>
      </c>
      <c r="G25" s="1363"/>
      <c r="H25" s="33">
        <v>0.113</v>
      </c>
      <c r="I25" s="72">
        <f t="shared" si="28"/>
        <v>2.8250000000000001E-2</v>
      </c>
      <c r="J25" s="72">
        <f t="shared" si="29"/>
        <v>8.4750000000000006E-2</v>
      </c>
      <c r="K25" s="72">
        <f t="shared" si="30"/>
        <v>0.14125000000000001</v>
      </c>
      <c r="L25" s="73">
        <f t="shared" si="31"/>
        <v>0.113</v>
      </c>
      <c r="M25" s="345">
        <f t="shared" si="32"/>
        <v>2.8250000000000001E-2</v>
      </c>
      <c r="N25" s="73">
        <f t="shared" si="33"/>
        <v>8.4750000000000006E-2</v>
      </c>
      <c r="O25" s="79">
        <f t="shared" si="34"/>
        <v>0.14125000000000001</v>
      </c>
      <c r="P25" s="185"/>
      <c r="Q25" s="73">
        <v>0.105</v>
      </c>
      <c r="R25" s="72">
        <f t="shared" si="13"/>
        <v>2.6249999999999999E-2</v>
      </c>
      <c r="S25" s="72">
        <f t="shared" si="2"/>
        <v>7.8750000000000001E-2</v>
      </c>
      <c r="T25" s="72">
        <f t="shared" si="3"/>
        <v>0.13125000000000001</v>
      </c>
      <c r="U25" s="73">
        <f t="shared" si="14"/>
        <v>0.105</v>
      </c>
      <c r="V25" s="345">
        <f t="shared" si="15"/>
        <v>2.6249999999999999E-2</v>
      </c>
      <c r="W25" s="73">
        <f t="shared" si="16"/>
        <v>7.8750000000000001E-2</v>
      </c>
      <c r="X25" s="314">
        <f t="shared" si="17"/>
        <v>0.13125000000000001</v>
      </c>
      <c r="Y25" s="187"/>
      <c r="Z25" s="188">
        <v>6.1499999999999999E-2</v>
      </c>
      <c r="AA25" s="72">
        <f t="shared" si="18"/>
        <v>1.5375E-2</v>
      </c>
      <c r="AB25" s="72">
        <f t="shared" si="4"/>
        <v>4.6124999999999999E-2</v>
      </c>
      <c r="AC25" s="72">
        <f t="shared" si="5"/>
        <v>7.6874999999999999E-2</v>
      </c>
      <c r="AD25" s="188">
        <f t="shared" si="19"/>
        <v>6.1499999999999999E-2</v>
      </c>
      <c r="AE25" s="437">
        <f t="shared" si="20"/>
        <v>1.5375E-2</v>
      </c>
      <c r="AF25" s="188">
        <f t="shared" si="21"/>
        <v>4.6124999999999999E-2</v>
      </c>
      <c r="AG25" s="296">
        <f t="shared" si="22"/>
        <v>7.6874999999999999E-2</v>
      </c>
      <c r="AH25" s="187"/>
      <c r="AI25" s="188">
        <v>8.14E-2</v>
      </c>
      <c r="AJ25" s="188">
        <f t="shared" si="23"/>
        <v>2.035E-2</v>
      </c>
      <c r="AK25" s="188">
        <f t="shared" si="35"/>
        <v>6.105E-2</v>
      </c>
      <c r="AL25" s="188">
        <f t="shared" si="36"/>
        <v>0.10175000000000001</v>
      </c>
      <c r="AM25" s="188">
        <f t="shared" si="24"/>
        <v>8.14E-2</v>
      </c>
      <c r="AN25" s="467">
        <f t="shared" si="25"/>
        <v>2.035E-2</v>
      </c>
      <c r="AO25" s="466">
        <f t="shared" si="26"/>
        <v>6.105E-2</v>
      </c>
      <c r="AP25" s="778">
        <f t="shared" si="27"/>
        <v>0.10175000000000001</v>
      </c>
    </row>
    <row r="26" spans="1:49" x14ac:dyDescent="0.2">
      <c r="A26" s="511" t="s">
        <v>23</v>
      </c>
      <c r="B26" s="243"/>
      <c r="C26" s="12">
        <v>0.1</v>
      </c>
      <c r="D26" s="175">
        <v>0.17499999999999999</v>
      </c>
      <c r="E26" s="422">
        <v>25</v>
      </c>
      <c r="F26" s="168">
        <v>0.25</v>
      </c>
      <c r="G26" s="1382"/>
      <c r="H26" s="33">
        <v>3.07</v>
      </c>
      <c r="I26" s="72">
        <f t="shared" si="28"/>
        <v>0.76749999999999996</v>
      </c>
      <c r="J26" s="72">
        <f t="shared" si="29"/>
        <v>2.3024999999999998</v>
      </c>
      <c r="K26" s="72">
        <f t="shared" si="30"/>
        <v>3.8374999999999999</v>
      </c>
      <c r="L26" s="73">
        <f t="shared" si="31"/>
        <v>0.307</v>
      </c>
      <c r="M26" s="345">
        <f t="shared" si="32"/>
        <v>7.6749999999999999E-2</v>
      </c>
      <c r="N26" s="73">
        <f t="shared" si="33"/>
        <v>0.23024999999999998</v>
      </c>
      <c r="O26" s="79">
        <f t="shared" si="34"/>
        <v>0.38375000000000004</v>
      </c>
      <c r="P26" s="185"/>
      <c r="Q26" s="73">
        <v>2.5099999999999998</v>
      </c>
      <c r="R26" s="72">
        <f t="shared" si="13"/>
        <v>0.62749999999999995</v>
      </c>
      <c r="S26" s="72">
        <f t="shared" si="2"/>
        <v>1.8824999999999998</v>
      </c>
      <c r="T26" s="72">
        <f t="shared" si="3"/>
        <v>3.1374999999999997</v>
      </c>
      <c r="U26" s="73">
        <f t="shared" si="14"/>
        <v>0.251</v>
      </c>
      <c r="V26" s="345">
        <f t="shared" si="15"/>
        <v>6.275E-2</v>
      </c>
      <c r="W26" s="73">
        <f t="shared" si="16"/>
        <v>0.18825</v>
      </c>
      <c r="X26" s="314">
        <f t="shared" si="17"/>
        <v>0.31374999999999997</v>
      </c>
      <c r="Y26" s="187"/>
      <c r="Z26" s="188">
        <v>0.60099999999999998</v>
      </c>
      <c r="AA26" s="72">
        <f t="shared" si="18"/>
        <v>0.15024999999999999</v>
      </c>
      <c r="AB26" s="72">
        <f t="shared" si="4"/>
        <v>0.45074999999999998</v>
      </c>
      <c r="AC26" s="72">
        <f t="shared" si="5"/>
        <v>0.75124999999999997</v>
      </c>
      <c r="AD26" s="188">
        <f t="shared" si="19"/>
        <v>6.0100000000000001E-2</v>
      </c>
      <c r="AE26" s="437">
        <f t="shared" si="20"/>
        <v>1.5025E-2</v>
      </c>
      <c r="AF26" s="188">
        <f t="shared" si="21"/>
        <v>4.5075000000000004E-2</v>
      </c>
      <c r="AG26" s="296">
        <f t="shared" si="22"/>
        <v>7.5124999999999997E-2</v>
      </c>
      <c r="AH26" s="187"/>
      <c r="AI26" s="188">
        <v>1.87</v>
      </c>
      <c r="AJ26" s="188">
        <f t="shared" si="23"/>
        <v>0.46750000000000003</v>
      </c>
      <c r="AK26" s="188">
        <f t="shared" si="35"/>
        <v>1.4025000000000001</v>
      </c>
      <c r="AL26" s="188">
        <f t="shared" si="36"/>
        <v>2.3375000000000004</v>
      </c>
      <c r="AM26" s="188">
        <f t="shared" si="24"/>
        <v>0.18700000000000003</v>
      </c>
      <c r="AN26" s="467">
        <f t="shared" si="25"/>
        <v>4.6750000000000007E-2</v>
      </c>
      <c r="AO26" s="466">
        <f t="shared" si="26"/>
        <v>0.14025000000000001</v>
      </c>
      <c r="AP26" s="778">
        <f t="shared" si="27"/>
        <v>0.23375000000000004</v>
      </c>
    </row>
    <row r="27" spans="1:49" x14ac:dyDescent="0.2">
      <c r="A27" s="511" t="s">
        <v>22</v>
      </c>
      <c r="B27" s="243"/>
      <c r="C27" s="12">
        <v>2.9999999999999997E-4</v>
      </c>
      <c r="D27" s="175">
        <v>1.95</v>
      </c>
      <c r="E27" s="422">
        <v>25</v>
      </c>
      <c r="F27" s="168">
        <v>0.25</v>
      </c>
      <c r="G27" s="1363" t="s">
        <v>50</v>
      </c>
      <c r="H27" s="1556">
        <v>1.64</v>
      </c>
      <c r="I27" s="72">
        <f t="shared" si="28"/>
        <v>0.41</v>
      </c>
      <c r="J27" s="72">
        <f t="shared" si="29"/>
        <v>1.23</v>
      </c>
      <c r="K27" s="72">
        <f t="shared" si="30"/>
        <v>2.0499999999999998</v>
      </c>
      <c r="L27" s="73">
        <f t="shared" si="31"/>
        <v>4.9199999999999992E-4</v>
      </c>
      <c r="M27" s="345">
        <f t="shared" si="32"/>
        <v>1.2299999999999998E-4</v>
      </c>
      <c r="N27" s="73">
        <f t="shared" si="33"/>
        <v>3.6899999999999997E-4</v>
      </c>
      <c r="O27" s="79">
        <f t="shared" si="34"/>
        <v>6.1499999999999988E-4</v>
      </c>
      <c r="P27" s="185" t="s">
        <v>50</v>
      </c>
      <c r="Q27" s="73">
        <v>1.88</v>
      </c>
      <c r="R27" s="72">
        <f t="shared" si="13"/>
        <v>0.47</v>
      </c>
      <c r="S27" s="72">
        <f t="shared" si="2"/>
        <v>1.41</v>
      </c>
      <c r="T27" s="72">
        <f t="shared" si="3"/>
        <v>2.3499999999999996</v>
      </c>
      <c r="U27" s="73">
        <f t="shared" si="14"/>
        <v>5.6399999999999994E-4</v>
      </c>
      <c r="V27" s="345">
        <f t="shared" si="15"/>
        <v>1.4099999999999998E-4</v>
      </c>
      <c r="W27" s="73">
        <f t="shared" si="16"/>
        <v>4.2299999999999993E-4</v>
      </c>
      <c r="X27" s="314">
        <f t="shared" si="17"/>
        <v>7.0499999999999979E-4</v>
      </c>
      <c r="Y27" s="187" t="s">
        <v>50</v>
      </c>
      <c r="Z27" s="188">
        <v>1.82</v>
      </c>
      <c r="AA27" s="72">
        <f t="shared" si="18"/>
        <v>0.45500000000000002</v>
      </c>
      <c r="AB27" s="72">
        <f t="shared" si="4"/>
        <v>1.365</v>
      </c>
      <c r="AC27" s="72">
        <f t="shared" si="5"/>
        <v>2.2749999999999999</v>
      </c>
      <c r="AD27" s="188">
        <f t="shared" si="19"/>
        <v>5.4599999999999994E-4</v>
      </c>
      <c r="AE27" s="437">
        <f t="shared" si="20"/>
        <v>1.3649999999999998E-4</v>
      </c>
      <c r="AF27" s="188">
        <f t="shared" si="21"/>
        <v>4.0949999999999998E-4</v>
      </c>
      <c r="AG27" s="296">
        <f t="shared" si="22"/>
        <v>6.8249999999999995E-4</v>
      </c>
      <c r="AH27" s="187" t="s">
        <v>50</v>
      </c>
      <c r="AI27" s="188">
        <v>1.72</v>
      </c>
      <c r="AJ27" s="188">
        <f t="shared" si="23"/>
        <v>0.43</v>
      </c>
      <c r="AK27" s="188">
        <f t="shared" si="35"/>
        <v>1.29</v>
      </c>
      <c r="AL27" s="188">
        <f t="shared" si="36"/>
        <v>2.15</v>
      </c>
      <c r="AM27" s="188">
        <f t="shared" si="24"/>
        <v>5.1599999999999997E-4</v>
      </c>
      <c r="AN27" s="467">
        <f t="shared" si="25"/>
        <v>1.2899999999999999E-4</v>
      </c>
      <c r="AO27" s="466">
        <f t="shared" si="26"/>
        <v>3.8699999999999997E-4</v>
      </c>
      <c r="AP27" s="778">
        <f t="shared" si="27"/>
        <v>6.4499999999999996E-4</v>
      </c>
    </row>
    <row r="28" spans="1:49" ht="17" thickBot="1" x14ac:dyDescent="0.25">
      <c r="A28" s="514" t="s">
        <v>32</v>
      </c>
      <c r="B28" s="244"/>
      <c r="C28" s="24">
        <v>2.9999999999999997E-4</v>
      </c>
      <c r="D28" s="246">
        <v>0.4</v>
      </c>
      <c r="E28" s="423">
        <v>25</v>
      </c>
      <c r="F28" s="301">
        <v>0.25</v>
      </c>
      <c r="G28" s="1364" t="s">
        <v>50</v>
      </c>
      <c r="H28" s="1557">
        <v>0.34</v>
      </c>
      <c r="I28" s="72">
        <f t="shared" si="28"/>
        <v>8.5000000000000006E-2</v>
      </c>
      <c r="J28" s="72">
        <f t="shared" si="29"/>
        <v>0.255</v>
      </c>
      <c r="K28" s="72">
        <f t="shared" si="30"/>
        <v>0.42500000000000004</v>
      </c>
      <c r="L28" s="73">
        <f t="shared" si="31"/>
        <v>1.02E-4</v>
      </c>
      <c r="M28" s="345">
        <f t="shared" si="32"/>
        <v>2.55E-5</v>
      </c>
      <c r="N28" s="73">
        <f t="shared" si="33"/>
        <v>7.6499999999999989E-5</v>
      </c>
      <c r="O28" s="79">
        <f t="shared" si="34"/>
        <v>1.2750000000000001E-4</v>
      </c>
      <c r="P28" s="250" t="s">
        <v>50</v>
      </c>
      <c r="Q28" s="327">
        <v>0.39</v>
      </c>
      <c r="R28" s="260">
        <f t="shared" si="13"/>
        <v>9.7500000000000003E-2</v>
      </c>
      <c r="S28" s="260">
        <f t="shared" si="2"/>
        <v>0.29249999999999998</v>
      </c>
      <c r="T28" s="260">
        <f t="shared" si="3"/>
        <v>0.48750000000000004</v>
      </c>
      <c r="U28" s="327">
        <f t="shared" si="14"/>
        <v>1.17E-4</v>
      </c>
      <c r="V28" s="346">
        <f t="shared" si="15"/>
        <v>2.9249999999999999E-5</v>
      </c>
      <c r="W28" s="327">
        <f t="shared" si="16"/>
        <v>8.7749999999999992E-5</v>
      </c>
      <c r="X28" s="334">
        <f t="shared" si="17"/>
        <v>1.4625E-4</v>
      </c>
      <c r="Y28" s="438" t="s">
        <v>50</v>
      </c>
      <c r="Z28" s="357">
        <v>0.377</v>
      </c>
      <c r="AA28" s="260">
        <f t="shared" si="18"/>
        <v>9.425E-2</v>
      </c>
      <c r="AB28" s="260">
        <f t="shared" si="4"/>
        <v>0.28275</v>
      </c>
      <c r="AC28" s="260">
        <f t="shared" si="5"/>
        <v>0.47125</v>
      </c>
      <c r="AD28" s="357">
        <f t="shared" si="19"/>
        <v>1.1309999999999998E-4</v>
      </c>
      <c r="AE28" s="439">
        <f t="shared" si="20"/>
        <v>2.8274999999999996E-5</v>
      </c>
      <c r="AF28" s="357">
        <f t="shared" si="21"/>
        <v>8.4824999999999988E-5</v>
      </c>
      <c r="AG28" s="436">
        <f t="shared" si="22"/>
        <v>1.4137499999999998E-4</v>
      </c>
      <c r="AH28" s="189" t="s">
        <v>50</v>
      </c>
      <c r="AI28" s="190">
        <v>0.35599999999999998</v>
      </c>
      <c r="AJ28" s="190">
        <f t="shared" si="23"/>
        <v>8.8999999999999996E-2</v>
      </c>
      <c r="AK28" s="190">
        <f t="shared" si="35"/>
        <v>0.26700000000000002</v>
      </c>
      <c r="AL28" s="190">
        <f t="shared" si="36"/>
        <v>0.44499999999999995</v>
      </c>
      <c r="AM28" s="190">
        <f t="shared" si="24"/>
        <v>1.0679999999999998E-4</v>
      </c>
      <c r="AN28" s="720">
        <f t="shared" si="25"/>
        <v>2.6699999999999995E-5</v>
      </c>
      <c r="AO28" s="779">
        <f t="shared" si="26"/>
        <v>8.0099999999999995E-5</v>
      </c>
      <c r="AP28" s="780">
        <f t="shared" si="27"/>
        <v>1.3349999999999997E-4</v>
      </c>
    </row>
    <row r="29" spans="1:49" ht="32" x14ac:dyDescent="0.2">
      <c r="A29" s="128" t="s">
        <v>63</v>
      </c>
      <c r="B29" s="506"/>
      <c r="C29" s="117"/>
      <c r="D29" s="127"/>
      <c r="E29" s="127"/>
      <c r="F29" s="289"/>
      <c r="G29" s="1582"/>
      <c r="H29" s="635"/>
      <c r="I29" s="525"/>
      <c r="J29" s="525"/>
      <c r="K29" s="525"/>
      <c r="L29" s="635">
        <f>ROUND(SUM(L32:L44),1)</f>
        <v>1.2</v>
      </c>
      <c r="M29" s="635">
        <f t="shared" ref="M29" si="37">ROUND(SUM(M32:M44),1)</f>
        <v>0.3</v>
      </c>
      <c r="N29" s="635">
        <f>L29-M29</f>
        <v>0.89999999999999991</v>
      </c>
      <c r="O29" s="635">
        <f>L29+M29</f>
        <v>1.5</v>
      </c>
      <c r="P29" s="1582"/>
      <c r="Q29" s="635"/>
      <c r="R29" s="525"/>
      <c r="S29" s="525"/>
      <c r="T29" s="525"/>
      <c r="U29" s="635">
        <f>ROUND(SUM(U32:U44),1)</f>
        <v>1.1000000000000001</v>
      </c>
      <c r="V29" s="635">
        <f t="shared" ref="V29" si="38">ROUND(SUM(V32:V44),1)</f>
        <v>0.3</v>
      </c>
      <c r="W29" s="635">
        <f>U29-V29</f>
        <v>0.8</v>
      </c>
      <c r="X29" s="635">
        <f>U29+V29</f>
        <v>1.4000000000000001</v>
      </c>
      <c r="Y29" s="1582"/>
      <c r="Z29" s="635"/>
      <c r="AA29" s="525"/>
      <c r="AB29" s="525"/>
      <c r="AC29" s="525"/>
      <c r="AD29" s="635">
        <f>ROUND(SUM(AD32:AD44),1)</f>
        <v>1.1000000000000001</v>
      </c>
      <c r="AE29" s="635">
        <f t="shared" ref="AE29" si="39">ROUND(SUM(AE32:AE44),1)</f>
        <v>0.3</v>
      </c>
      <c r="AF29" s="635">
        <f>AD29-AE29</f>
        <v>0.8</v>
      </c>
      <c r="AG29" s="635">
        <f>AD29+AE29</f>
        <v>1.4000000000000001</v>
      </c>
      <c r="AH29" s="1082"/>
      <c r="AI29" s="1083"/>
      <c r="AJ29" s="1083"/>
      <c r="AK29" s="1083"/>
      <c r="AL29" s="1083"/>
      <c r="AM29" s="1083"/>
      <c r="AN29" s="1091"/>
      <c r="AO29" s="1091"/>
      <c r="AP29" s="1092"/>
    </row>
    <row r="30" spans="1:49" x14ac:dyDescent="0.2">
      <c r="A30" s="998" t="s">
        <v>168</v>
      </c>
      <c r="B30" s="1033"/>
      <c r="C30" s="11"/>
      <c r="D30" s="12"/>
      <c r="E30" s="12"/>
      <c r="F30" s="1099"/>
      <c r="G30" s="1108"/>
      <c r="H30" s="1106"/>
      <c r="I30" s="1107"/>
      <c r="J30" s="1107"/>
      <c r="K30" s="1107"/>
      <c r="L30" s="1106"/>
      <c r="M30" s="1106"/>
      <c r="N30" s="1106"/>
      <c r="O30" s="1109"/>
      <c r="P30" s="1108"/>
      <c r="Q30" s="1106"/>
      <c r="R30" s="1107"/>
      <c r="S30" s="1107"/>
      <c r="T30" s="1107"/>
      <c r="U30" s="1106"/>
      <c r="V30" s="1106"/>
      <c r="W30" s="1106"/>
      <c r="X30" s="1109"/>
      <c r="Y30" s="1108"/>
      <c r="Z30" s="1106"/>
      <c r="AA30" s="1107"/>
      <c r="AB30" s="1107"/>
      <c r="AC30" s="1107"/>
      <c r="AD30" s="1106"/>
      <c r="AE30" s="1110"/>
      <c r="AF30" s="1110"/>
      <c r="AG30" s="1116"/>
      <c r="AH30" s="1104"/>
      <c r="AI30" s="1103"/>
      <c r="AJ30" s="1103"/>
      <c r="AK30" s="1103"/>
      <c r="AL30" s="1103"/>
      <c r="AM30" s="1103"/>
      <c r="AN30" s="1119"/>
      <c r="AO30" s="1119"/>
      <c r="AP30" s="1120"/>
    </row>
    <row r="31" spans="1:49" x14ac:dyDescent="0.2">
      <c r="A31" s="999" t="s">
        <v>153</v>
      </c>
      <c r="B31" s="1033"/>
      <c r="C31" s="11"/>
      <c r="D31" s="12"/>
      <c r="E31" s="12"/>
      <c r="F31" s="1099"/>
      <c r="G31" s="1108"/>
      <c r="H31" s="1106"/>
      <c r="I31" s="1107"/>
      <c r="J31" s="1107"/>
      <c r="K31" s="1107"/>
      <c r="L31" s="1106"/>
      <c r="M31" s="1106"/>
      <c r="N31" s="1106"/>
      <c r="O31" s="1109"/>
      <c r="P31" s="1108"/>
      <c r="Q31" s="1106"/>
      <c r="R31" s="1107"/>
      <c r="S31" s="1107"/>
      <c r="T31" s="1107"/>
      <c r="U31" s="1106"/>
      <c r="V31" s="1106"/>
      <c r="W31" s="1106"/>
      <c r="X31" s="1109"/>
      <c r="Y31" s="1108"/>
      <c r="Z31" s="1106"/>
      <c r="AA31" s="1107"/>
      <c r="AB31" s="1107"/>
      <c r="AC31" s="1107"/>
      <c r="AD31" s="1106"/>
      <c r="AE31" s="1110"/>
      <c r="AF31" s="1110"/>
      <c r="AG31" s="1116"/>
      <c r="AH31" s="1104"/>
      <c r="AI31" s="1103"/>
      <c r="AJ31" s="1103"/>
      <c r="AK31" s="1103"/>
      <c r="AL31" s="1103"/>
      <c r="AM31" s="1103"/>
      <c r="AN31" s="1119"/>
      <c r="AO31" s="1119"/>
      <c r="AP31" s="1120"/>
    </row>
    <row r="32" spans="1:49" x14ac:dyDescent="0.2">
      <c r="A32" s="508" t="s">
        <v>51</v>
      </c>
      <c r="B32" s="243"/>
      <c r="C32" s="390">
        <v>1E-4</v>
      </c>
      <c r="D32" s="11">
        <v>1</v>
      </c>
      <c r="E32" s="422">
        <v>25</v>
      </c>
      <c r="F32" s="40">
        <v>0.25</v>
      </c>
      <c r="G32" s="210"/>
      <c r="H32" s="146">
        <v>47</v>
      </c>
      <c r="I32" s="139">
        <f>H32*F32</f>
        <v>11.75</v>
      </c>
      <c r="J32" s="139">
        <f t="shared" si="0"/>
        <v>35.25</v>
      </c>
      <c r="K32" s="139">
        <f t="shared" si="1"/>
        <v>58.75</v>
      </c>
      <c r="L32" s="73">
        <f>C32*H32</f>
        <v>4.7000000000000002E-3</v>
      </c>
      <c r="M32" s="345">
        <f>I32*C32</f>
        <v>1.175E-3</v>
      </c>
      <c r="N32" s="73">
        <f>J32*C32</f>
        <v>3.5250000000000004E-3</v>
      </c>
      <c r="O32" s="314">
        <f>K32*C32</f>
        <v>5.875E-3</v>
      </c>
      <c r="P32" s="85"/>
      <c r="Q32" s="146">
        <v>41</v>
      </c>
      <c r="R32" s="139">
        <f>Q32*F32</f>
        <v>10.25</v>
      </c>
      <c r="S32" s="139">
        <f t="shared" si="2"/>
        <v>30.75</v>
      </c>
      <c r="T32" s="139">
        <f t="shared" si="3"/>
        <v>51.25</v>
      </c>
      <c r="U32" s="73">
        <f>C32*Q32</f>
        <v>4.1000000000000003E-3</v>
      </c>
      <c r="V32" s="345">
        <f>R32*C32</f>
        <v>1.0250000000000001E-3</v>
      </c>
      <c r="W32" s="73">
        <f>S32*C32</f>
        <v>3.075E-3</v>
      </c>
      <c r="X32" s="314">
        <f>T32*C32</f>
        <v>5.1250000000000002E-3</v>
      </c>
      <c r="Y32" s="85"/>
      <c r="Z32" s="146">
        <v>41</v>
      </c>
      <c r="AA32" s="139">
        <f>Z32*F32</f>
        <v>10.25</v>
      </c>
      <c r="AB32" s="139">
        <f t="shared" si="4"/>
        <v>30.75</v>
      </c>
      <c r="AC32" s="139">
        <f t="shared" si="5"/>
        <v>51.25</v>
      </c>
      <c r="AD32" s="73">
        <f>C32*Z32</f>
        <v>4.1000000000000003E-3</v>
      </c>
      <c r="AE32" s="437">
        <f>AA32*C32</f>
        <v>1.0250000000000001E-3</v>
      </c>
      <c r="AF32" s="188">
        <f>AB32*C32</f>
        <v>3.075E-3</v>
      </c>
      <c r="AG32" s="296">
        <f>AC32*C32</f>
        <v>5.1250000000000002E-3</v>
      </c>
      <c r="AH32" s="772"/>
      <c r="AI32" s="1087"/>
      <c r="AJ32" s="1087"/>
      <c r="AK32" s="1087"/>
      <c r="AL32" s="1087"/>
      <c r="AM32" s="1084"/>
      <c r="AN32" s="1093"/>
      <c r="AO32" s="1093"/>
      <c r="AP32" s="1094"/>
    </row>
    <row r="33" spans="1:42" x14ac:dyDescent="0.2">
      <c r="A33" s="508" t="s">
        <v>52</v>
      </c>
      <c r="B33" s="243"/>
      <c r="C33" s="390">
        <v>2.9999999999999997E-4</v>
      </c>
      <c r="D33" s="11">
        <v>5</v>
      </c>
      <c r="E33" s="422">
        <v>25</v>
      </c>
      <c r="F33" s="40">
        <v>0.25</v>
      </c>
      <c r="G33" s="210"/>
      <c r="H33" s="146">
        <v>5</v>
      </c>
      <c r="I33" s="139">
        <f>H33*F33</f>
        <v>1.25</v>
      </c>
      <c r="J33" s="139">
        <f t="shared" si="0"/>
        <v>3.75</v>
      </c>
      <c r="K33" s="139">
        <f t="shared" si="1"/>
        <v>6.25</v>
      </c>
      <c r="L33" s="73">
        <f>C33*H33</f>
        <v>1.4999999999999998E-3</v>
      </c>
      <c r="M33" s="345">
        <f>I33*C33</f>
        <v>3.7499999999999995E-4</v>
      </c>
      <c r="N33" s="73">
        <f>J33*C33</f>
        <v>1.1249999999999999E-3</v>
      </c>
      <c r="O33" s="314">
        <f>K33*C33</f>
        <v>1.8749999999999999E-3</v>
      </c>
      <c r="P33" s="85" t="s">
        <v>50</v>
      </c>
      <c r="Q33" s="146">
        <v>5</v>
      </c>
      <c r="R33" s="139">
        <f>Q33*F33</f>
        <v>1.25</v>
      </c>
      <c r="S33" s="139">
        <f t="shared" si="2"/>
        <v>3.75</v>
      </c>
      <c r="T33" s="139">
        <f t="shared" si="3"/>
        <v>6.25</v>
      </c>
      <c r="U33" s="73">
        <f>C33*Q33</f>
        <v>1.4999999999999998E-3</v>
      </c>
      <c r="V33" s="345">
        <f>R33*C33</f>
        <v>3.7499999999999995E-4</v>
      </c>
      <c r="W33" s="73">
        <f>S33*C33</f>
        <v>1.1249999999999999E-3</v>
      </c>
      <c r="X33" s="314">
        <f>T33*C33</f>
        <v>1.8749999999999999E-3</v>
      </c>
      <c r="Y33" s="85" t="s">
        <v>50</v>
      </c>
      <c r="Z33" s="146">
        <v>5</v>
      </c>
      <c r="AA33" s="139">
        <f>Z33*F33</f>
        <v>1.25</v>
      </c>
      <c r="AB33" s="139">
        <f t="shared" si="4"/>
        <v>3.75</v>
      </c>
      <c r="AC33" s="139">
        <f t="shared" si="5"/>
        <v>6.25</v>
      </c>
      <c r="AD33" s="73">
        <f>C33*Z33</f>
        <v>1.4999999999999998E-3</v>
      </c>
      <c r="AE33" s="437">
        <f>AA33*C33</f>
        <v>3.7499999999999995E-4</v>
      </c>
      <c r="AF33" s="188">
        <f>AB33*C33</f>
        <v>1.1249999999999999E-3</v>
      </c>
      <c r="AG33" s="296">
        <f>AC33*C33</f>
        <v>1.8749999999999999E-3</v>
      </c>
      <c r="AH33" s="772"/>
      <c r="AI33" s="1087"/>
      <c r="AJ33" s="1087"/>
      <c r="AK33" s="1087"/>
      <c r="AL33" s="1087"/>
      <c r="AM33" s="1084"/>
      <c r="AN33" s="1093"/>
      <c r="AO33" s="1093"/>
      <c r="AP33" s="1094"/>
    </row>
    <row r="34" spans="1:42" x14ac:dyDescent="0.2">
      <c r="A34" s="508" t="s">
        <v>53</v>
      </c>
      <c r="B34" s="243"/>
      <c r="C34" s="390">
        <v>0.1</v>
      </c>
      <c r="D34" s="11">
        <v>5</v>
      </c>
      <c r="E34" s="422">
        <v>25</v>
      </c>
      <c r="F34" s="40">
        <v>0.25</v>
      </c>
      <c r="G34" s="210"/>
      <c r="H34" s="146">
        <v>9.2000000000000011</v>
      </c>
      <c r="I34" s="139">
        <f>H34*F34</f>
        <v>2.3000000000000003</v>
      </c>
      <c r="J34" s="139">
        <f t="shared" si="0"/>
        <v>6.9</v>
      </c>
      <c r="K34" s="139">
        <f t="shared" si="1"/>
        <v>11.500000000000002</v>
      </c>
      <c r="L34" s="73">
        <f>C34*H34</f>
        <v>0.92000000000000015</v>
      </c>
      <c r="M34" s="345">
        <f>I34*C34</f>
        <v>0.23000000000000004</v>
      </c>
      <c r="N34" s="73">
        <f>J34*C34</f>
        <v>0.69000000000000006</v>
      </c>
      <c r="O34" s="314">
        <f>K34*C34</f>
        <v>1.1500000000000001</v>
      </c>
      <c r="P34" s="85"/>
      <c r="Q34" s="146">
        <v>8.5</v>
      </c>
      <c r="R34" s="139">
        <f>Q34*F34</f>
        <v>2.125</v>
      </c>
      <c r="S34" s="139">
        <f t="shared" si="2"/>
        <v>6.375</v>
      </c>
      <c r="T34" s="139">
        <f t="shared" si="3"/>
        <v>10.625</v>
      </c>
      <c r="U34" s="73">
        <f>C34*Q34</f>
        <v>0.85000000000000009</v>
      </c>
      <c r="V34" s="345">
        <f>R34*C34</f>
        <v>0.21250000000000002</v>
      </c>
      <c r="W34" s="73">
        <f>S34*C34</f>
        <v>0.63750000000000007</v>
      </c>
      <c r="X34" s="314">
        <f>T34*C34</f>
        <v>1.0625</v>
      </c>
      <c r="Y34" s="85"/>
      <c r="Z34" s="146">
        <v>9.1999999999999993</v>
      </c>
      <c r="AA34" s="139">
        <f>Z34*F34</f>
        <v>2.2999999999999998</v>
      </c>
      <c r="AB34" s="139">
        <f t="shared" si="4"/>
        <v>6.8999999999999995</v>
      </c>
      <c r="AC34" s="139">
        <f t="shared" si="5"/>
        <v>11.5</v>
      </c>
      <c r="AD34" s="73">
        <f>C34*Z34</f>
        <v>0.91999999999999993</v>
      </c>
      <c r="AE34" s="437">
        <f>AA34*C34</f>
        <v>0.22999999999999998</v>
      </c>
      <c r="AF34" s="188">
        <f>AB34*C34</f>
        <v>0.69</v>
      </c>
      <c r="AG34" s="296">
        <f>AC34*C34</f>
        <v>1.1500000000000001</v>
      </c>
      <c r="AH34" s="772"/>
      <c r="AI34" s="1087"/>
      <c r="AJ34" s="1087"/>
      <c r="AK34" s="1087"/>
      <c r="AL34" s="1087"/>
      <c r="AM34" s="1084"/>
      <c r="AN34" s="1093"/>
      <c r="AO34" s="1093"/>
      <c r="AP34" s="1094"/>
    </row>
    <row r="35" spans="1:42" x14ac:dyDescent="0.2">
      <c r="A35" s="508" t="s">
        <v>54</v>
      </c>
      <c r="B35" s="243"/>
      <c r="C35" s="390">
        <v>0.03</v>
      </c>
      <c r="D35" s="11">
        <v>5</v>
      </c>
      <c r="E35" s="422">
        <v>25</v>
      </c>
      <c r="F35" s="40">
        <v>0.25</v>
      </c>
      <c r="G35" s="210"/>
      <c r="H35" s="146">
        <v>5</v>
      </c>
      <c r="I35" s="139">
        <f>H35*F35</f>
        <v>1.25</v>
      </c>
      <c r="J35" s="139">
        <f t="shared" si="0"/>
        <v>3.75</v>
      </c>
      <c r="K35" s="139">
        <f t="shared" si="1"/>
        <v>6.25</v>
      </c>
      <c r="L35" s="73">
        <f>C35*H35</f>
        <v>0.15</v>
      </c>
      <c r="M35" s="345">
        <f>I35*C35</f>
        <v>3.7499999999999999E-2</v>
      </c>
      <c r="N35" s="73">
        <f>J35*C35</f>
        <v>0.11249999999999999</v>
      </c>
      <c r="O35" s="314">
        <f>K35*C35</f>
        <v>0.1875</v>
      </c>
      <c r="P35" s="85" t="s">
        <v>50</v>
      </c>
      <c r="Q35" s="146">
        <v>5</v>
      </c>
      <c r="R35" s="139">
        <f>Q35*F35</f>
        <v>1.25</v>
      </c>
      <c r="S35" s="139">
        <f t="shared" si="2"/>
        <v>3.75</v>
      </c>
      <c r="T35" s="139">
        <f t="shared" si="3"/>
        <v>6.25</v>
      </c>
      <c r="U35" s="73">
        <f>C35*Q35</f>
        <v>0.15</v>
      </c>
      <c r="V35" s="345">
        <f>R35*C35</f>
        <v>3.7499999999999999E-2</v>
      </c>
      <c r="W35" s="73">
        <f>S35*C35</f>
        <v>0.11249999999999999</v>
      </c>
      <c r="X35" s="314">
        <f>T35*C35</f>
        <v>0.1875</v>
      </c>
      <c r="Y35" s="85" t="s">
        <v>50</v>
      </c>
      <c r="Z35" s="146">
        <v>5</v>
      </c>
      <c r="AA35" s="139">
        <f>Z35*F35</f>
        <v>1.25</v>
      </c>
      <c r="AB35" s="139">
        <f t="shared" si="4"/>
        <v>3.75</v>
      </c>
      <c r="AC35" s="139">
        <f t="shared" si="5"/>
        <v>6.25</v>
      </c>
      <c r="AD35" s="73">
        <f>C35*Z35</f>
        <v>0.15</v>
      </c>
      <c r="AE35" s="437">
        <f>AA35*C35</f>
        <v>3.7499999999999999E-2</v>
      </c>
      <c r="AF35" s="188">
        <f>AB35*C35</f>
        <v>0.11249999999999999</v>
      </c>
      <c r="AG35" s="296">
        <f>AC35*C35</f>
        <v>0.1875</v>
      </c>
      <c r="AH35" s="772"/>
      <c r="AI35" s="1087"/>
      <c r="AJ35" s="1087"/>
      <c r="AK35" s="1087"/>
      <c r="AL35" s="1087"/>
      <c r="AM35" s="1084"/>
      <c r="AN35" s="1093"/>
      <c r="AO35" s="1093"/>
      <c r="AP35" s="1094"/>
    </row>
    <row r="36" spans="1:42" x14ac:dyDescent="0.2">
      <c r="A36" s="877" t="s">
        <v>154</v>
      </c>
      <c r="B36" s="243"/>
      <c r="C36" s="390"/>
      <c r="D36" s="11"/>
      <c r="E36" s="422"/>
      <c r="F36" s="40"/>
      <c r="G36" s="210"/>
      <c r="H36" s="146"/>
      <c r="I36" s="139"/>
      <c r="J36" s="139"/>
      <c r="K36" s="139"/>
      <c r="L36" s="73"/>
      <c r="M36" s="345"/>
      <c r="N36" s="73"/>
      <c r="O36" s="314"/>
      <c r="P36" s="85"/>
      <c r="Q36" s="146"/>
      <c r="R36" s="139"/>
      <c r="S36" s="139"/>
      <c r="T36" s="139"/>
      <c r="U36" s="73"/>
      <c r="V36" s="345"/>
      <c r="W36" s="73"/>
      <c r="X36" s="314"/>
      <c r="Y36" s="85"/>
      <c r="Z36" s="146"/>
      <c r="AA36" s="139"/>
      <c r="AB36" s="139"/>
      <c r="AC36" s="139"/>
      <c r="AD36" s="73"/>
      <c r="AE36" s="437"/>
      <c r="AF36" s="188"/>
      <c r="AG36" s="296"/>
      <c r="AH36" s="772"/>
      <c r="AI36" s="1087"/>
      <c r="AJ36" s="1087"/>
      <c r="AK36" s="1087"/>
      <c r="AL36" s="1087"/>
      <c r="AM36" s="1084"/>
      <c r="AN36" s="1093"/>
      <c r="AO36" s="1093"/>
      <c r="AP36" s="1094"/>
    </row>
    <row r="37" spans="1:42" x14ac:dyDescent="0.2">
      <c r="A37" s="508" t="s">
        <v>55</v>
      </c>
      <c r="B37" s="243"/>
      <c r="C37" s="390">
        <v>3.0000000000000001E-5</v>
      </c>
      <c r="D37" s="11">
        <v>5</v>
      </c>
      <c r="E37" s="422">
        <v>25</v>
      </c>
      <c r="F37" s="40">
        <v>0.25</v>
      </c>
      <c r="G37" s="210"/>
      <c r="H37" s="146">
        <v>613.33333333333337</v>
      </c>
      <c r="I37" s="139">
        <f t="shared" ref="I37:I44" si="40">H37*F37</f>
        <v>153.33333333333334</v>
      </c>
      <c r="J37" s="139">
        <f t="shared" si="0"/>
        <v>460</v>
      </c>
      <c r="K37" s="139">
        <f t="shared" si="1"/>
        <v>766.66666666666674</v>
      </c>
      <c r="L37" s="73">
        <f t="shared" ref="L37:L44" si="41">C37*H37</f>
        <v>1.8400000000000003E-2</v>
      </c>
      <c r="M37" s="345">
        <f t="shared" ref="M37:M44" si="42">I37*C37</f>
        <v>4.6000000000000008E-3</v>
      </c>
      <c r="N37" s="73">
        <f t="shared" ref="N37:N44" si="43">J37*C37</f>
        <v>1.38E-2</v>
      </c>
      <c r="O37" s="314">
        <f t="shared" ref="O37:O44" si="44">K37*C37</f>
        <v>2.3000000000000003E-2</v>
      </c>
      <c r="P37" s="85"/>
      <c r="Q37" s="146">
        <v>500</v>
      </c>
      <c r="R37" s="139">
        <f t="shared" ref="R37:R44" si="45">Q37*F37</f>
        <v>125</v>
      </c>
      <c r="S37" s="139">
        <f t="shared" si="2"/>
        <v>375</v>
      </c>
      <c r="T37" s="139">
        <f t="shared" si="3"/>
        <v>625</v>
      </c>
      <c r="U37" s="73">
        <f t="shared" ref="U37:U44" si="46">C37*Q37</f>
        <v>1.5000000000000001E-2</v>
      </c>
      <c r="V37" s="345">
        <f t="shared" ref="V37:V44" si="47">R37*C37</f>
        <v>3.7500000000000003E-3</v>
      </c>
      <c r="W37" s="73">
        <f t="shared" ref="W37:W44" si="48">S37*C37</f>
        <v>1.125E-2</v>
      </c>
      <c r="X37" s="314">
        <f t="shared" ref="X37:X44" si="49">T37*C37</f>
        <v>1.8749999999999999E-2</v>
      </c>
      <c r="Y37" s="85"/>
      <c r="Z37" s="146">
        <v>530</v>
      </c>
      <c r="AA37" s="139">
        <f t="shared" ref="AA37:AA44" si="50">Z37*F37</f>
        <v>132.5</v>
      </c>
      <c r="AB37" s="139">
        <f t="shared" si="4"/>
        <v>397.5</v>
      </c>
      <c r="AC37" s="139">
        <f t="shared" si="5"/>
        <v>662.5</v>
      </c>
      <c r="AD37" s="73">
        <f t="shared" ref="AD37:AD44" si="51">C37*Z37</f>
        <v>1.5900000000000001E-2</v>
      </c>
      <c r="AE37" s="437">
        <f t="shared" ref="AE37:AE44" si="52">AA37*C37</f>
        <v>3.9750000000000002E-3</v>
      </c>
      <c r="AF37" s="188">
        <f t="shared" ref="AF37:AF44" si="53">AB37*C37</f>
        <v>1.1925E-2</v>
      </c>
      <c r="AG37" s="296">
        <f t="shared" ref="AG37:AG44" si="54">AC37*C37</f>
        <v>1.9875E-2</v>
      </c>
      <c r="AH37" s="772"/>
      <c r="AI37" s="1087"/>
      <c r="AJ37" s="1087"/>
      <c r="AK37" s="1087"/>
      <c r="AL37" s="1087"/>
      <c r="AM37" s="1084"/>
      <c r="AN37" s="1093"/>
      <c r="AO37" s="1093"/>
      <c r="AP37" s="1094"/>
    </row>
    <row r="38" spans="1:42" x14ac:dyDescent="0.2">
      <c r="A38" s="508" t="s">
        <v>56</v>
      </c>
      <c r="B38" s="243"/>
      <c r="C38" s="390">
        <v>3.0000000000000001E-5</v>
      </c>
      <c r="D38" s="11">
        <v>5</v>
      </c>
      <c r="E38" s="422">
        <v>25</v>
      </c>
      <c r="F38" s="40">
        <v>0.25</v>
      </c>
      <c r="G38" s="185"/>
      <c r="H38" s="146">
        <v>24.333333333333332</v>
      </c>
      <c r="I38" s="139">
        <f t="shared" si="40"/>
        <v>6.083333333333333</v>
      </c>
      <c r="J38" s="139">
        <f t="shared" si="0"/>
        <v>18.25</v>
      </c>
      <c r="K38" s="139">
        <f t="shared" si="1"/>
        <v>30.416666666666664</v>
      </c>
      <c r="L38" s="73">
        <f t="shared" si="41"/>
        <v>7.2999999999999996E-4</v>
      </c>
      <c r="M38" s="345">
        <f t="shared" si="42"/>
        <v>1.8249999999999999E-4</v>
      </c>
      <c r="N38" s="73">
        <f t="shared" si="43"/>
        <v>5.4750000000000003E-4</v>
      </c>
      <c r="O38" s="314">
        <f t="shared" si="44"/>
        <v>9.124999999999999E-4</v>
      </c>
      <c r="P38" s="85"/>
      <c r="Q38" s="146">
        <v>22</v>
      </c>
      <c r="R38" s="139">
        <f t="shared" si="45"/>
        <v>5.5</v>
      </c>
      <c r="S38" s="139">
        <f t="shared" si="2"/>
        <v>16.5</v>
      </c>
      <c r="T38" s="139">
        <f t="shared" si="3"/>
        <v>27.5</v>
      </c>
      <c r="U38" s="73">
        <f t="shared" si="46"/>
        <v>6.6E-4</v>
      </c>
      <c r="V38" s="345">
        <f t="shared" si="47"/>
        <v>1.65E-4</v>
      </c>
      <c r="W38" s="73">
        <f t="shared" si="48"/>
        <v>4.95E-4</v>
      </c>
      <c r="X38" s="314">
        <f t="shared" si="49"/>
        <v>8.25E-4</v>
      </c>
      <c r="Y38" s="85"/>
      <c r="Z38" s="146">
        <v>24</v>
      </c>
      <c r="AA38" s="139">
        <f t="shared" si="50"/>
        <v>6</v>
      </c>
      <c r="AB38" s="139">
        <f t="shared" si="4"/>
        <v>18</v>
      </c>
      <c r="AC38" s="139">
        <f t="shared" si="5"/>
        <v>30</v>
      </c>
      <c r="AD38" s="73">
        <f t="shared" si="51"/>
        <v>7.2000000000000005E-4</v>
      </c>
      <c r="AE38" s="437">
        <f t="shared" si="52"/>
        <v>1.8000000000000001E-4</v>
      </c>
      <c r="AF38" s="188">
        <f t="shared" si="53"/>
        <v>5.4000000000000001E-4</v>
      </c>
      <c r="AG38" s="296">
        <f t="shared" si="54"/>
        <v>8.9999999999999998E-4</v>
      </c>
      <c r="AH38" s="772"/>
      <c r="AI38" s="1087"/>
      <c r="AJ38" s="1087"/>
      <c r="AK38" s="1087"/>
      <c r="AL38" s="1087"/>
      <c r="AM38" s="1084"/>
      <c r="AN38" s="1093"/>
      <c r="AO38" s="1093"/>
      <c r="AP38" s="1094"/>
    </row>
    <row r="39" spans="1:42" x14ac:dyDescent="0.2">
      <c r="A39" s="508" t="s">
        <v>57</v>
      </c>
      <c r="B39" s="243"/>
      <c r="C39" s="390">
        <v>3.0000000000000001E-5</v>
      </c>
      <c r="D39" s="11">
        <v>5</v>
      </c>
      <c r="E39" s="422">
        <v>25</v>
      </c>
      <c r="F39" s="40">
        <v>0.25</v>
      </c>
      <c r="G39" s="210"/>
      <c r="H39" s="146">
        <v>1540</v>
      </c>
      <c r="I39" s="139">
        <f t="shared" si="40"/>
        <v>385</v>
      </c>
      <c r="J39" s="139">
        <f t="shared" si="0"/>
        <v>1155</v>
      </c>
      <c r="K39" s="139">
        <f t="shared" si="1"/>
        <v>1925</v>
      </c>
      <c r="L39" s="73">
        <f t="shared" si="41"/>
        <v>4.6199999999999998E-2</v>
      </c>
      <c r="M39" s="345">
        <f t="shared" si="42"/>
        <v>1.155E-2</v>
      </c>
      <c r="N39" s="73">
        <f t="shared" si="43"/>
        <v>3.465E-2</v>
      </c>
      <c r="O39" s="314">
        <f t="shared" si="44"/>
        <v>5.7750000000000003E-2</v>
      </c>
      <c r="P39" s="85"/>
      <c r="Q39" s="146">
        <v>1300</v>
      </c>
      <c r="R39" s="139">
        <f t="shared" si="45"/>
        <v>325</v>
      </c>
      <c r="S39" s="139">
        <f t="shared" si="2"/>
        <v>975</v>
      </c>
      <c r="T39" s="139">
        <f t="shared" si="3"/>
        <v>1625</v>
      </c>
      <c r="U39" s="73">
        <f t="shared" si="46"/>
        <v>3.9E-2</v>
      </c>
      <c r="V39" s="345">
        <f t="shared" si="47"/>
        <v>9.75E-3</v>
      </c>
      <c r="W39" s="73">
        <f t="shared" si="48"/>
        <v>2.9250000000000002E-2</v>
      </c>
      <c r="X39" s="314">
        <f t="shared" si="49"/>
        <v>4.8750000000000002E-2</v>
      </c>
      <c r="Y39" s="85"/>
      <c r="Z39" s="146">
        <v>1400</v>
      </c>
      <c r="AA39" s="139">
        <f t="shared" si="50"/>
        <v>350</v>
      </c>
      <c r="AB39" s="139">
        <f t="shared" si="4"/>
        <v>1050</v>
      </c>
      <c r="AC39" s="139">
        <f t="shared" si="5"/>
        <v>1750</v>
      </c>
      <c r="AD39" s="73">
        <f t="shared" si="51"/>
        <v>4.2000000000000003E-2</v>
      </c>
      <c r="AE39" s="437">
        <f t="shared" si="52"/>
        <v>1.0500000000000001E-2</v>
      </c>
      <c r="AF39" s="188">
        <f t="shared" si="53"/>
        <v>3.15E-2</v>
      </c>
      <c r="AG39" s="296">
        <f t="shared" si="54"/>
        <v>5.2499999999999998E-2</v>
      </c>
      <c r="AH39" s="772"/>
      <c r="AI39" s="1087"/>
      <c r="AJ39" s="1087"/>
      <c r="AK39" s="1087"/>
      <c r="AL39" s="1087"/>
      <c r="AM39" s="1084"/>
      <c r="AN39" s="1093"/>
      <c r="AO39" s="1093"/>
      <c r="AP39" s="1094"/>
    </row>
    <row r="40" spans="1:42" x14ac:dyDescent="0.2">
      <c r="A40" s="508" t="s">
        <v>58</v>
      </c>
      <c r="B40" s="243"/>
      <c r="C40" s="390">
        <v>3.0000000000000001E-5</v>
      </c>
      <c r="D40" s="11">
        <v>5</v>
      </c>
      <c r="E40" s="422">
        <v>25</v>
      </c>
      <c r="F40" s="40">
        <v>0.25</v>
      </c>
      <c r="G40" s="210"/>
      <c r="H40" s="146">
        <v>27.666666666666668</v>
      </c>
      <c r="I40" s="139">
        <f t="shared" si="40"/>
        <v>6.916666666666667</v>
      </c>
      <c r="J40" s="139">
        <f t="shared" si="0"/>
        <v>20.75</v>
      </c>
      <c r="K40" s="139">
        <f t="shared" si="1"/>
        <v>34.583333333333336</v>
      </c>
      <c r="L40" s="73">
        <f t="shared" si="41"/>
        <v>8.3000000000000001E-4</v>
      </c>
      <c r="M40" s="345">
        <f t="shared" si="42"/>
        <v>2.075E-4</v>
      </c>
      <c r="N40" s="73">
        <f t="shared" si="43"/>
        <v>6.2250000000000001E-4</v>
      </c>
      <c r="O40" s="314">
        <f t="shared" si="44"/>
        <v>1.0375E-3</v>
      </c>
      <c r="P40" s="85"/>
      <c r="Q40" s="146">
        <v>20</v>
      </c>
      <c r="R40" s="139">
        <f t="shared" si="45"/>
        <v>5</v>
      </c>
      <c r="S40" s="139">
        <f t="shared" si="2"/>
        <v>15</v>
      </c>
      <c r="T40" s="139">
        <f t="shared" si="3"/>
        <v>25</v>
      </c>
      <c r="U40" s="73">
        <f t="shared" si="46"/>
        <v>6.0000000000000006E-4</v>
      </c>
      <c r="V40" s="345">
        <f t="shared" si="47"/>
        <v>1.5000000000000001E-4</v>
      </c>
      <c r="W40" s="73">
        <f t="shared" si="48"/>
        <v>4.4999999999999999E-4</v>
      </c>
      <c r="X40" s="314">
        <f t="shared" si="49"/>
        <v>7.5000000000000002E-4</v>
      </c>
      <c r="Y40" s="85"/>
      <c r="Z40" s="146">
        <v>11</v>
      </c>
      <c r="AA40" s="139">
        <f t="shared" si="50"/>
        <v>2.75</v>
      </c>
      <c r="AB40" s="139">
        <f t="shared" si="4"/>
        <v>8.25</v>
      </c>
      <c r="AC40" s="139">
        <f t="shared" si="5"/>
        <v>13.75</v>
      </c>
      <c r="AD40" s="73">
        <f t="shared" si="51"/>
        <v>3.3E-4</v>
      </c>
      <c r="AE40" s="437">
        <f t="shared" si="52"/>
        <v>8.25E-5</v>
      </c>
      <c r="AF40" s="188">
        <f t="shared" si="53"/>
        <v>2.475E-4</v>
      </c>
      <c r="AG40" s="296">
        <f t="shared" si="54"/>
        <v>4.125E-4</v>
      </c>
      <c r="AH40" s="772"/>
      <c r="AI40" s="1087"/>
      <c r="AJ40" s="1087"/>
      <c r="AK40" s="1087"/>
      <c r="AL40" s="1087"/>
      <c r="AM40" s="1084"/>
      <c r="AN40" s="1093"/>
      <c r="AO40" s="1093"/>
      <c r="AP40" s="1094"/>
    </row>
    <row r="41" spans="1:42" x14ac:dyDescent="0.2">
      <c r="A41" s="508" t="s">
        <v>59</v>
      </c>
      <c r="B41" s="243"/>
      <c r="C41" s="390">
        <v>3.0000000000000001E-5</v>
      </c>
      <c r="D41" s="11">
        <v>5</v>
      </c>
      <c r="E41" s="422">
        <v>25</v>
      </c>
      <c r="F41" s="40">
        <v>0.25</v>
      </c>
      <c r="G41" s="210"/>
      <c r="H41" s="146">
        <v>190</v>
      </c>
      <c r="I41" s="139">
        <f t="shared" si="40"/>
        <v>47.5</v>
      </c>
      <c r="J41" s="139">
        <f t="shared" si="0"/>
        <v>142.5</v>
      </c>
      <c r="K41" s="139">
        <f t="shared" si="1"/>
        <v>237.5</v>
      </c>
      <c r="L41" s="73">
        <f t="shared" si="41"/>
        <v>5.7000000000000002E-3</v>
      </c>
      <c r="M41" s="345">
        <f t="shared" si="42"/>
        <v>1.4250000000000001E-3</v>
      </c>
      <c r="N41" s="73">
        <f t="shared" si="43"/>
        <v>4.2750000000000002E-3</v>
      </c>
      <c r="O41" s="314">
        <f t="shared" si="44"/>
        <v>7.1250000000000003E-3</v>
      </c>
      <c r="P41" s="85"/>
      <c r="Q41" s="146">
        <v>160</v>
      </c>
      <c r="R41" s="139">
        <f t="shared" si="45"/>
        <v>40</v>
      </c>
      <c r="S41" s="139">
        <f t="shared" si="2"/>
        <v>120</v>
      </c>
      <c r="T41" s="139">
        <f t="shared" si="3"/>
        <v>200</v>
      </c>
      <c r="U41" s="73">
        <f t="shared" si="46"/>
        <v>4.8000000000000004E-3</v>
      </c>
      <c r="V41" s="345">
        <f t="shared" si="47"/>
        <v>1.2000000000000001E-3</v>
      </c>
      <c r="W41" s="73">
        <f t="shared" si="48"/>
        <v>3.5999999999999999E-3</v>
      </c>
      <c r="X41" s="314">
        <f t="shared" si="49"/>
        <v>6.0000000000000001E-3</v>
      </c>
      <c r="Y41" s="85"/>
      <c r="Z41" s="146">
        <v>150</v>
      </c>
      <c r="AA41" s="139">
        <f t="shared" si="50"/>
        <v>37.5</v>
      </c>
      <c r="AB41" s="139">
        <f t="shared" si="4"/>
        <v>112.5</v>
      </c>
      <c r="AC41" s="139">
        <f t="shared" si="5"/>
        <v>187.5</v>
      </c>
      <c r="AD41" s="73">
        <f t="shared" si="51"/>
        <v>4.5000000000000005E-3</v>
      </c>
      <c r="AE41" s="437">
        <f t="shared" si="52"/>
        <v>1.1250000000000001E-3</v>
      </c>
      <c r="AF41" s="188">
        <f t="shared" si="53"/>
        <v>3.375E-3</v>
      </c>
      <c r="AG41" s="296">
        <f t="shared" si="54"/>
        <v>5.6249999999999998E-3</v>
      </c>
      <c r="AH41" s="772"/>
      <c r="AI41" s="1087"/>
      <c r="AJ41" s="1087"/>
      <c r="AK41" s="1087"/>
      <c r="AL41" s="1087"/>
      <c r="AM41" s="1084"/>
      <c r="AN41" s="1093"/>
      <c r="AO41" s="1093"/>
      <c r="AP41" s="1094"/>
    </row>
    <row r="42" spans="1:42" x14ac:dyDescent="0.2">
      <c r="A42" s="508" t="s">
        <v>60</v>
      </c>
      <c r="B42" s="243"/>
      <c r="C42" s="390">
        <v>3.0000000000000001E-5</v>
      </c>
      <c r="D42" s="11">
        <v>5</v>
      </c>
      <c r="E42" s="422">
        <v>25</v>
      </c>
      <c r="F42" s="40">
        <v>0.25</v>
      </c>
      <c r="G42" s="210"/>
      <c r="H42" s="146">
        <v>49.666666666666664</v>
      </c>
      <c r="I42" s="139">
        <f t="shared" si="40"/>
        <v>12.416666666666666</v>
      </c>
      <c r="J42" s="139">
        <f t="shared" si="0"/>
        <v>37.25</v>
      </c>
      <c r="K42" s="139">
        <f t="shared" si="1"/>
        <v>62.083333333333329</v>
      </c>
      <c r="L42" s="73">
        <f t="shared" si="41"/>
        <v>1.49E-3</v>
      </c>
      <c r="M42" s="345">
        <f t="shared" si="42"/>
        <v>3.725E-4</v>
      </c>
      <c r="N42" s="73">
        <f t="shared" si="43"/>
        <v>1.1175E-3</v>
      </c>
      <c r="O42" s="314">
        <f t="shared" si="44"/>
        <v>1.8625E-3</v>
      </c>
      <c r="P42" s="85"/>
      <c r="Q42" s="146">
        <v>41</v>
      </c>
      <c r="R42" s="139">
        <f t="shared" si="45"/>
        <v>10.25</v>
      </c>
      <c r="S42" s="139">
        <f t="shared" si="2"/>
        <v>30.75</v>
      </c>
      <c r="T42" s="139">
        <f t="shared" si="3"/>
        <v>51.25</v>
      </c>
      <c r="U42" s="73">
        <f t="shared" si="46"/>
        <v>1.23E-3</v>
      </c>
      <c r="V42" s="345">
        <f t="shared" si="47"/>
        <v>3.0749999999999999E-4</v>
      </c>
      <c r="W42" s="73">
        <f t="shared" si="48"/>
        <v>9.2250000000000003E-4</v>
      </c>
      <c r="X42" s="314">
        <f t="shared" si="49"/>
        <v>1.5375E-3</v>
      </c>
      <c r="Y42" s="85"/>
      <c r="Z42" s="146">
        <v>55</v>
      </c>
      <c r="AA42" s="139">
        <f t="shared" si="50"/>
        <v>13.75</v>
      </c>
      <c r="AB42" s="139">
        <f t="shared" si="4"/>
        <v>41.25</v>
      </c>
      <c r="AC42" s="139">
        <f t="shared" si="5"/>
        <v>68.75</v>
      </c>
      <c r="AD42" s="73">
        <f t="shared" si="51"/>
        <v>1.65E-3</v>
      </c>
      <c r="AE42" s="437">
        <f t="shared" si="52"/>
        <v>4.125E-4</v>
      </c>
      <c r="AF42" s="188">
        <f t="shared" si="53"/>
        <v>1.2375000000000001E-3</v>
      </c>
      <c r="AG42" s="296">
        <f t="shared" si="54"/>
        <v>2.0625000000000001E-3</v>
      </c>
      <c r="AH42" s="772"/>
      <c r="AI42" s="1087"/>
      <c r="AJ42" s="1087"/>
      <c r="AK42" s="1087"/>
      <c r="AL42" s="1087"/>
      <c r="AM42" s="1084"/>
      <c r="AN42" s="1093"/>
      <c r="AO42" s="1093"/>
      <c r="AP42" s="1094"/>
    </row>
    <row r="43" spans="1:42" x14ac:dyDescent="0.2">
      <c r="A43" s="508" t="s">
        <v>61</v>
      </c>
      <c r="B43" s="243"/>
      <c r="C43" s="390">
        <v>3.0000000000000001E-5</v>
      </c>
      <c r="D43" s="11">
        <v>5</v>
      </c>
      <c r="E43" s="422">
        <v>25</v>
      </c>
      <c r="F43" s="40">
        <v>0.25</v>
      </c>
      <c r="G43" s="210"/>
      <c r="H43" s="146">
        <v>104.33333333333333</v>
      </c>
      <c r="I43" s="139">
        <f t="shared" si="40"/>
        <v>26.083333333333332</v>
      </c>
      <c r="J43" s="139">
        <f t="shared" si="0"/>
        <v>78.25</v>
      </c>
      <c r="K43" s="139">
        <f t="shared" si="1"/>
        <v>130.41666666666666</v>
      </c>
      <c r="L43" s="73">
        <f t="shared" si="41"/>
        <v>3.13E-3</v>
      </c>
      <c r="M43" s="345">
        <f t="shared" si="42"/>
        <v>7.8249999999999999E-4</v>
      </c>
      <c r="N43" s="73">
        <f t="shared" si="43"/>
        <v>2.3475000000000002E-3</v>
      </c>
      <c r="O43" s="314">
        <f t="shared" si="44"/>
        <v>3.9125000000000002E-3</v>
      </c>
      <c r="P43" s="85"/>
      <c r="Q43" s="146">
        <v>89</v>
      </c>
      <c r="R43" s="139">
        <f t="shared" si="45"/>
        <v>22.25</v>
      </c>
      <c r="S43" s="139">
        <f t="shared" si="2"/>
        <v>66.75</v>
      </c>
      <c r="T43" s="139">
        <f t="shared" si="3"/>
        <v>111.25</v>
      </c>
      <c r="U43" s="73">
        <f t="shared" si="46"/>
        <v>2.6700000000000001E-3</v>
      </c>
      <c r="V43" s="345">
        <f t="shared" si="47"/>
        <v>6.6750000000000002E-4</v>
      </c>
      <c r="W43" s="73">
        <f t="shared" si="48"/>
        <v>2.0024999999999999E-3</v>
      </c>
      <c r="X43" s="314">
        <f t="shared" si="49"/>
        <v>3.3375000000000002E-3</v>
      </c>
      <c r="Y43" s="85"/>
      <c r="Z43" s="146">
        <v>91</v>
      </c>
      <c r="AA43" s="139">
        <f t="shared" si="50"/>
        <v>22.75</v>
      </c>
      <c r="AB43" s="139">
        <f t="shared" si="4"/>
        <v>68.25</v>
      </c>
      <c r="AC43" s="139">
        <f t="shared" si="5"/>
        <v>113.75</v>
      </c>
      <c r="AD43" s="73">
        <f t="shared" si="51"/>
        <v>2.7300000000000002E-3</v>
      </c>
      <c r="AE43" s="437">
        <f t="shared" si="52"/>
        <v>6.8250000000000006E-4</v>
      </c>
      <c r="AF43" s="188">
        <f t="shared" si="53"/>
        <v>2.0474999999999998E-3</v>
      </c>
      <c r="AG43" s="296">
        <f t="shared" si="54"/>
        <v>3.4125000000000002E-3</v>
      </c>
      <c r="AH43" s="772"/>
      <c r="AI43" s="1087"/>
      <c r="AJ43" s="1087"/>
      <c r="AK43" s="1087"/>
      <c r="AL43" s="1087"/>
      <c r="AM43" s="1084"/>
      <c r="AN43" s="1093"/>
      <c r="AO43" s="1093"/>
      <c r="AP43" s="1094"/>
    </row>
    <row r="44" spans="1:42" x14ac:dyDescent="0.2">
      <c r="A44" s="508" t="s">
        <v>62</v>
      </c>
      <c r="B44" s="243"/>
      <c r="C44" s="390">
        <v>3.0000000000000001E-5</v>
      </c>
      <c r="D44" s="11">
        <v>5</v>
      </c>
      <c r="E44" s="422">
        <v>25</v>
      </c>
      <c r="F44" s="40">
        <v>0.25</v>
      </c>
      <c r="G44" s="210"/>
      <c r="H44" s="146">
        <v>17.066666666666666</v>
      </c>
      <c r="I44" s="139">
        <f t="shared" si="40"/>
        <v>4.2666666666666666</v>
      </c>
      <c r="J44" s="139">
        <f t="shared" si="0"/>
        <v>12.8</v>
      </c>
      <c r="K44" s="139">
        <f t="shared" si="1"/>
        <v>21.333333333333332</v>
      </c>
      <c r="L44" s="73">
        <f t="shared" si="41"/>
        <v>5.1199999999999998E-4</v>
      </c>
      <c r="M44" s="345">
        <f t="shared" si="42"/>
        <v>1.2799999999999999E-4</v>
      </c>
      <c r="N44" s="73">
        <f t="shared" si="43"/>
        <v>3.8400000000000001E-4</v>
      </c>
      <c r="O44" s="314">
        <f t="shared" si="44"/>
        <v>6.3999999999999994E-4</v>
      </c>
      <c r="P44" s="85"/>
      <c r="Q44" s="146">
        <v>14</v>
      </c>
      <c r="R44" s="139">
        <f t="shared" si="45"/>
        <v>3.5</v>
      </c>
      <c r="S44" s="139">
        <f t="shared" si="2"/>
        <v>10.5</v>
      </c>
      <c r="T44" s="139">
        <f t="shared" si="3"/>
        <v>17.5</v>
      </c>
      <c r="U44" s="73">
        <f t="shared" si="46"/>
        <v>4.2000000000000002E-4</v>
      </c>
      <c r="V44" s="345">
        <f t="shared" si="47"/>
        <v>1.05E-4</v>
      </c>
      <c r="W44" s="73">
        <f t="shared" si="48"/>
        <v>3.1500000000000001E-4</v>
      </c>
      <c r="X44" s="314">
        <f t="shared" si="49"/>
        <v>5.2499999999999997E-4</v>
      </c>
      <c r="Y44" s="85"/>
      <c r="Z44" s="146">
        <v>15</v>
      </c>
      <c r="AA44" s="139">
        <f t="shared" si="50"/>
        <v>3.75</v>
      </c>
      <c r="AB44" s="139">
        <f t="shared" si="4"/>
        <v>11.25</v>
      </c>
      <c r="AC44" s="139">
        <f t="shared" si="5"/>
        <v>18.75</v>
      </c>
      <c r="AD44" s="73">
        <f t="shared" si="51"/>
        <v>4.4999999999999999E-4</v>
      </c>
      <c r="AE44" s="437">
        <f t="shared" si="52"/>
        <v>1.125E-4</v>
      </c>
      <c r="AF44" s="188">
        <f t="shared" si="53"/>
        <v>3.3750000000000002E-4</v>
      </c>
      <c r="AG44" s="296">
        <f t="shared" si="54"/>
        <v>5.6250000000000007E-4</v>
      </c>
      <c r="AH44" s="772"/>
      <c r="AI44" s="1087"/>
      <c r="AJ44" s="1087"/>
      <c r="AK44" s="1087"/>
      <c r="AL44" s="1087"/>
      <c r="AM44" s="1084"/>
      <c r="AN44" s="1093"/>
      <c r="AO44" s="1093"/>
      <c r="AP44" s="1094"/>
    </row>
    <row r="45" spans="1:42" ht="32" x14ac:dyDescent="0.2">
      <c r="A45" s="1100" t="s">
        <v>63</v>
      </c>
      <c r="B45" s="1033"/>
      <c r="C45" s="11"/>
      <c r="D45" s="11"/>
      <c r="E45" s="11"/>
      <c r="F45" s="40"/>
      <c r="G45" s="772"/>
      <c r="H45" s="773"/>
      <c r="I45" s="773"/>
      <c r="J45" s="773"/>
      <c r="K45" s="773"/>
      <c r="L45" s="773"/>
      <c r="M45" s="773"/>
      <c r="N45" s="773"/>
      <c r="O45" s="993"/>
      <c r="P45" s="772"/>
      <c r="Q45" s="773"/>
      <c r="R45" s="773"/>
      <c r="S45" s="773"/>
      <c r="T45" s="773"/>
      <c r="U45" s="773"/>
      <c r="V45" s="773"/>
      <c r="W45" s="773"/>
      <c r="X45" s="993"/>
      <c r="Y45" s="772"/>
      <c r="Z45" s="773"/>
      <c r="AA45" s="773"/>
      <c r="AB45" s="773"/>
      <c r="AC45" s="773"/>
      <c r="AD45" s="773"/>
      <c r="AE45" s="773"/>
      <c r="AF45" s="773"/>
      <c r="AG45" s="993"/>
      <c r="AH45" s="1580"/>
      <c r="AI45" s="1581"/>
      <c r="AJ45" s="1581"/>
      <c r="AK45" s="1581"/>
      <c r="AL45" s="1581"/>
      <c r="AM45" s="1502">
        <f>ROUND(SUM(AM48:AM60),1)</f>
        <v>0.9</v>
      </c>
      <c r="AN45" s="1502">
        <f t="shared" ref="AN45" si="55">ROUND(SUM(AN48:AN60),1)</f>
        <v>0.2</v>
      </c>
      <c r="AO45" s="1502">
        <f>AM45-AN45</f>
        <v>0.7</v>
      </c>
      <c r="AP45" s="1502">
        <f>AM45+AN45</f>
        <v>1.1000000000000001</v>
      </c>
    </row>
    <row r="46" spans="1:42" x14ac:dyDescent="0.2">
      <c r="A46" s="998" t="s">
        <v>170</v>
      </c>
      <c r="B46" s="1033"/>
      <c r="C46" s="11"/>
      <c r="D46" s="11"/>
      <c r="E46" s="11"/>
      <c r="F46" s="40"/>
      <c r="G46" s="1086"/>
      <c r="H46" s="1087"/>
      <c r="I46" s="793"/>
      <c r="J46" s="793"/>
      <c r="K46" s="793"/>
      <c r="L46" s="1084"/>
      <c r="M46" s="729"/>
      <c r="N46" s="1084"/>
      <c r="O46" s="1085"/>
      <c r="P46" s="772"/>
      <c r="Q46" s="1087"/>
      <c r="R46" s="793"/>
      <c r="S46" s="793"/>
      <c r="T46" s="793"/>
      <c r="U46" s="1084"/>
      <c r="V46" s="729"/>
      <c r="W46" s="1084"/>
      <c r="X46" s="1085"/>
      <c r="Y46" s="772"/>
      <c r="Z46" s="1087"/>
      <c r="AA46" s="793"/>
      <c r="AB46" s="793"/>
      <c r="AC46" s="793"/>
      <c r="AD46" s="1084"/>
      <c r="AE46" s="1113"/>
      <c r="AF46" s="864"/>
      <c r="AG46" s="1117"/>
      <c r="AH46" s="196"/>
      <c r="AI46" s="239"/>
      <c r="AJ46" s="239"/>
      <c r="AK46" s="239"/>
      <c r="AL46" s="239"/>
      <c r="AM46" s="325"/>
      <c r="AN46" s="242"/>
      <c r="AO46" s="242"/>
      <c r="AP46" s="738"/>
    </row>
    <row r="47" spans="1:42" x14ac:dyDescent="0.2">
      <c r="A47" s="999" t="s">
        <v>153</v>
      </c>
      <c r="B47" s="1033"/>
      <c r="C47" s="11"/>
      <c r="D47" s="11"/>
      <c r="E47" s="11"/>
      <c r="F47" s="40"/>
      <c r="G47" s="1086"/>
      <c r="H47" s="1087"/>
      <c r="I47" s="793"/>
      <c r="J47" s="793"/>
      <c r="K47" s="793"/>
      <c r="L47" s="1084"/>
      <c r="M47" s="729"/>
      <c r="N47" s="1084"/>
      <c r="O47" s="1085"/>
      <c r="P47" s="772"/>
      <c r="Q47" s="1087"/>
      <c r="R47" s="793"/>
      <c r="S47" s="793"/>
      <c r="T47" s="793"/>
      <c r="U47" s="1084"/>
      <c r="V47" s="729"/>
      <c r="W47" s="1084"/>
      <c r="X47" s="1085"/>
      <c r="Y47" s="772"/>
      <c r="Z47" s="1087"/>
      <c r="AA47" s="793"/>
      <c r="AB47" s="793"/>
      <c r="AC47" s="793"/>
      <c r="AD47" s="1084"/>
      <c r="AE47" s="1113"/>
      <c r="AF47" s="864"/>
      <c r="AG47" s="1117"/>
      <c r="AH47" s="196"/>
      <c r="AI47" s="239"/>
      <c r="AJ47" s="239"/>
      <c r="AK47" s="239"/>
      <c r="AL47" s="239"/>
      <c r="AM47" s="325"/>
      <c r="AN47" s="242"/>
      <c r="AO47" s="242"/>
      <c r="AP47" s="738"/>
    </row>
    <row r="48" spans="1:42" x14ac:dyDescent="0.2">
      <c r="A48" s="508" t="s">
        <v>51</v>
      </c>
      <c r="B48" s="243"/>
      <c r="C48" s="390">
        <v>1E-4</v>
      </c>
      <c r="D48" s="11">
        <v>6</v>
      </c>
      <c r="E48" s="422">
        <v>25</v>
      </c>
      <c r="F48" s="40">
        <v>0.25</v>
      </c>
      <c r="G48" s="1086"/>
      <c r="H48" s="1087"/>
      <c r="I48" s="793"/>
      <c r="J48" s="793"/>
      <c r="K48" s="793"/>
      <c r="L48" s="1084"/>
      <c r="M48" s="729"/>
      <c r="N48" s="1084"/>
      <c r="O48" s="1085"/>
      <c r="P48" s="772"/>
      <c r="Q48" s="1087"/>
      <c r="R48" s="793"/>
      <c r="S48" s="793"/>
      <c r="T48" s="793"/>
      <c r="U48" s="1084"/>
      <c r="V48" s="729"/>
      <c r="W48" s="1084"/>
      <c r="X48" s="1085"/>
      <c r="Y48" s="772"/>
      <c r="Z48" s="1087"/>
      <c r="AA48" s="793"/>
      <c r="AB48" s="793"/>
      <c r="AC48" s="793"/>
      <c r="AD48" s="1084"/>
      <c r="AE48" s="1113"/>
      <c r="AF48" s="864"/>
      <c r="AG48" s="1117"/>
      <c r="AH48" s="196"/>
      <c r="AI48" s="239">
        <v>36.200000000000003</v>
      </c>
      <c r="AJ48" s="239">
        <f>AI48*F48</f>
        <v>9.0500000000000007</v>
      </c>
      <c r="AK48" s="239">
        <f>AI48-AJ48</f>
        <v>27.150000000000002</v>
      </c>
      <c r="AL48" s="239">
        <f>AI48+AJ48</f>
        <v>45.25</v>
      </c>
      <c r="AM48" s="325">
        <f>AI48*C48</f>
        <v>3.6200000000000004E-3</v>
      </c>
      <c r="AN48" s="748">
        <f>AJ48*C48</f>
        <v>9.050000000000001E-4</v>
      </c>
      <c r="AO48" s="455">
        <f>AK48*C48</f>
        <v>2.7150000000000004E-3</v>
      </c>
      <c r="AP48" s="1136">
        <f>AL48*C48</f>
        <v>4.5250000000000004E-3</v>
      </c>
    </row>
    <row r="49" spans="1:42" x14ac:dyDescent="0.2">
      <c r="A49" s="508" t="s">
        <v>52</v>
      </c>
      <c r="B49" s="243"/>
      <c r="C49" s="390">
        <v>2.9999999999999997E-4</v>
      </c>
      <c r="D49" s="11">
        <v>0.9</v>
      </c>
      <c r="E49" s="422">
        <v>25</v>
      </c>
      <c r="F49" s="40">
        <v>0.25</v>
      </c>
      <c r="G49" s="1086"/>
      <c r="H49" s="1087"/>
      <c r="I49" s="793"/>
      <c r="J49" s="793"/>
      <c r="K49" s="793"/>
      <c r="L49" s="1084"/>
      <c r="M49" s="729"/>
      <c r="N49" s="1084"/>
      <c r="O49" s="1085"/>
      <c r="P49" s="772"/>
      <c r="Q49" s="1087"/>
      <c r="R49" s="793"/>
      <c r="S49" s="793"/>
      <c r="T49" s="793"/>
      <c r="U49" s="1084"/>
      <c r="V49" s="729"/>
      <c r="W49" s="1084"/>
      <c r="X49" s="1085"/>
      <c r="Y49" s="772"/>
      <c r="Z49" s="1087"/>
      <c r="AA49" s="793"/>
      <c r="AB49" s="793"/>
      <c r="AC49" s="793"/>
      <c r="AD49" s="1084"/>
      <c r="AE49" s="1113"/>
      <c r="AF49" s="864"/>
      <c r="AG49" s="1117"/>
      <c r="AH49" s="196"/>
      <c r="AI49" s="239">
        <v>2.38</v>
      </c>
      <c r="AJ49" s="239">
        <f>AI49*F49</f>
        <v>0.59499999999999997</v>
      </c>
      <c r="AK49" s="239">
        <f t="shared" ref="AK49:AK60" si="56">AI49-AJ49</f>
        <v>1.7849999999999999</v>
      </c>
      <c r="AL49" s="239">
        <f t="shared" ref="AL49:AL60" si="57">AI49+AJ49</f>
        <v>2.9749999999999996</v>
      </c>
      <c r="AM49" s="325">
        <f>AI49*C49</f>
        <v>7.139999999999999E-4</v>
      </c>
      <c r="AN49" s="748">
        <f>AJ49*C49</f>
        <v>1.7849999999999997E-4</v>
      </c>
      <c r="AO49" s="455">
        <f>AK49*C49</f>
        <v>5.3549999999999995E-4</v>
      </c>
      <c r="AP49" s="1136">
        <f>AL49*C49</f>
        <v>8.9249999999999985E-4</v>
      </c>
    </row>
    <row r="50" spans="1:42" x14ac:dyDescent="0.2">
      <c r="A50" s="508" t="s">
        <v>53</v>
      </c>
      <c r="B50" s="243"/>
      <c r="C50" s="390">
        <v>0.1</v>
      </c>
      <c r="D50" s="11">
        <v>0.85</v>
      </c>
      <c r="E50" s="422">
        <v>25</v>
      </c>
      <c r="F50" s="40">
        <v>0.25</v>
      </c>
      <c r="G50" s="1086"/>
      <c r="H50" s="1087"/>
      <c r="I50" s="793"/>
      <c r="J50" s="793"/>
      <c r="K50" s="793"/>
      <c r="L50" s="1084"/>
      <c r="M50" s="729"/>
      <c r="N50" s="1084"/>
      <c r="O50" s="1085"/>
      <c r="P50" s="772"/>
      <c r="Q50" s="1087"/>
      <c r="R50" s="793"/>
      <c r="S50" s="793"/>
      <c r="T50" s="793"/>
      <c r="U50" s="1084"/>
      <c r="V50" s="729"/>
      <c r="W50" s="1084"/>
      <c r="X50" s="1085"/>
      <c r="Y50" s="772"/>
      <c r="Z50" s="1087"/>
      <c r="AA50" s="793"/>
      <c r="AB50" s="793"/>
      <c r="AC50" s="793"/>
      <c r="AD50" s="1084"/>
      <c r="AE50" s="1113"/>
      <c r="AF50" s="864"/>
      <c r="AG50" s="1117"/>
      <c r="AH50" s="196"/>
      <c r="AI50" s="239">
        <v>7.56</v>
      </c>
      <c r="AJ50" s="239">
        <f>AI50*F50</f>
        <v>1.89</v>
      </c>
      <c r="AK50" s="239">
        <f t="shared" si="56"/>
        <v>5.67</v>
      </c>
      <c r="AL50" s="239">
        <f t="shared" si="57"/>
        <v>9.4499999999999993</v>
      </c>
      <c r="AM50" s="325">
        <f>AI50*C50</f>
        <v>0.75600000000000001</v>
      </c>
      <c r="AN50" s="748">
        <f>AJ50*C50</f>
        <v>0.189</v>
      </c>
      <c r="AO50" s="455">
        <f>AK50*C50</f>
        <v>0.56700000000000006</v>
      </c>
      <c r="AP50" s="1136">
        <f>AL50*C50</f>
        <v>0.94499999999999995</v>
      </c>
    </row>
    <row r="51" spans="1:42" x14ac:dyDescent="0.2">
      <c r="A51" s="508" t="s">
        <v>54</v>
      </c>
      <c r="B51" s="243"/>
      <c r="C51" s="390">
        <v>0.03</v>
      </c>
      <c r="D51" s="11">
        <v>4</v>
      </c>
      <c r="E51" s="422">
        <v>25</v>
      </c>
      <c r="F51" s="40">
        <v>0.25</v>
      </c>
      <c r="G51" s="1086"/>
      <c r="H51" s="1087"/>
      <c r="I51" s="793"/>
      <c r="J51" s="793"/>
      <c r="K51" s="793"/>
      <c r="L51" s="1084"/>
      <c r="M51" s="729"/>
      <c r="N51" s="1084"/>
      <c r="O51" s="1085"/>
      <c r="P51" s="772"/>
      <c r="Q51" s="1087"/>
      <c r="R51" s="793"/>
      <c r="S51" s="793"/>
      <c r="T51" s="793"/>
      <c r="U51" s="1084"/>
      <c r="V51" s="729"/>
      <c r="W51" s="1084"/>
      <c r="X51" s="1085"/>
      <c r="Y51" s="772"/>
      <c r="Z51" s="1087"/>
      <c r="AA51" s="793"/>
      <c r="AB51" s="793"/>
      <c r="AC51" s="793"/>
      <c r="AD51" s="1084"/>
      <c r="AE51" s="1113"/>
      <c r="AF51" s="864"/>
      <c r="AG51" s="1117"/>
      <c r="AH51" s="196" t="s">
        <v>50</v>
      </c>
      <c r="AI51" s="239">
        <v>3.56</v>
      </c>
      <c r="AJ51" s="239">
        <f>AI51*F51</f>
        <v>0.89</v>
      </c>
      <c r="AK51" s="239">
        <f t="shared" si="56"/>
        <v>2.67</v>
      </c>
      <c r="AL51" s="239">
        <f t="shared" si="57"/>
        <v>4.45</v>
      </c>
      <c r="AM51" s="325">
        <f>AI51*C51</f>
        <v>0.10679999999999999</v>
      </c>
      <c r="AN51" s="748">
        <f>AJ51*C51</f>
        <v>2.6699999999999998E-2</v>
      </c>
      <c r="AO51" s="455">
        <f>AK51*C51</f>
        <v>8.0099999999999991E-2</v>
      </c>
      <c r="AP51" s="1136">
        <f>AL51*C51</f>
        <v>0.13350000000000001</v>
      </c>
    </row>
    <row r="52" spans="1:42" x14ac:dyDescent="0.2">
      <c r="A52" s="877" t="s">
        <v>154</v>
      </c>
      <c r="B52" s="243"/>
      <c r="C52" s="390"/>
      <c r="D52" s="11"/>
      <c r="E52" s="422"/>
      <c r="F52" s="40"/>
      <c r="G52" s="1086"/>
      <c r="H52" s="1087"/>
      <c r="I52" s="793"/>
      <c r="J52" s="793"/>
      <c r="K52" s="793"/>
      <c r="L52" s="1084"/>
      <c r="M52" s="729"/>
      <c r="N52" s="1084"/>
      <c r="O52" s="1085"/>
      <c r="P52" s="772"/>
      <c r="Q52" s="1087"/>
      <c r="R52" s="793"/>
      <c r="S52" s="793"/>
      <c r="T52" s="793"/>
      <c r="U52" s="1084"/>
      <c r="V52" s="729"/>
      <c r="W52" s="1084"/>
      <c r="X52" s="1085"/>
      <c r="Y52" s="772"/>
      <c r="Z52" s="1087"/>
      <c r="AA52" s="793"/>
      <c r="AB52" s="793"/>
      <c r="AC52" s="793"/>
      <c r="AD52" s="1084"/>
      <c r="AE52" s="1113"/>
      <c r="AF52" s="864"/>
      <c r="AG52" s="1117"/>
      <c r="AH52" s="196"/>
      <c r="AI52" s="239"/>
      <c r="AJ52" s="239"/>
      <c r="AK52" s="239"/>
      <c r="AL52" s="239"/>
      <c r="AM52" s="325"/>
      <c r="AN52" s="748"/>
      <c r="AO52" s="455"/>
      <c r="AP52" s="1136"/>
    </row>
    <row r="53" spans="1:42" x14ac:dyDescent="0.2">
      <c r="A53" s="508" t="s">
        <v>55</v>
      </c>
      <c r="B53" s="243"/>
      <c r="C53" s="390">
        <v>3.0000000000000001E-5</v>
      </c>
      <c r="D53" s="11">
        <v>13</v>
      </c>
      <c r="E53" s="422">
        <v>25</v>
      </c>
      <c r="F53" s="40">
        <v>0.25</v>
      </c>
      <c r="G53" s="1086"/>
      <c r="H53" s="1087"/>
      <c r="I53" s="793"/>
      <c r="J53" s="793"/>
      <c r="K53" s="793"/>
      <c r="L53" s="1084"/>
      <c r="M53" s="729"/>
      <c r="N53" s="1084"/>
      <c r="O53" s="1085"/>
      <c r="P53" s="772"/>
      <c r="Q53" s="1087"/>
      <c r="R53" s="793"/>
      <c r="S53" s="793"/>
      <c r="T53" s="793"/>
      <c r="U53" s="1084"/>
      <c r="V53" s="729"/>
      <c r="W53" s="1084"/>
      <c r="X53" s="1085"/>
      <c r="Y53" s="772"/>
      <c r="Z53" s="1087"/>
      <c r="AA53" s="793"/>
      <c r="AB53" s="793"/>
      <c r="AC53" s="793"/>
      <c r="AD53" s="1084"/>
      <c r="AE53" s="1113"/>
      <c r="AF53" s="864"/>
      <c r="AG53" s="1117"/>
      <c r="AH53" s="196"/>
      <c r="AI53" s="239">
        <v>404</v>
      </c>
      <c r="AJ53" s="239">
        <f t="shared" ref="AJ53:AJ60" si="58">AI53*F53</f>
        <v>101</v>
      </c>
      <c r="AK53" s="239">
        <f t="shared" si="56"/>
        <v>303</v>
      </c>
      <c r="AL53" s="239">
        <f t="shared" si="57"/>
        <v>505</v>
      </c>
      <c r="AM53" s="325">
        <f t="shared" ref="AM53:AM60" si="59">AI53*C53</f>
        <v>1.2120000000000001E-2</v>
      </c>
      <c r="AN53" s="748">
        <f t="shared" ref="AN53:AN60" si="60">AJ53*C53</f>
        <v>3.0300000000000001E-3</v>
      </c>
      <c r="AO53" s="455">
        <f t="shared" ref="AO53:AO60" si="61">AK53*C53</f>
        <v>9.0900000000000009E-3</v>
      </c>
      <c r="AP53" s="1136">
        <f t="shared" ref="AP53:AP60" si="62">AL53*C53</f>
        <v>1.515E-2</v>
      </c>
    </row>
    <row r="54" spans="1:42" x14ac:dyDescent="0.2">
      <c r="A54" s="508" t="s">
        <v>56</v>
      </c>
      <c r="B54" s="243"/>
      <c r="C54" s="390">
        <v>3.0000000000000001E-5</v>
      </c>
      <c r="D54" s="11">
        <v>1.75</v>
      </c>
      <c r="E54" s="422">
        <v>25</v>
      </c>
      <c r="F54" s="40">
        <v>0.25</v>
      </c>
      <c r="G54" s="1086"/>
      <c r="H54" s="1087"/>
      <c r="I54" s="793"/>
      <c r="J54" s="793"/>
      <c r="K54" s="793"/>
      <c r="L54" s="1084"/>
      <c r="M54" s="729"/>
      <c r="N54" s="1084"/>
      <c r="O54" s="1085"/>
      <c r="P54" s="772"/>
      <c r="Q54" s="1087"/>
      <c r="R54" s="793"/>
      <c r="S54" s="793"/>
      <c r="T54" s="793"/>
      <c r="U54" s="1084"/>
      <c r="V54" s="729"/>
      <c r="W54" s="1084"/>
      <c r="X54" s="1085"/>
      <c r="Y54" s="772"/>
      <c r="Z54" s="1087"/>
      <c r="AA54" s="793"/>
      <c r="AB54" s="793"/>
      <c r="AC54" s="793"/>
      <c r="AD54" s="1084"/>
      <c r="AE54" s="1113"/>
      <c r="AF54" s="864"/>
      <c r="AG54" s="1117"/>
      <c r="AH54" s="196"/>
      <c r="AI54" s="239">
        <v>22.8</v>
      </c>
      <c r="AJ54" s="239">
        <f t="shared" si="58"/>
        <v>5.7</v>
      </c>
      <c r="AK54" s="239">
        <f t="shared" si="56"/>
        <v>17.100000000000001</v>
      </c>
      <c r="AL54" s="239">
        <f t="shared" si="57"/>
        <v>28.5</v>
      </c>
      <c r="AM54" s="325">
        <f t="shared" si="59"/>
        <v>6.8400000000000004E-4</v>
      </c>
      <c r="AN54" s="748">
        <f t="shared" si="60"/>
        <v>1.7100000000000001E-4</v>
      </c>
      <c r="AO54" s="455">
        <f t="shared" si="61"/>
        <v>5.1300000000000011E-4</v>
      </c>
      <c r="AP54" s="1136">
        <f t="shared" si="62"/>
        <v>8.5500000000000007E-4</v>
      </c>
    </row>
    <row r="55" spans="1:42" x14ac:dyDescent="0.2">
      <c r="A55" s="508" t="s">
        <v>57</v>
      </c>
      <c r="B55" s="243"/>
      <c r="C55" s="390">
        <v>3.0000000000000001E-5</v>
      </c>
      <c r="D55" s="11">
        <v>46.5</v>
      </c>
      <c r="E55" s="422">
        <v>25</v>
      </c>
      <c r="F55" s="40">
        <v>0.25</v>
      </c>
      <c r="G55" s="1086"/>
      <c r="H55" s="1087"/>
      <c r="I55" s="793"/>
      <c r="J55" s="793"/>
      <c r="K55" s="793"/>
      <c r="L55" s="1084"/>
      <c r="M55" s="729"/>
      <c r="N55" s="1084"/>
      <c r="O55" s="1085"/>
      <c r="P55" s="772"/>
      <c r="Q55" s="1087"/>
      <c r="R55" s="793"/>
      <c r="S55" s="793"/>
      <c r="T55" s="793"/>
      <c r="U55" s="1084"/>
      <c r="V55" s="729"/>
      <c r="W55" s="1084"/>
      <c r="X55" s="1085"/>
      <c r="Y55" s="772"/>
      <c r="Z55" s="1087"/>
      <c r="AA55" s="793"/>
      <c r="AB55" s="793"/>
      <c r="AC55" s="793"/>
      <c r="AD55" s="1084"/>
      <c r="AE55" s="1113"/>
      <c r="AF55" s="864"/>
      <c r="AG55" s="1117"/>
      <c r="AH55" s="196"/>
      <c r="AI55" s="239">
        <v>1060</v>
      </c>
      <c r="AJ55" s="239">
        <f t="shared" si="58"/>
        <v>265</v>
      </c>
      <c r="AK55" s="239">
        <f t="shared" si="56"/>
        <v>795</v>
      </c>
      <c r="AL55" s="239">
        <f t="shared" si="57"/>
        <v>1325</v>
      </c>
      <c r="AM55" s="325">
        <f t="shared" si="59"/>
        <v>3.1800000000000002E-2</v>
      </c>
      <c r="AN55" s="748">
        <f t="shared" si="60"/>
        <v>7.9500000000000005E-3</v>
      </c>
      <c r="AO55" s="455">
        <f t="shared" si="61"/>
        <v>2.385E-2</v>
      </c>
      <c r="AP55" s="1136">
        <f t="shared" si="62"/>
        <v>3.9750000000000001E-2</v>
      </c>
    </row>
    <row r="56" spans="1:42" x14ac:dyDescent="0.2">
      <c r="A56" s="508" t="s">
        <v>58</v>
      </c>
      <c r="B56" s="243"/>
      <c r="C56" s="390">
        <v>3.0000000000000001E-5</v>
      </c>
      <c r="D56" s="11">
        <v>1.35</v>
      </c>
      <c r="E56" s="422">
        <v>25</v>
      </c>
      <c r="F56" s="40">
        <v>0.25</v>
      </c>
      <c r="G56" s="1086"/>
      <c r="H56" s="1087"/>
      <c r="I56" s="793"/>
      <c r="J56" s="793"/>
      <c r="K56" s="793"/>
      <c r="L56" s="1084"/>
      <c r="M56" s="729"/>
      <c r="N56" s="1084"/>
      <c r="O56" s="1085"/>
      <c r="P56" s="772"/>
      <c r="Q56" s="1087"/>
      <c r="R56" s="793"/>
      <c r="S56" s="793"/>
      <c r="T56" s="793"/>
      <c r="U56" s="1084"/>
      <c r="V56" s="729"/>
      <c r="W56" s="1084"/>
      <c r="X56" s="1085"/>
      <c r="Y56" s="772"/>
      <c r="Z56" s="1087"/>
      <c r="AA56" s="793"/>
      <c r="AB56" s="793"/>
      <c r="AC56" s="793"/>
      <c r="AD56" s="1084"/>
      <c r="AE56" s="1113"/>
      <c r="AF56" s="864"/>
      <c r="AG56" s="1117"/>
      <c r="AH56" s="196"/>
      <c r="AI56" s="239">
        <v>12.6</v>
      </c>
      <c r="AJ56" s="239">
        <f t="shared" si="58"/>
        <v>3.15</v>
      </c>
      <c r="AK56" s="239">
        <f t="shared" si="56"/>
        <v>9.4499999999999993</v>
      </c>
      <c r="AL56" s="239">
        <f t="shared" si="57"/>
        <v>15.75</v>
      </c>
      <c r="AM56" s="325">
        <f t="shared" si="59"/>
        <v>3.7799999999999997E-4</v>
      </c>
      <c r="AN56" s="748">
        <f t="shared" si="60"/>
        <v>9.4499999999999993E-5</v>
      </c>
      <c r="AO56" s="455">
        <f t="shared" si="61"/>
        <v>2.8350000000000001E-4</v>
      </c>
      <c r="AP56" s="1136">
        <f t="shared" si="62"/>
        <v>4.7249999999999999E-4</v>
      </c>
    </row>
    <row r="57" spans="1:42" x14ac:dyDescent="0.2">
      <c r="A57" s="508" t="s">
        <v>59</v>
      </c>
      <c r="B57" s="243"/>
      <c r="C57" s="390">
        <v>3.0000000000000001E-5</v>
      </c>
      <c r="D57" s="11">
        <v>7.5</v>
      </c>
      <c r="E57" s="422">
        <v>25</v>
      </c>
      <c r="F57" s="40">
        <v>0.25</v>
      </c>
      <c r="G57" s="1086"/>
      <c r="H57" s="1087"/>
      <c r="I57" s="793"/>
      <c r="J57" s="793"/>
      <c r="K57" s="793"/>
      <c r="L57" s="1084"/>
      <c r="M57" s="729"/>
      <c r="N57" s="1084"/>
      <c r="O57" s="1085"/>
      <c r="P57" s="772"/>
      <c r="Q57" s="1087"/>
      <c r="R57" s="793"/>
      <c r="S57" s="793"/>
      <c r="T57" s="793"/>
      <c r="U57" s="1084"/>
      <c r="V57" s="729"/>
      <c r="W57" s="1084"/>
      <c r="X57" s="1085"/>
      <c r="Y57" s="772"/>
      <c r="Z57" s="1087"/>
      <c r="AA57" s="793"/>
      <c r="AB57" s="793"/>
      <c r="AC57" s="793"/>
      <c r="AD57" s="1084"/>
      <c r="AE57" s="1113"/>
      <c r="AF57" s="864"/>
      <c r="AG57" s="1117"/>
      <c r="AH57" s="196"/>
      <c r="AI57" s="239">
        <v>138</v>
      </c>
      <c r="AJ57" s="239">
        <f t="shared" si="58"/>
        <v>34.5</v>
      </c>
      <c r="AK57" s="239">
        <f t="shared" si="56"/>
        <v>103.5</v>
      </c>
      <c r="AL57" s="239">
        <f t="shared" si="57"/>
        <v>172.5</v>
      </c>
      <c r="AM57" s="325">
        <f t="shared" si="59"/>
        <v>4.1400000000000005E-3</v>
      </c>
      <c r="AN57" s="748">
        <f t="shared" si="60"/>
        <v>1.0350000000000001E-3</v>
      </c>
      <c r="AO57" s="455">
        <f t="shared" si="61"/>
        <v>3.1050000000000001E-3</v>
      </c>
      <c r="AP57" s="1136">
        <f t="shared" si="62"/>
        <v>5.1749999999999999E-3</v>
      </c>
    </row>
    <row r="58" spans="1:42" x14ac:dyDescent="0.2">
      <c r="A58" s="508" t="s">
        <v>60</v>
      </c>
      <c r="B58" s="243"/>
      <c r="C58" s="390">
        <v>3.0000000000000001E-5</v>
      </c>
      <c r="D58" s="11">
        <v>1.35</v>
      </c>
      <c r="E58" s="422">
        <v>25</v>
      </c>
      <c r="F58" s="40">
        <v>0.25</v>
      </c>
      <c r="G58" s="1086"/>
      <c r="H58" s="1087"/>
      <c r="I58" s="793"/>
      <c r="J58" s="793"/>
      <c r="K58" s="793"/>
      <c r="L58" s="1084"/>
      <c r="M58" s="729"/>
      <c r="N58" s="1084"/>
      <c r="O58" s="1085"/>
      <c r="P58" s="772"/>
      <c r="Q58" s="1087"/>
      <c r="R58" s="793"/>
      <c r="S58" s="793"/>
      <c r="T58" s="793"/>
      <c r="U58" s="1084"/>
      <c r="V58" s="729"/>
      <c r="W58" s="1084"/>
      <c r="X58" s="1085"/>
      <c r="Y58" s="772"/>
      <c r="Z58" s="1087"/>
      <c r="AA58" s="793"/>
      <c r="AB58" s="793"/>
      <c r="AC58" s="793"/>
      <c r="AD58" s="1084"/>
      <c r="AE58" s="1113"/>
      <c r="AF58" s="864"/>
      <c r="AG58" s="1117"/>
      <c r="AH58" s="196"/>
      <c r="AI58" s="239">
        <v>31.7</v>
      </c>
      <c r="AJ58" s="239">
        <f t="shared" si="58"/>
        <v>7.9249999999999998</v>
      </c>
      <c r="AK58" s="239">
        <f t="shared" si="56"/>
        <v>23.774999999999999</v>
      </c>
      <c r="AL58" s="239">
        <f t="shared" si="57"/>
        <v>39.625</v>
      </c>
      <c r="AM58" s="325">
        <f t="shared" si="59"/>
        <v>9.5100000000000002E-4</v>
      </c>
      <c r="AN58" s="748">
        <f t="shared" si="60"/>
        <v>2.3775000000000001E-4</v>
      </c>
      <c r="AO58" s="455">
        <f t="shared" si="61"/>
        <v>7.1325000000000002E-4</v>
      </c>
      <c r="AP58" s="1136">
        <f t="shared" si="62"/>
        <v>1.1887500000000001E-3</v>
      </c>
    </row>
    <row r="59" spans="1:42" x14ac:dyDescent="0.2">
      <c r="A59" s="508" t="s">
        <v>61</v>
      </c>
      <c r="B59" s="243"/>
      <c r="C59" s="390">
        <v>3.0000000000000001E-5</v>
      </c>
      <c r="D59" s="11">
        <v>3.65</v>
      </c>
      <c r="E59" s="422">
        <v>25</v>
      </c>
      <c r="F59" s="40">
        <v>0.25</v>
      </c>
      <c r="G59" s="1086"/>
      <c r="H59" s="1087"/>
      <c r="I59" s="793"/>
      <c r="J59" s="793"/>
      <c r="K59" s="793"/>
      <c r="L59" s="1084"/>
      <c r="M59" s="729"/>
      <c r="N59" s="1084"/>
      <c r="O59" s="1085"/>
      <c r="P59" s="772"/>
      <c r="Q59" s="1087"/>
      <c r="R59" s="793"/>
      <c r="S59" s="793"/>
      <c r="T59" s="793"/>
      <c r="U59" s="1084"/>
      <c r="V59" s="729"/>
      <c r="W59" s="1084"/>
      <c r="X59" s="1085"/>
      <c r="Y59" s="772"/>
      <c r="Z59" s="1087"/>
      <c r="AA59" s="793"/>
      <c r="AB59" s="793"/>
      <c r="AC59" s="793"/>
      <c r="AD59" s="1084"/>
      <c r="AE59" s="1113"/>
      <c r="AF59" s="864"/>
      <c r="AG59" s="1117"/>
      <c r="AH59" s="196"/>
      <c r="AI59" s="239">
        <v>66.400000000000006</v>
      </c>
      <c r="AJ59" s="239">
        <f t="shared" si="58"/>
        <v>16.600000000000001</v>
      </c>
      <c r="AK59" s="239">
        <f t="shared" si="56"/>
        <v>49.800000000000004</v>
      </c>
      <c r="AL59" s="239">
        <f t="shared" si="57"/>
        <v>83</v>
      </c>
      <c r="AM59" s="325">
        <f t="shared" si="59"/>
        <v>1.9920000000000003E-3</v>
      </c>
      <c r="AN59" s="748">
        <f t="shared" si="60"/>
        <v>4.9800000000000007E-4</v>
      </c>
      <c r="AO59" s="455">
        <f t="shared" si="61"/>
        <v>1.4940000000000001E-3</v>
      </c>
      <c r="AP59" s="1136">
        <f t="shared" si="62"/>
        <v>2.49E-3</v>
      </c>
    </row>
    <row r="60" spans="1:42" ht="17" thickBot="1" x14ac:dyDescent="0.25">
      <c r="A60" s="509" t="s">
        <v>62</v>
      </c>
      <c r="B60" s="1034"/>
      <c r="C60" s="391">
        <v>3.0000000000000001E-5</v>
      </c>
      <c r="D60" s="37">
        <v>1.35</v>
      </c>
      <c r="E60" s="949">
        <v>25</v>
      </c>
      <c r="F60" s="950">
        <v>0.25</v>
      </c>
      <c r="G60" s="1101"/>
      <c r="H60" s="1095"/>
      <c r="I60" s="806"/>
      <c r="J60" s="806"/>
      <c r="K60" s="806"/>
      <c r="L60" s="1096"/>
      <c r="M60" s="732"/>
      <c r="N60" s="1096"/>
      <c r="O60" s="1102"/>
      <c r="P60" s="775"/>
      <c r="Q60" s="1095"/>
      <c r="R60" s="806"/>
      <c r="S60" s="806"/>
      <c r="T60" s="806"/>
      <c r="U60" s="1096"/>
      <c r="V60" s="732"/>
      <c r="W60" s="1096"/>
      <c r="X60" s="1102"/>
      <c r="Y60" s="775"/>
      <c r="Z60" s="1095"/>
      <c r="AA60" s="806"/>
      <c r="AB60" s="806"/>
      <c r="AC60" s="806"/>
      <c r="AD60" s="1096"/>
      <c r="AE60" s="1115"/>
      <c r="AF60" s="866"/>
      <c r="AG60" s="1118"/>
      <c r="AH60" s="1536"/>
      <c r="AI60" s="240">
        <v>10.8</v>
      </c>
      <c r="AJ60" s="240">
        <f t="shared" si="58"/>
        <v>2.7</v>
      </c>
      <c r="AK60" s="240">
        <f t="shared" si="56"/>
        <v>8.1000000000000014</v>
      </c>
      <c r="AL60" s="240">
        <f t="shared" si="57"/>
        <v>13.5</v>
      </c>
      <c r="AM60" s="330">
        <f t="shared" si="59"/>
        <v>3.2400000000000001E-4</v>
      </c>
      <c r="AN60" s="751">
        <f t="shared" si="60"/>
        <v>8.1000000000000004E-5</v>
      </c>
      <c r="AO60" s="1487">
        <f t="shared" si="61"/>
        <v>2.4300000000000005E-4</v>
      </c>
      <c r="AP60" s="1537">
        <f t="shared" si="62"/>
        <v>4.0500000000000003E-4</v>
      </c>
    </row>
    <row r="61" spans="1:42" ht="65" thickBot="1" x14ac:dyDescent="0.25">
      <c r="A61" s="515" t="s">
        <v>64</v>
      </c>
      <c r="B61" s="1274">
        <v>6.5</v>
      </c>
      <c r="C61" s="1329"/>
      <c r="D61" s="932"/>
      <c r="E61" s="932"/>
      <c r="F61" s="933"/>
      <c r="G61" s="1499"/>
      <c r="H61" s="1481"/>
      <c r="I61" s="572"/>
      <c r="J61" s="572"/>
      <c r="K61" s="572"/>
      <c r="L61" s="1482">
        <f>SUM(L11,L29)</f>
        <v>2.7</v>
      </c>
      <c r="M61" s="1481">
        <f t="shared" ref="M61:O61" si="63">SUM(M11,M29)</f>
        <v>0.7</v>
      </c>
      <c r="N61" s="1482">
        <f t="shared" si="63"/>
        <v>2</v>
      </c>
      <c r="O61" s="1482">
        <f t="shared" si="63"/>
        <v>3.4</v>
      </c>
      <c r="P61" s="1499"/>
      <c r="Q61" s="1481"/>
      <c r="R61" s="572"/>
      <c r="S61" s="572"/>
      <c r="T61" s="572"/>
      <c r="U61" s="1482">
        <f>SUM(U11,U29)</f>
        <v>2.2999999999999998</v>
      </c>
      <c r="V61" s="1483">
        <f>SUM(V11,V29)</f>
        <v>0.6</v>
      </c>
      <c r="W61" s="1482">
        <f>SUM(W11,W29)</f>
        <v>1.7</v>
      </c>
      <c r="X61" s="1484">
        <f>SUM(X11,X29)</f>
        <v>2.9000000000000004</v>
      </c>
      <c r="Y61" s="1499"/>
      <c r="Z61" s="1481"/>
      <c r="AA61" s="572"/>
      <c r="AB61" s="572"/>
      <c r="AC61" s="572"/>
      <c r="AD61" s="1482">
        <f>SUM(AD11,AD29)</f>
        <v>2.2999999999999998</v>
      </c>
      <c r="AE61" s="1483">
        <f>SUM(AE11,AE29)</f>
        <v>0.6</v>
      </c>
      <c r="AF61" s="1482">
        <f>SUM(AF11,AF29)</f>
        <v>1.7</v>
      </c>
      <c r="AG61" s="1484">
        <f>SUM(AG11,AG29)</f>
        <v>2.9000000000000004</v>
      </c>
      <c r="AH61" s="645"/>
      <c r="AI61" s="647"/>
      <c r="AJ61" s="647"/>
      <c r="AK61" s="647"/>
      <c r="AL61" s="647"/>
      <c r="AM61" s="648">
        <f>SUM(AM11,AM45)</f>
        <v>1.8</v>
      </c>
      <c r="AN61" s="1292">
        <f t="shared" ref="AN61:AP61" si="64">SUM(AN11,AN45)</f>
        <v>0.4</v>
      </c>
      <c r="AO61" s="648">
        <f t="shared" si="64"/>
        <v>1.4</v>
      </c>
      <c r="AP61" s="649">
        <f t="shared" si="64"/>
        <v>2.2000000000000002</v>
      </c>
    </row>
    <row r="62" spans="1:42" ht="32" x14ac:dyDescent="0.2">
      <c r="A62" s="887" t="s">
        <v>39</v>
      </c>
      <c r="B62" s="664">
        <v>75</v>
      </c>
      <c r="C62" s="1576"/>
      <c r="D62" s="475"/>
      <c r="E62" s="475"/>
      <c r="F62" s="1230"/>
      <c r="G62" s="1577"/>
      <c r="H62" s="664">
        <f>ROUND(SUM(H64:H69),0)</f>
        <v>10</v>
      </c>
      <c r="I62" s="663">
        <f t="shared" ref="I62" si="65">ROUND(SUM(I64:I69),0)</f>
        <v>2</v>
      </c>
      <c r="J62" s="664">
        <f>H62-I62</f>
        <v>8</v>
      </c>
      <c r="K62" s="664">
        <f>H62+I62</f>
        <v>12</v>
      </c>
      <c r="L62" s="1578"/>
      <c r="M62" s="1578"/>
      <c r="N62" s="1578"/>
      <c r="O62" s="1579"/>
      <c r="P62" s="1577"/>
      <c r="Q62" s="664">
        <f>ROUND(SUM(Q64:Q69),0)</f>
        <v>9</v>
      </c>
      <c r="R62" s="663">
        <f t="shared" ref="R62" si="66">ROUND(SUM(R64:R69),0)</f>
        <v>2</v>
      </c>
      <c r="S62" s="664">
        <f>Q62-R62</f>
        <v>7</v>
      </c>
      <c r="T62" s="664">
        <f>Q62+R62</f>
        <v>11</v>
      </c>
      <c r="U62" s="1578"/>
      <c r="V62" s="1578"/>
      <c r="W62" s="1578"/>
      <c r="X62" s="1579"/>
      <c r="Y62" s="1577"/>
      <c r="Z62" s="664">
        <f>ROUND(SUM(Z64:Z69),0)</f>
        <v>8</v>
      </c>
      <c r="AA62" s="663">
        <f t="shared" ref="AA62" si="67">ROUND(SUM(AA64:AA69),0)</f>
        <v>2</v>
      </c>
      <c r="AB62" s="664">
        <f>Z62-AA62</f>
        <v>6</v>
      </c>
      <c r="AC62" s="664">
        <f>Z62+AA62</f>
        <v>10</v>
      </c>
      <c r="AD62" s="1578"/>
      <c r="AE62" s="1578"/>
      <c r="AF62" s="1578"/>
      <c r="AG62" s="1579"/>
      <c r="AH62" s="1088"/>
      <c r="AI62" s="906"/>
      <c r="AJ62" s="906"/>
      <c r="AK62" s="906"/>
      <c r="AL62" s="906"/>
      <c r="AM62" s="906"/>
      <c r="AN62" s="1132"/>
      <c r="AO62" s="1132"/>
      <c r="AP62" s="1133"/>
    </row>
    <row r="63" spans="1:42" s="226" customFormat="1" x14ac:dyDescent="0.2">
      <c r="A63" s="979" t="s">
        <v>168</v>
      </c>
      <c r="B63" s="418"/>
      <c r="C63" s="29"/>
      <c r="D63" s="31"/>
      <c r="E63" s="31"/>
      <c r="F63" s="170"/>
      <c r="G63" s="1070"/>
      <c r="H63" s="418"/>
      <c r="I63" s="418"/>
      <c r="J63" s="418"/>
      <c r="K63" s="418"/>
      <c r="L63" s="418"/>
      <c r="M63" s="418"/>
      <c r="N63" s="418"/>
      <c r="O63" s="308"/>
      <c r="P63" s="1070"/>
      <c r="Q63" s="418"/>
      <c r="R63" s="418"/>
      <c r="S63" s="418"/>
      <c r="T63" s="418"/>
      <c r="U63" s="418"/>
      <c r="V63" s="418"/>
      <c r="W63" s="418"/>
      <c r="X63" s="308"/>
      <c r="Y63" s="1070"/>
      <c r="Z63" s="418"/>
      <c r="AA63" s="418"/>
      <c r="AB63" s="418"/>
      <c r="AC63" s="418"/>
      <c r="AD63" s="418"/>
      <c r="AE63" s="418"/>
      <c r="AF63" s="418"/>
      <c r="AG63" s="308"/>
      <c r="AH63" s="1123"/>
      <c r="AI63" s="912"/>
      <c r="AJ63" s="912"/>
      <c r="AK63" s="912"/>
      <c r="AL63" s="912"/>
      <c r="AM63" s="912"/>
      <c r="AN63" s="1134"/>
      <c r="AO63" s="1134"/>
      <c r="AP63" s="1135"/>
    </row>
    <row r="64" spans="1:42" x14ac:dyDescent="0.2">
      <c r="A64" s="888" t="s">
        <v>33</v>
      </c>
      <c r="B64" s="72"/>
      <c r="C64" s="424"/>
      <c r="D64" s="31">
        <v>0.2</v>
      </c>
      <c r="E64" s="366">
        <v>25</v>
      </c>
      <c r="F64" s="170">
        <v>0.25</v>
      </c>
      <c r="G64" s="53"/>
      <c r="H64" s="139">
        <v>0.3</v>
      </c>
      <c r="I64" s="139">
        <f t="shared" ref="I64:I69" si="68">H64*F64</f>
        <v>7.4999999999999997E-2</v>
      </c>
      <c r="J64" s="139">
        <f t="shared" si="0"/>
        <v>0.22499999999999998</v>
      </c>
      <c r="K64" s="139">
        <f t="shared" si="1"/>
        <v>0.375</v>
      </c>
      <c r="L64" s="51"/>
      <c r="M64" s="51"/>
      <c r="N64" s="51"/>
      <c r="O64" s="59"/>
      <c r="P64" s="53"/>
      <c r="Q64" s="51">
        <v>0.31</v>
      </c>
      <c r="R64" s="139">
        <f t="shared" ref="R64:R69" si="69">Q64*F64</f>
        <v>7.7499999999999999E-2</v>
      </c>
      <c r="S64" s="139">
        <f t="shared" si="2"/>
        <v>0.23249999999999998</v>
      </c>
      <c r="T64" s="139">
        <f t="shared" si="3"/>
        <v>0.38750000000000001</v>
      </c>
      <c r="U64" s="51"/>
      <c r="V64" s="51"/>
      <c r="W64" s="51"/>
      <c r="X64" s="59"/>
      <c r="Y64" s="53"/>
      <c r="Z64" s="51">
        <v>0.28000000000000003</v>
      </c>
      <c r="AA64" s="139">
        <f t="shared" ref="AA64:AA69" si="70">Z64*F64</f>
        <v>7.0000000000000007E-2</v>
      </c>
      <c r="AB64" s="139">
        <f t="shared" si="4"/>
        <v>0.21000000000000002</v>
      </c>
      <c r="AC64" s="139">
        <f t="shared" si="5"/>
        <v>0.35000000000000003</v>
      </c>
      <c r="AD64" s="51"/>
      <c r="AE64" s="51"/>
      <c r="AF64" s="51"/>
      <c r="AG64" s="59"/>
      <c r="AH64" s="805"/>
      <c r="AI64" s="793"/>
      <c r="AJ64" s="793"/>
      <c r="AK64" s="793"/>
      <c r="AL64" s="793"/>
      <c r="AM64" s="793"/>
      <c r="AN64" s="1093"/>
      <c r="AO64" s="1093"/>
      <c r="AP64" s="1094"/>
    </row>
    <row r="65" spans="1:42" x14ac:dyDescent="0.2">
      <c r="A65" s="888" t="s">
        <v>34</v>
      </c>
      <c r="B65" s="72"/>
      <c r="C65" s="424"/>
      <c r="D65" s="31">
        <v>0.2</v>
      </c>
      <c r="E65" s="366">
        <v>25</v>
      </c>
      <c r="F65" s="170">
        <v>0.25</v>
      </c>
      <c r="G65" s="53"/>
      <c r="H65" s="139">
        <v>0.4</v>
      </c>
      <c r="I65" s="139">
        <f t="shared" si="68"/>
        <v>0.1</v>
      </c>
      <c r="J65" s="139">
        <f t="shared" si="0"/>
        <v>0.30000000000000004</v>
      </c>
      <c r="K65" s="139">
        <f t="shared" si="1"/>
        <v>0.5</v>
      </c>
      <c r="L65" s="51"/>
      <c r="M65" s="51"/>
      <c r="N65" s="51"/>
      <c r="O65" s="59"/>
      <c r="P65" s="53"/>
      <c r="Q65" s="51">
        <v>0.39</v>
      </c>
      <c r="R65" s="139">
        <f t="shared" si="69"/>
        <v>9.7500000000000003E-2</v>
      </c>
      <c r="S65" s="139">
        <f t="shared" si="2"/>
        <v>0.29249999999999998</v>
      </c>
      <c r="T65" s="139">
        <f t="shared" si="3"/>
        <v>0.48750000000000004</v>
      </c>
      <c r="U65" s="51"/>
      <c r="V65" s="51"/>
      <c r="W65" s="51"/>
      <c r="X65" s="59"/>
      <c r="Y65" s="53"/>
      <c r="Z65" s="51">
        <v>0.4</v>
      </c>
      <c r="AA65" s="139">
        <f t="shared" si="70"/>
        <v>0.1</v>
      </c>
      <c r="AB65" s="139">
        <f t="shared" si="4"/>
        <v>0.30000000000000004</v>
      </c>
      <c r="AC65" s="139">
        <f t="shared" si="5"/>
        <v>0.5</v>
      </c>
      <c r="AD65" s="51"/>
      <c r="AE65" s="51"/>
      <c r="AF65" s="51"/>
      <c r="AG65" s="59"/>
      <c r="AH65" s="805"/>
      <c r="AI65" s="793"/>
      <c r="AJ65" s="793"/>
      <c r="AK65" s="793"/>
      <c r="AL65" s="793"/>
      <c r="AM65" s="793"/>
      <c r="AN65" s="1093"/>
      <c r="AO65" s="1093"/>
      <c r="AP65" s="1094"/>
    </row>
    <row r="66" spans="1:42" x14ac:dyDescent="0.2">
      <c r="A66" s="888" t="s">
        <v>35</v>
      </c>
      <c r="B66" s="72"/>
      <c r="C66" s="424"/>
      <c r="D66" s="31">
        <v>0.2</v>
      </c>
      <c r="E66" s="366">
        <v>25</v>
      </c>
      <c r="F66" s="170">
        <v>0.25</v>
      </c>
      <c r="G66" s="53"/>
      <c r="H66" s="139">
        <v>1.47</v>
      </c>
      <c r="I66" s="139">
        <f t="shared" si="68"/>
        <v>0.36749999999999999</v>
      </c>
      <c r="J66" s="139">
        <f t="shared" si="0"/>
        <v>1.1025</v>
      </c>
      <c r="K66" s="139">
        <f t="shared" si="1"/>
        <v>1.8374999999999999</v>
      </c>
      <c r="L66" s="51"/>
      <c r="M66" s="51"/>
      <c r="N66" s="51"/>
      <c r="O66" s="59"/>
      <c r="P66" s="53"/>
      <c r="Q66" s="51">
        <v>1.4</v>
      </c>
      <c r="R66" s="139">
        <f t="shared" si="69"/>
        <v>0.35</v>
      </c>
      <c r="S66" s="139">
        <f t="shared" si="2"/>
        <v>1.0499999999999998</v>
      </c>
      <c r="T66" s="139">
        <f t="shared" si="3"/>
        <v>1.75</v>
      </c>
      <c r="U66" s="51"/>
      <c r="V66" s="51"/>
      <c r="W66" s="51"/>
      <c r="X66" s="59"/>
      <c r="Y66" s="53"/>
      <c r="Z66" s="51">
        <v>1.4</v>
      </c>
      <c r="AA66" s="139">
        <f t="shared" si="70"/>
        <v>0.35</v>
      </c>
      <c r="AB66" s="139">
        <f t="shared" si="4"/>
        <v>1.0499999999999998</v>
      </c>
      <c r="AC66" s="139">
        <f t="shared" si="5"/>
        <v>1.75</v>
      </c>
      <c r="AD66" s="51"/>
      <c r="AE66" s="51"/>
      <c r="AF66" s="51"/>
      <c r="AG66" s="59"/>
      <c r="AH66" s="805"/>
      <c r="AI66" s="793"/>
      <c r="AJ66" s="793"/>
      <c r="AK66" s="793"/>
      <c r="AL66" s="793"/>
      <c r="AM66" s="793"/>
      <c r="AN66" s="1093"/>
      <c r="AO66" s="1093"/>
      <c r="AP66" s="1094"/>
    </row>
    <row r="67" spans="1:42" x14ac:dyDescent="0.2">
      <c r="A67" s="888" t="s">
        <v>36</v>
      </c>
      <c r="B67" s="72"/>
      <c r="C67" s="424"/>
      <c r="D67" s="31">
        <v>0.2</v>
      </c>
      <c r="E67" s="366">
        <v>25</v>
      </c>
      <c r="F67" s="170">
        <v>0.25</v>
      </c>
      <c r="G67" s="53"/>
      <c r="H67" s="139">
        <v>2.83</v>
      </c>
      <c r="I67" s="139">
        <f t="shared" si="68"/>
        <v>0.70750000000000002</v>
      </c>
      <c r="J67" s="139">
        <f t="shared" si="0"/>
        <v>2.1225000000000001</v>
      </c>
      <c r="K67" s="139">
        <f t="shared" si="1"/>
        <v>3.5375000000000001</v>
      </c>
      <c r="L67" s="51"/>
      <c r="M67" s="51"/>
      <c r="N67" s="51"/>
      <c r="O67" s="59"/>
      <c r="P67" s="53"/>
      <c r="Q67" s="51">
        <v>2.4</v>
      </c>
      <c r="R67" s="139">
        <f t="shared" si="69"/>
        <v>0.6</v>
      </c>
      <c r="S67" s="139">
        <f t="shared" si="2"/>
        <v>1.7999999999999998</v>
      </c>
      <c r="T67" s="139">
        <f t="shared" si="3"/>
        <v>3</v>
      </c>
      <c r="U67" s="51"/>
      <c r="V67" s="51"/>
      <c r="W67" s="51"/>
      <c r="X67" s="59"/>
      <c r="Y67" s="53"/>
      <c r="Z67" s="51">
        <v>2.4</v>
      </c>
      <c r="AA67" s="139">
        <f t="shared" si="70"/>
        <v>0.6</v>
      </c>
      <c r="AB67" s="139">
        <f t="shared" si="4"/>
        <v>1.7999999999999998</v>
      </c>
      <c r="AC67" s="139">
        <f t="shared" si="5"/>
        <v>3</v>
      </c>
      <c r="AD67" s="51"/>
      <c r="AE67" s="51"/>
      <c r="AF67" s="51"/>
      <c r="AG67" s="59"/>
      <c r="AH67" s="805"/>
      <c r="AI67" s="793"/>
      <c r="AJ67" s="793"/>
      <c r="AK67" s="793"/>
      <c r="AL67" s="793"/>
      <c r="AM67" s="793"/>
      <c r="AN67" s="1093"/>
      <c r="AO67" s="1093"/>
      <c r="AP67" s="1094"/>
    </row>
    <row r="68" spans="1:42" x14ac:dyDescent="0.2">
      <c r="A68" s="888" t="s">
        <v>37</v>
      </c>
      <c r="B68" s="72"/>
      <c r="C68" s="424"/>
      <c r="D68" s="31">
        <v>0.2</v>
      </c>
      <c r="E68" s="366">
        <v>25</v>
      </c>
      <c r="F68" s="170">
        <v>0.25</v>
      </c>
      <c r="G68" s="53"/>
      <c r="H68" s="139">
        <v>3.5</v>
      </c>
      <c r="I68" s="139">
        <f t="shared" si="68"/>
        <v>0.875</v>
      </c>
      <c r="J68" s="139">
        <f t="shared" si="0"/>
        <v>2.625</v>
      </c>
      <c r="K68" s="139">
        <f t="shared" si="1"/>
        <v>4.375</v>
      </c>
      <c r="L68" s="51"/>
      <c r="M68" s="51"/>
      <c r="N68" s="51"/>
      <c r="O68" s="59"/>
      <c r="P68" s="53"/>
      <c r="Q68" s="51">
        <v>3.2</v>
      </c>
      <c r="R68" s="139">
        <f t="shared" si="69"/>
        <v>0.8</v>
      </c>
      <c r="S68" s="139">
        <f t="shared" si="2"/>
        <v>2.4000000000000004</v>
      </c>
      <c r="T68" s="139">
        <f t="shared" si="3"/>
        <v>4</v>
      </c>
      <c r="U68" s="51"/>
      <c r="V68" s="51"/>
      <c r="W68" s="51"/>
      <c r="X68" s="59"/>
      <c r="Y68" s="53"/>
      <c r="Z68" s="51">
        <v>3</v>
      </c>
      <c r="AA68" s="139">
        <f t="shared" si="70"/>
        <v>0.75</v>
      </c>
      <c r="AB68" s="139">
        <f t="shared" si="4"/>
        <v>2.25</v>
      </c>
      <c r="AC68" s="139">
        <f t="shared" si="5"/>
        <v>3.75</v>
      </c>
      <c r="AD68" s="51"/>
      <c r="AE68" s="51"/>
      <c r="AF68" s="51"/>
      <c r="AG68" s="59"/>
      <c r="AH68" s="805"/>
      <c r="AI68" s="793"/>
      <c r="AJ68" s="793"/>
      <c r="AK68" s="793"/>
      <c r="AL68" s="793"/>
      <c r="AM68" s="793"/>
      <c r="AN68" s="1093"/>
      <c r="AO68" s="1093"/>
      <c r="AP68" s="1094"/>
    </row>
    <row r="69" spans="1:42" x14ac:dyDescent="0.2">
      <c r="A69" s="888" t="s">
        <v>38</v>
      </c>
      <c r="B69" s="72"/>
      <c r="C69" s="424"/>
      <c r="D69" s="31">
        <v>0.2</v>
      </c>
      <c r="E69" s="366">
        <v>25</v>
      </c>
      <c r="F69" s="170">
        <v>0.25</v>
      </c>
      <c r="G69" s="53"/>
      <c r="H69" s="139">
        <v>1.05</v>
      </c>
      <c r="I69" s="139">
        <f t="shared" si="68"/>
        <v>0.26250000000000001</v>
      </c>
      <c r="J69" s="139">
        <f t="shared" si="0"/>
        <v>0.78750000000000009</v>
      </c>
      <c r="K69" s="139">
        <f t="shared" si="1"/>
        <v>1.3125</v>
      </c>
      <c r="L69" s="51"/>
      <c r="M69" s="51"/>
      <c r="N69" s="51"/>
      <c r="O69" s="59"/>
      <c r="P69" s="53"/>
      <c r="Q69" s="51">
        <v>0.91</v>
      </c>
      <c r="R69" s="139">
        <f t="shared" si="69"/>
        <v>0.22750000000000001</v>
      </c>
      <c r="S69" s="139">
        <f t="shared" si="2"/>
        <v>0.6825</v>
      </c>
      <c r="T69" s="139">
        <f t="shared" si="3"/>
        <v>1.1375</v>
      </c>
      <c r="U69" s="51"/>
      <c r="V69" s="51"/>
      <c r="W69" s="51"/>
      <c r="X69" s="59"/>
      <c r="Y69" s="53"/>
      <c r="Z69" s="51">
        <v>0.9</v>
      </c>
      <c r="AA69" s="139">
        <f t="shared" si="70"/>
        <v>0.22500000000000001</v>
      </c>
      <c r="AB69" s="139">
        <f t="shared" si="4"/>
        <v>0.67500000000000004</v>
      </c>
      <c r="AC69" s="139">
        <f t="shared" si="5"/>
        <v>1.125</v>
      </c>
      <c r="AD69" s="51"/>
      <c r="AE69" s="51"/>
      <c r="AF69" s="51"/>
      <c r="AG69" s="59"/>
      <c r="AH69" s="805"/>
      <c r="AI69" s="793"/>
      <c r="AJ69" s="793"/>
      <c r="AK69" s="793"/>
      <c r="AL69" s="793"/>
      <c r="AM69" s="793"/>
      <c r="AN69" s="1093"/>
      <c r="AO69" s="1093"/>
      <c r="AP69" s="1094"/>
    </row>
    <row r="70" spans="1:42" ht="32" x14ac:dyDescent="0.2">
      <c r="A70" s="930" t="s">
        <v>39</v>
      </c>
      <c r="B70" s="886">
        <v>75</v>
      </c>
      <c r="C70" s="181"/>
      <c r="D70" s="181"/>
      <c r="E70" s="181"/>
      <c r="F70" s="322"/>
      <c r="G70" s="805"/>
      <c r="H70" s="793"/>
      <c r="I70" s="793"/>
      <c r="J70" s="793"/>
      <c r="K70" s="793"/>
      <c r="L70" s="793"/>
      <c r="M70" s="793"/>
      <c r="N70" s="793"/>
      <c r="O70" s="804"/>
      <c r="P70" s="805"/>
      <c r="Q70" s="793"/>
      <c r="R70" s="793"/>
      <c r="S70" s="793"/>
      <c r="T70" s="793"/>
      <c r="U70" s="793"/>
      <c r="V70" s="793"/>
      <c r="W70" s="793"/>
      <c r="X70" s="804"/>
      <c r="Y70" s="805"/>
      <c r="Z70" s="793"/>
      <c r="AA70" s="793"/>
      <c r="AB70" s="793"/>
      <c r="AC70" s="793"/>
      <c r="AD70" s="793"/>
      <c r="AE70" s="793"/>
      <c r="AF70" s="793"/>
      <c r="AG70" s="804"/>
      <c r="AH70" s="1229"/>
      <c r="AI70" s="1573">
        <f>ROUND(SUM(AI72:AI77),0)</f>
        <v>7</v>
      </c>
      <c r="AJ70" s="1234">
        <f t="shared" ref="AJ70" si="71">ROUND(SUM(AJ72:AJ77),0)</f>
        <v>2</v>
      </c>
      <c r="AK70" s="1573">
        <f>AI70-AJ70</f>
        <v>5</v>
      </c>
      <c r="AL70" s="1573">
        <f>AI70+AJ70</f>
        <v>9</v>
      </c>
      <c r="AM70" s="1222"/>
      <c r="AN70" s="1574"/>
      <c r="AO70" s="1574"/>
      <c r="AP70" s="1575"/>
    </row>
    <row r="71" spans="1:42" x14ac:dyDescent="0.2">
      <c r="A71" s="979" t="s">
        <v>170</v>
      </c>
      <c r="B71" s="418"/>
      <c r="C71" s="181"/>
      <c r="D71" s="181"/>
      <c r="E71" s="181"/>
      <c r="F71" s="322"/>
      <c r="G71" s="805"/>
      <c r="H71" s="793"/>
      <c r="I71" s="793"/>
      <c r="J71" s="793"/>
      <c r="K71" s="793"/>
      <c r="L71" s="793"/>
      <c r="M71" s="793"/>
      <c r="N71" s="793"/>
      <c r="O71" s="804"/>
      <c r="P71" s="805"/>
      <c r="Q71" s="793"/>
      <c r="R71" s="793"/>
      <c r="S71" s="793"/>
      <c r="T71" s="793"/>
      <c r="U71" s="793"/>
      <c r="V71" s="793"/>
      <c r="W71" s="793"/>
      <c r="X71" s="804"/>
      <c r="Y71" s="805"/>
      <c r="Z71" s="793"/>
      <c r="AA71" s="793"/>
      <c r="AB71" s="793"/>
      <c r="AC71" s="793"/>
      <c r="AD71" s="793"/>
      <c r="AE71" s="793"/>
      <c r="AF71" s="793"/>
      <c r="AG71" s="804"/>
      <c r="AH71" s="53"/>
      <c r="AI71" s="51"/>
      <c r="AJ71" s="51"/>
      <c r="AK71" s="51"/>
      <c r="AL71" s="51"/>
      <c r="AM71" s="51"/>
      <c r="AN71" s="8"/>
      <c r="AO71" s="8"/>
      <c r="AP71" s="45"/>
    </row>
    <row r="72" spans="1:42" x14ac:dyDescent="0.2">
      <c r="A72" s="888" t="s">
        <v>33</v>
      </c>
      <c r="B72" s="72"/>
      <c r="C72" s="181"/>
      <c r="D72" s="31">
        <v>0.33500000000000002</v>
      </c>
      <c r="E72" s="366">
        <v>25</v>
      </c>
      <c r="F72" s="170">
        <v>0.25</v>
      </c>
      <c r="G72" s="805"/>
      <c r="H72" s="793"/>
      <c r="I72" s="793"/>
      <c r="J72" s="793"/>
      <c r="K72" s="793"/>
      <c r="L72" s="793"/>
      <c r="M72" s="793"/>
      <c r="N72" s="793"/>
      <c r="O72" s="804"/>
      <c r="P72" s="805"/>
      <c r="Q72" s="793"/>
      <c r="R72" s="793"/>
      <c r="S72" s="793"/>
      <c r="T72" s="793"/>
      <c r="U72" s="793"/>
      <c r="V72" s="793"/>
      <c r="W72" s="793"/>
      <c r="X72" s="804"/>
      <c r="Y72" s="805"/>
      <c r="Z72" s="793"/>
      <c r="AA72" s="793"/>
      <c r="AB72" s="793"/>
      <c r="AC72" s="793"/>
      <c r="AD72" s="793"/>
      <c r="AE72" s="793"/>
      <c r="AF72" s="793"/>
      <c r="AG72" s="804"/>
      <c r="AH72" s="53" t="s">
        <v>50</v>
      </c>
      <c r="AI72" s="51">
        <v>0.29699999999999999</v>
      </c>
      <c r="AJ72" s="51">
        <f t="shared" ref="AJ72:AJ77" si="72">AI72*F72</f>
        <v>7.4249999999999997E-2</v>
      </c>
      <c r="AK72" s="51">
        <f>AI72-AJ72</f>
        <v>0.22275</v>
      </c>
      <c r="AL72" s="51">
        <f>AI72+AJ72</f>
        <v>0.37124999999999997</v>
      </c>
      <c r="AM72" s="51"/>
      <c r="AN72" s="8"/>
      <c r="AO72" s="8"/>
      <c r="AP72" s="45"/>
    </row>
    <row r="73" spans="1:42" x14ac:dyDescent="0.2">
      <c r="A73" s="888" t="s">
        <v>34</v>
      </c>
      <c r="B73" s="72"/>
      <c r="C73" s="181"/>
      <c r="D73" s="31">
        <v>0.33500000000000002</v>
      </c>
      <c r="E73" s="366">
        <v>25</v>
      </c>
      <c r="F73" s="170">
        <v>0.25</v>
      </c>
      <c r="G73" s="805"/>
      <c r="H73" s="793"/>
      <c r="I73" s="793"/>
      <c r="J73" s="793"/>
      <c r="K73" s="793"/>
      <c r="L73" s="793"/>
      <c r="M73" s="793"/>
      <c r="N73" s="793"/>
      <c r="O73" s="804"/>
      <c r="P73" s="805"/>
      <c r="Q73" s="793"/>
      <c r="R73" s="793"/>
      <c r="S73" s="793"/>
      <c r="T73" s="793"/>
      <c r="U73" s="793"/>
      <c r="V73" s="793"/>
      <c r="W73" s="793"/>
      <c r="X73" s="804"/>
      <c r="Y73" s="805"/>
      <c r="Z73" s="793"/>
      <c r="AA73" s="793"/>
      <c r="AB73" s="793"/>
      <c r="AC73" s="793"/>
      <c r="AD73" s="793"/>
      <c r="AE73" s="793"/>
      <c r="AF73" s="793"/>
      <c r="AG73" s="804"/>
      <c r="AH73" s="53"/>
      <c r="AI73" s="51">
        <v>0.41599999999999998</v>
      </c>
      <c r="AJ73" s="51">
        <f t="shared" si="72"/>
        <v>0.104</v>
      </c>
      <c r="AK73" s="51">
        <f t="shared" ref="AK73:AK77" si="73">AI73-AJ73</f>
        <v>0.312</v>
      </c>
      <c r="AL73" s="51">
        <f t="shared" ref="AL73:AL77" si="74">AI73+AJ73</f>
        <v>0.52</v>
      </c>
      <c r="AM73" s="51"/>
      <c r="AN73" s="8"/>
      <c r="AO73" s="8"/>
      <c r="AP73" s="45"/>
    </row>
    <row r="74" spans="1:42" x14ac:dyDescent="0.2">
      <c r="A74" s="888" t="s">
        <v>35</v>
      </c>
      <c r="B74" s="72"/>
      <c r="C74" s="181"/>
      <c r="D74" s="31">
        <v>0.33500000000000002</v>
      </c>
      <c r="E74" s="366">
        <v>25</v>
      </c>
      <c r="F74" s="170">
        <v>0.25</v>
      </c>
      <c r="G74" s="805"/>
      <c r="H74" s="793"/>
      <c r="I74" s="793"/>
      <c r="J74" s="793"/>
      <c r="K74" s="793"/>
      <c r="L74" s="793"/>
      <c r="M74" s="793"/>
      <c r="N74" s="793"/>
      <c r="O74" s="804"/>
      <c r="P74" s="805"/>
      <c r="Q74" s="793"/>
      <c r="R74" s="793"/>
      <c r="S74" s="793"/>
      <c r="T74" s="793"/>
      <c r="U74" s="793"/>
      <c r="V74" s="793"/>
      <c r="W74" s="793"/>
      <c r="X74" s="804"/>
      <c r="Y74" s="805"/>
      <c r="Z74" s="793"/>
      <c r="AA74" s="793"/>
      <c r="AB74" s="793"/>
      <c r="AC74" s="793"/>
      <c r="AD74" s="793"/>
      <c r="AE74" s="793"/>
      <c r="AF74" s="793"/>
      <c r="AG74" s="804"/>
      <c r="AH74" s="53"/>
      <c r="AI74" s="51">
        <v>1.28</v>
      </c>
      <c r="AJ74" s="51">
        <f t="shared" si="72"/>
        <v>0.32</v>
      </c>
      <c r="AK74" s="51">
        <f t="shared" si="73"/>
        <v>0.96</v>
      </c>
      <c r="AL74" s="51">
        <f t="shared" si="74"/>
        <v>1.6</v>
      </c>
      <c r="AM74" s="51"/>
      <c r="AN74" s="8"/>
      <c r="AO74" s="8"/>
      <c r="AP74" s="45"/>
    </row>
    <row r="75" spans="1:42" x14ac:dyDescent="0.2">
      <c r="A75" s="888" t="s">
        <v>36</v>
      </c>
      <c r="B75" s="72"/>
      <c r="C75" s="181"/>
      <c r="D75" s="31">
        <v>0.33500000000000002</v>
      </c>
      <c r="E75" s="366">
        <v>25</v>
      </c>
      <c r="F75" s="170">
        <v>0.25</v>
      </c>
      <c r="G75" s="805"/>
      <c r="H75" s="793"/>
      <c r="I75" s="793"/>
      <c r="J75" s="793"/>
      <c r="K75" s="793"/>
      <c r="L75" s="793"/>
      <c r="M75" s="793"/>
      <c r="N75" s="793"/>
      <c r="O75" s="804"/>
      <c r="P75" s="805"/>
      <c r="Q75" s="793"/>
      <c r="R75" s="793"/>
      <c r="S75" s="793"/>
      <c r="T75" s="793"/>
      <c r="U75" s="793"/>
      <c r="V75" s="793"/>
      <c r="W75" s="793"/>
      <c r="X75" s="804"/>
      <c r="Y75" s="805"/>
      <c r="Z75" s="793"/>
      <c r="AA75" s="793"/>
      <c r="AB75" s="793"/>
      <c r="AC75" s="793"/>
      <c r="AD75" s="793"/>
      <c r="AE75" s="793"/>
      <c r="AF75" s="793"/>
      <c r="AG75" s="804"/>
      <c r="AH75" s="53"/>
      <c r="AI75" s="51">
        <v>2.02</v>
      </c>
      <c r="AJ75" s="51">
        <f t="shared" si="72"/>
        <v>0.505</v>
      </c>
      <c r="AK75" s="51">
        <f t="shared" si="73"/>
        <v>1.5150000000000001</v>
      </c>
      <c r="AL75" s="51">
        <f t="shared" si="74"/>
        <v>2.5249999999999999</v>
      </c>
      <c r="AM75" s="51"/>
      <c r="AN75" s="8"/>
      <c r="AO75" s="8"/>
      <c r="AP75" s="45"/>
    </row>
    <row r="76" spans="1:42" x14ac:dyDescent="0.2">
      <c r="A76" s="888" t="s">
        <v>37</v>
      </c>
      <c r="B76" s="72"/>
      <c r="C76" s="181"/>
      <c r="D76" s="31">
        <v>0.33500000000000002</v>
      </c>
      <c r="E76" s="366">
        <v>25</v>
      </c>
      <c r="F76" s="170">
        <v>0.25</v>
      </c>
      <c r="G76" s="805"/>
      <c r="H76" s="793"/>
      <c r="I76" s="793"/>
      <c r="J76" s="793"/>
      <c r="K76" s="793"/>
      <c r="L76" s="793"/>
      <c r="M76" s="793"/>
      <c r="N76" s="793"/>
      <c r="O76" s="804"/>
      <c r="P76" s="805"/>
      <c r="Q76" s="793"/>
      <c r="R76" s="793"/>
      <c r="S76" s="793"/>
      <c r="T76" s="793"/>
      <c r="U76" s="793"/>
      <c r="V76" s="793"/>
      <c r="W76" s="793"/>
      <c r="X76" s="804"/>
      <c r="Y76" s="805"/>
      <c r="Z76" s="793"/>
      <c r="AA76" s="793"/>
      <c r="AB76" s="793"/>
      <c r="AC76" s="793"/>
      <c r="AD76" s="793"/>
      <c r="AE76" s="793"/>
      <c r="AF76" s="793"/>
      <c r="AG76" s="804"/>
      <c r="AH76" s="53"/>
      <c r="AI76" s="51">
        <v>2.67</v>
      </c>
      <c r="AJ76" s="51">
        <f t="shared" si="72"/>
        <v>0.66749999999999998</v>
      </c>
      <c r="AK76" s="51">
        <f t="shared" si="73"/>
        <v>2.0024999999999999</v>
      </c>
      <c r="AL76" s="51">
        <f t="shared" si="74"/>
        <v>3.3374999999999999</v>
      </c>
      <c r="AM76" s="51"/>
      <c r="AN76" s="8"/>
      <c r="AO76" s="8"/>
      <c r="AP76" s="45"/>
    </row>
    <row r="77" spans="1:42" ht="17" thickBot="1" x14ac:dyDescent="0.25">
      <c r="A77" s="889" t="s">
        <v>38</v>
      </c>
      <c r="B77" s="88"/>
      <c r="C77" s="182"/>
      <c r="D77" s="133">
        <v>0.33500000000000002</v>
      </c>
      <c r="E77" s="367">
        <v>25</v>
      </c>
      <c r="F77" s="171">
        <v>0.25</v>
      </c>
      <c r="G77" s="838"/>
      <c r="H77" s="806"/>
      <c r="I77" s="806"/>
      <c r="J77" s="806"/>
      <c r="K77" s="806"/>
      <c r="L77" s="806"/>
      <c r="M77" s="806"/>
      <c r="N77" s="806"/>
      <c r="O77" s="807"/>
      <c r="P77" s="838"/>
      <c r="Q77" s="806"/>
      <c r="R77" s="806"/>
      <c r="S77" s="806"/>
      <c r="T77" s="806"/>
      <c r="U77" s="806"/>
      <c r="V77" s="806"/>
      <c r="W77" s="806"/>
      <c r="X77" s="807"/>
      <c r="Y77" s="838"/>
      <c r="Z77" s="806"/>
      <c r="AA77" s="806"/>
      <c r="AB77" s="806"/>
      <c r="AC77" s="806"/>
      <c r="AD77" s="806"/>
      <c r="AE77" s="806"/>
      <c r="AF77" s="806"/>
      <c r="AG77" s="807"/>
      <c r="AH77" s="54"/>
      <c r="AI77" s="162">
        <v>0.69</v>
      </c>
      <c r="AJ77" s="162">
        <f t="shared" si="72"/>
        <v>0.17249999999999999</v>
      </c>
      <c r="AK77" s="162">
        <f t="shared" si="73"/>
        <v>0.51749999999999996</v>
      </c>
      <c r="AL77" s="162">
        <f t="shared" si="74"/>
        <v>0.86249999999999993</v>
      </c>
      <c r="AM77" s="162"/>
      <c r="AN77" s="440"/>
      <c r="AO77" s="440"/>
      <c r="AP77" s="46"/>
    </row>
    <row r="78" spans="1:42" ht="32" x14ac:dyDescent="0.2">
      <c r="A78" s="503" t="s">
        <v>43</v>
      </c>
      <c r="B78" s="172"/>
      <c r="C78" s="1121"/>
      <c r="D78" s="294"/>
      <c r="E78" s="294"/>
      <c r="F78" s="375"/>
      <c r="G78" s="1126"/>
      <c r="H78" s="1127"/>
      <c r="I78" s="193"/>
      <c r="J78" s="193"/>
      <c r="K78" s="193"/>
      <c r="L78" s="1127"/>
      <c r="M78" s="1127"/>
      <c r="N78" s="1127"/>
      <c r="O78" s="1128"/>
      <c r="P78" s="1126"/>
      <c r="Q78" s="1127"/>
      <c r="R78" s="898"/>
      <c r="S78" s="898"/>
      <c r="T78" s="898"/>
      <c r="U78" s="1127"/>
      <c r="V78" s="1127"/>
      <c r="W78" s="1127"/>
      <c r="X78" s="1128"/>
      <c r="Y78" s="1126"/>
      <c r="Z78" s="1127"/>
      <c r="AA78" s="193"/>
      <c r="AB78" s="193"/>
      <c r="AC78" s="193"/>
      <c r="AD78" s="1127"/>
      <c r="AE78" s="1127"/>
      <c r="AF78" s="1127"/>
      <c r="AG78" s="1128"/>
      <c r="AH78" s="1126"/>
      <c r="AI78" s="1127"/>
      <c r="AJ78" s="1127"/>
      <c r="AK78" s="1127"/>
      <c r="AL78" s="1127"/>
      <c r="AM78" s="1127"/>
      <c r="AN78" s="1130"/>
      <c r="AO78" s="1130"/>
      <c r="AP78" s="1131"/>
    </row>
    <row r="79" spans="1:42" x14ac:dyDescent="0.2">
      <c r="A79" s="143" t="s">
        <v>8</v>
      </c>
      <c r="B79" s="173"/>
      <c r="C79" s="426"/>
      <c r="D79" s="32">
        <v>0.26</v>
      </c>
      <c r="E79" s="364">
        <v>50</v>
      </c>
      <c r="F79" s="59">
        <v>0.5</v>
      </c>
      <c r="G79" s="53"/>
      <c r="H79" s="51">
        <v>1.37</v>
      </c>
      <c r="I79" s="139"/>
      <c r="J79" s="139"/>
      <c r="K79" s="139"/>
      <c r="L79" s="51"/>
      <c r="M79" s="51"/>
      <c r="N79" s="51"/>
      <c r="O79" s="59"/>
      <c r="P79" s="53"/>
      <c r="Q79" s="51">
        <v>1.9</v>
      </c>
      <c r="R79" s="139"/>
      <c r="S79" s="139"/>
      <c r="T79" s="139"/>
      <c r="U79" s="51"/>
      <c r="V79" s="51"/>
      <c r="W79" s="51"/>
      <c r="X79" s="59"/>
      <c r="Y79" s="53"/>
      <c r="Z79" s="51">
        <v>2.8</v>
      </c>
      <c r="AA79" s="139"/>
      <c r="AB79" s="139"/>
      <c r="AC79" s="139"/>
      <c r="AD79" s="51"/>
      <c r="AE79" s="51"/>
      <c r="AF79" s="51"/>
      <c r="AG79" s="59"/>
      <c r="AH79" s="53"/>
      <c r="AI79" s="51">
        <v>0.75</v>
      </c>
      <c r="AJ79" s="51"/>
      <c r="AK79" s="51"/>
      <c r="AL79" s="51"/>
      <c r="AM79" s="51"/>
      <c r="AN79" s="8"/>
      <c r="AO79" s="8"/>
      <c r="AP79" s="45"/>
    </row>
    <row r="80" spans="1:42" ht="17" thickBot="1" x14ac:dyDescent="0.25">
      <c r="A80" s="513" t="s">
        <v>9</v>
      </c>
      <c r="B80" s="502"/>
      <c r="C80" s="429"/>
      <c r="D80" s="281">
        <v>0.26</v>
      </c>
      <c r="E80" s="430">
        <v>50</v>
      </c>
      <c r="F80" s="351">
        <v>0.5</v>
      </c>
      <c r="G80" s="177" t="s">
        <v>50</v>
      </c>
      <c r="H80" s="164">
        <v>0.26</v>
      </c>
      <c r="I80" s="259"/>
      <c r="J80" s="259"/>
      <c r="K80" s="259"/>
      <c r="L80" s="164"/>
      <c r="M80" s="164"/>
      <c r="N80" s="164"/>
      <c r="O80" s="351"/>
      <c r="P80" s="177" t="s">
        <v>50</v>
      </c>
      <c r="Q80" s="164">
        <v>0.26</v>
      </c>
      <c r="R80" s="259"/>
      <c r="S80" s="259"/>
      <c r="T80" s="259"/>
      <c r="U80" s="164"/>
      <c r="V80" s="164"/>
      <c r="W80" s="164"/>
      <c r="X80" s="351"/>
      <c r="Y80" s="177" t="s">
        <v>50</v>
      </c>
      <c r="Z80" s="164">
        <v>0.26</v>
      </c>
      <c r="AA80" s="259"/>
      <c r="AB80" s="259"/>
      <c r="AC80" s="259"/>
      <c r="AD80" s="164"/>
      <c r="AE80" s="164"/>
      <c r="AF80" s="164"/>
      <c r="AG80" s="351"/>
      <c r="AH80" s="54" t="s">
        <v>50</v>
      </c>
      <c r="AI80" s="162">
        <v>0.26</v>
      </c>
      <c r="AJ80" s="162"/>
      <c r="AK80" s="162"/>
      <c r="AL80" s="162"/>
      <c r="AM80" s="162"/>
      <c r="AN80" s="440"/>
      <c r="AO80" s="440"/>
      <c r="AP80" s="46"/>
    </row>
    <row r="81" spans="1:114" ht="32" x14ac:dyDescent="0.2">
      <c r="A81" s="501" t="s">
        <v>44</v>
      </c>
      <c r="B81" s="500"/>
      <c r="C81" s="215"/>
      <c r="D81" s="285"/>
      <c r="E81" s="431"/>
      <c r="F81" s="304"/>
      <c r="G81" s="122"/>
      <c r="H81" s="163"/>
      <c r="I81" s="141"/>
      <c r="J81" s="141"/>
      <c r="K81" s="141"/>
      <c r="L81" s="163"/>
      <c r="M81" s="163"/>
      <c r="N81" s="163"/>
      <c r="O81" s="317"/>
      <c r="P81" s="122"/>
      <c r="Q81" s="163"/>
      <c r="R81" s="141"/>
      <c r="S81" s="141"/>
      <c r="T81" s="141"/>
      <c r="U81" s="163"/>
      <c r="V81" s="163"/>
      <c r="W81" s="163"/>
      <c r="X81" s="317"/>
      <c r="Y81" s="122"/>
      <c r="Z81" s="163"/>
      <c r="AA81" s="141"/>
      <c r="AB81" s="141"/>
      <c r="AC81" s="141"/>
      <c r="AD81" s="163"/>
      <c r="AE81" s="163"/>
      <c r="AF81" s="163"/>
      <c r="AG81" s="317"/>
      <c r="AH81" s="122"/>
      <c r="AI81" s="163"/>
      <c r="AJ81" s="163"/>
      <c r="AK81" s="163"/>
      <c r="AL81" s="163"/>
      <c r="AM81" s="163"/>
      <c r="AN81" s="49"/>
      <c r="AO81" s="49"/>
      <c r="AP81" s="50"/>
    </row>
    <row r="82" spans="1:114" x14ac:dyDescent="0.2">
      <c r="A82" s="143" t="s">
        <v>10</v>
      </c>
      <c r="B82" s="173"/>
      <c r="C82" s="149"/>
      <c r="D82" s="32">
        <v>1</v>
      </c>
      <c r="E82" s="364">
        <v>50</v>
      </c>
      <c r="F82" s="59">
        <v>0.5</v>
      </c>
      <c r="G82" s="53" t="s">
        <v>50</v>
      </c>
      <c r="H82" s="51">
        <v>1</v>
      </c>
      <c r="I82" s="139"/>
      <c r="J82" s="139"/>
      <c r="K82" s="139"/>
      <c r="L82" s="51"/>
      <c r="M82" s="51"/>
      <c r="N82" s="51"/>
      <c r="O82" s="59"/>
      <c r="P82" s="35" t="s">
        <v>50</v>
      </c>
      <c r="Q82" s="139">
        <v>1</v>
      </c>
      <c r="R82" s="139"/>
      <c r="S82" s="139"/>
      <c r="T82" s="139"/>
      <c r="U82" s="51"/>
      <c r="V82" s="51"/>
      <c r="W82" s="51"/>
      <c r="X82" s="59"/>
      <c r="Y82" s="53"/>
      <c r="Z82" s="51">
        <v>1.1000000000000001</v>
      </c>
      <c r="AA82" s="139"/>
      <c r="AB82" s="139"/>
      <c r="AC82" s="139"/>
      <c r="AD82" s="51"/>
      <c r="AE82" s="51"/>
      <c r="AF82" s="51"/>
      <c r="AG82" s="59"/>
      <c r="AH82" s="53" t="s">
        <v>50</v>
      </c>
      <c r="AI82" s="51">
        <v>1</v>
      </c>
      <c r="AJ82" s="51"/>
      <c r="AK82" s="51"/>
      <c r="AL82" s="51"/>
      <c r="AM82" s="51"/>
      <c r="AN82" s="8"/>
      <c r="AO82" s="8"/>
      <c r="AP82" s="45"/>
    </row>
    <row r="83" spans="1:114" x14ac:dyDescent="0.2">
      <c r="A83" s="143" t="s">
        <v>11</v>
      </c>
      <c r="B83" s="173"/>
      <c r="C83" s="149"/>
      <c r="D83" s="32">
        <v>5</v>
      </c>
      <c r="E83" s="364">
        <v>50</v>
      </c>
      <c r="F83" s="59">
        <v>0.5</v>
      </c>
      <c r="G83" s="53" t="s">
        <v>50</v>
      </c>
      <c r="H83" s="51">
        <v>5</v>
      </c>
      <c r="I83" s="139"/>
      <c r="J83" s="139"/>
      <c r="K83" s="139"/>
      <c r="L83" s="51"/>
      <c r="M83" s="51"/>
      <c r="N83" s="51"/>
      <c r="O83" s="59"/>
      <c r="P83" s="35" t="s">
        <v>50</v>
      </c>
      <c r="Q83" s="139">
        <v>5</v>
      </c>
      <c r="R83" s="139"/>
      <c r="S83" s="139"/>
      <c r="T83" s="139"/>
      <c r="U83" s="51"/>
      <c r="V83" s="51"/>
      <c r="W83" s="51"/>
      <c r="X83" s="59"/>
      <c r="Y83" s="35" t="s">
        <v>50</v>
      </c>
      <c r="Z83" s="139">
        <v>5</v>
      </c>
      <c r="AA83" s="139"/>
      <c r="AB83" s="139"/>
      <c r="AC83" s="139"/>
      <c r="AD83" s="51"/>
      <c r="AE83" s="51"/>
      <c r="AF83" s="51"/>
      <c r="AG83" s="59"/>
      <c r="AH83" s="53" t="s">
        <v>50</v>
      </c>
      <c r="AI83" s="139">
        <v>5</v>
      </c>
      <c r="AJ83" s="51"/>
      <c r="AK83" s="51"/>
      <c r="AL83" s="51"/>
      <c r="AM83" s="51"/>
      <c r="AN83" s="8"/>
      <c r="AO83" s="8"/>
      <c r="AP83" s="45"/>
    </row>
    <row r="84" spans="1:114" x14ac:dyDescent="0.2">
      <c r="A84" s="143" t="s">
        <v>12</v>
      </c>
      <c r="B84" s="173"/>
      <c r="C84" s="149"/>
      <c r="D84" s="32">
        <v>5</v>
      </c>
      <c r="E84" s="364">
        <v>50</v>
      </c>
      <c r="F84" s="59">
        <v>0.5</v>
      </c>
      <c r="G84" s="53" t="s">
        <v>50</v>
      </c>
      <c r="H84" s="51">
        <v>5</v>
      </c>
      <c r="I84" s="139"/>
      <c r="J84" s="139"/>
      <c r="K84" s="139"/>
      <c r="L84" s="51"/>
      <c r="M84" s="51"/>
      <c r="N84" s="51"/>
      <c r="O84" s="59"/>
      <c r="P84" s="35" t="s">
        <v>50</v>
      </c>
      <c r="Q84" s="139">
        <v>5</v>
      </c>
      <c r="R84" s="139"/>
      <c r="S84" s="139"/>
      <c r="T84" s="139"/>
      <c r="U84" s="51"/>
      <c r="V84" s="51"/>
      <c r="W84" s="51"/>
      <c r="X84" s="59"/>
      <c r="Y84" s="35" t="s">
        <v>50</v>
      </c>
      <c r="Z84" s="139">
        <v>5</v>
      </c>
      <c r="AA84" s="139"/>
      <c r="AB84" s="139"/>
      <c r="AC84" s="139"/>
      <c r="AD84" s="51"/>
      <c r="AE84" s="51"/>
      <c r="AF84" s="51"/>
      <c r="AG84" s="59"/>
      <c r="AH84" s="53" t="s">
        <v>50</v>
      </c>
      <c r="AI84" s="139">
        <v>5</v>
      </c>
      <c r="AJ84" s="51"/>
      <c r="AK84" s="51"/>
      <c r="AL84" s="51"/>
      <c r="AM84" s="51"/>
      <c r="AN84" s="8"/>
      <c r="AO84" s="8"/>
      <c r="AP84" s="45"/>
    </row>
    <row r="85" spans="1:114" x14ac:dyDescent="0.2">
      <c r="A85" s="143" t="s">
        <v>13</v>
      </c>
      <c r="B85" s="173"/>
      <c r="C85" s="149"/>
      <c r="D85" s="32">
        <v>5</v>
      </c>
      <c r="E85" s="364">
        <v>50</v>
      </c>
      <c r="F85" s="59">
        <v>0.5</v>
      </c>
      <c r="G85" s="53" t="s">
        <v>50</v>
      </c>
      <c r="H85" s="51">
        <v>5</v>
      </c>
      <c r="I85" s="139"/>
      <c r="J85" s="139"/>
      <c r="K85" s="139"/>
      <c r="L85" s="51"/>
      <c r="M85" s="51"/>
      <c r="N85" s="51"/>
      <c r="O85" s="59"/>
      <c r="P85" s="35" t="s">
        <v>50</v>
      </c>
      <c r="Q85" s="139">
        <v>5</v>
      </c>
      <c r="R85" s="139"/>
      <c r="S85" s="139"/>
      <c r="T85" s="139"/>
      <c r="U85" s="51"/>
      <c r="V85" s="51"/>
      <c r="W85" s="51"/>
      <c r="X85" s="59"/>
      <c r="Y85" s="35" t="s">
        <v>50</v>
      </c>
      <c r="Z85" s="139">
        <v>5</v>
      </c>
      <c r="AA85" s="139"/>
      <c r="AB85" s="139"/>
      <c r="AC85" s="139"/>
      <c r="AD85" s="51"/>
      <c r="AE85" s="51"/>
      <c r="AF85" s="51"/>
      <c r="AG85" s="59"/>
      <c r="AH85" s="53" t="s">
        <v>50</v>
      </c>
      <c r="AI85" s="139">
        <v>5</v>
      </c>
      <c r="AJ85" s="51"/>
      <c r="AK85" s="51"/>
      <c r="AL85" s="51"/>
      <c r="AM85" s="51"/>
      <c r="AN85" s="8"/>
      <c r="AO85" s="8"/>
      <c r="AP85" s="45"/>
    </row>
    <row r="86" spans="1:114" x14ac:dyDescent="0.2">
      <c r="A86" s="143" t="s">
        <v>14</v>
      </c>
      <c r="B86" s="173"/>
      <c r="C86" s="149"/>
      <c r="D86" s="32">
        <v>5</v>
      </c>
      <c r="E86" s="364">
        <v>50</v>
      </c>
      <c r="F86" s="59">
        <v>0.5</v>
      </c>
      <c r="G86" s="53" t="s">
        <v>50</v>
      </c>
      <c r="H86" s="51">
        <v>5</v>
      </c>
      <c r="I86" s="139"/>
      <c r="J86" s="139"/>
      <c r="K86" s="139"/>
      <c r="L86" s="51"/>
      <c r="M86" s="51"/>
      <c r="N86" s="51"/>
      <c r="O86" s="59"/>
      <c r="P86" s="35" t="s">
        <v>50</v>
      </c>
      <c r="Q86" s="139">
        <v>5</v>
      </c>
      <c r="R86" s="139"/>
      <c r="S86" s="139"/>
      <c r="T86" s="139"/>
      <c r="U86" s="51"/>
      <c r="V86" s="51"/>
      <c r="W86" s="51"/>
      <c r="X86" s="59"/>
      <c r="Y86" s="35" t="s">
        <v>50</v>
      </c>
      <c r="Z86" s="139">
        <v>5</v>
      </c>
      <c r="AA86" s="139"/>
      <c r="AB86" s="139"/>
      <c r="AC86" s="139"/>
      <c r="AD86" s="51"/>
      <c r="AE86" s="51"/>
      <c r="AF86" s="51"/>
      <c r="AG86" s="59"/>
      <c r="AH86" s="53" t="s">
        <v>50</v>
      </c>
      <c r="AI86" s="139">
        <v>5</v>
      </c>
      <c r="AJ86" s="51"/>
      <c r="AK86" s="51"/>
      <c r="AL86" s="51"/>
      <c r="AM86" s="51"/>
      <c r="AN86" s="8"/>
      <c r="AO86" s="8"/>
      <c r="AP86" s="45"/>
    </row>
    <row r="87" spans="1:114" ht="17" thickBot="1" x14ac:dyDescent="0.25">
      <c r="A87" s="144" t="s">
        <v>15</v>
      </c>
      <c r="B87" s="198"/>
      <c r="C87" s="432"/>
      <c r="D87" s="282">
        <v>5</v>
      </c>
      <c r="E87" s="365">
        <v>50</v>
      </c>
      <c r="F87" s="166">
        <v>0.5</v>
      </c>
      <c r="G87" s="54" t="s">
        <v>50</v>
      </c>
      <c r="H87" s="162">
        <v>5</v>
      </c>
      <c r="I87" s="140"/>
      <c r="J87" s="140"/>
      <c r="K87" s="140"/>
      <c r="L87" s="162"/>
      <c r="M87" s="162"/>
      <c r="N87" s="162"/>
      <c r="O87" s="166"/>
      <c r="P87" s="36" t="s">
        <v>50</v>
      </c>
      <c r="Q87" s="140">
        <v>5</v>
      </c>
      <c r="R87" s="140"/>
      <c r="S87" s="140"/>
      <c r="T87" s="140"/>
      <c r="U87" s="162"/>
      <c r="V87" s="162"/>
      <c r="W87" s="162"/>
      <c r="X87" s="166"/>
      <c r="Y87" s="36" t="s">
        <v>50</v>
      </c>
      <c r="Z87" s="140">
        <v>5</v>
      </c>
      <c r="AA87" s="140"/>
      <c r="AB87" s="140"/>
      <c r="AC87" s="140"/>
      <c r="AD87" s="162"/>
      <c r="AE87" s="162"/>
      <c r="AF87" s="162"/>
      <c r="AG87" s="166"/>
      <c r="AH87" s="177" t="s">
        <v>50</v>
      </c>
      <c r="AI87" s="259">
        <v>5</v>
      </c>
      <c r="AJ87" s="164"/>
      <c r="AK87" s="164"/>
      <c r="AL87" s="164"/>
      <c r="AM87" s="164"/>
      <c r="AN87" s="199"/>
      <c r="AO87" s="199"/>
      <c r="AP87" s="200"/>
      <c r="AQ87" s="154"/>
      <c r="AR87" s="154"/>
      <c r="AS87" s="154"/>
      <c r="AT87" s="154"/>
      <c r="AU87" s="154"/>
      <c r="AV87" s="154"/>
      <c r="AW87" s="154"/>
      <c r="AX87" s="154"/>
      <c r="AY87" s="154"/>
      <c r="AZ87" s="154"/>
      <c r="BA87" s="154"/>
      <c r="BB87" s="154"/>
      <c r="BC87" s="154"/>
      <c r="BD87" s="154"/>
      <c r="BE87" s="154"/>
      <c r="BF87" s="154"/>
      <c r="BG87" s="154"/>
      <c r="BH87" s="154"/>
      <c r="BI87" s="154"/>
      <c r="BJ87" s="154"/>
      <c r="BK87" s="154"/>
      <c r="BL87" s="154"/>
      <c r="BM87" s="154"/>
      <c r="BN87" s="154"/>
      <c r="BO87" s="154"/>
      <c r="BP87" s="154"/>
      <c r="BQ87" s="154"/>
      <c r="BR87" s="154"/>
      <c r="BS87" s="154"/>
      <c r="BT87" s="154"/>
      <c r="BU87" s="154"/>
      <c r="BV87" s="154"/>
      <c r="BW87" s="154"/>
      <c r="BX87" s="154"/>
      <c r="BY87" s="154"/>
      <c r="BZ87" s="154"/>
      <c r="CA87" s="154"/>
      <c r="CB87" s="154"/>
      <c r="CC87" s="154"/>
      <c r="CD87" s="154"/>
      <c r="CE87" s="154"/>
      <c r="CF87" s="154"/>
      <c r="CG87" s="154"/>
      <c r="CH87" s="154"/>
      <c r="CI87" s="154"/>
      <c r="CJ87" s="154"/>
      <c r="CK87" s="154"/>
      <c r="CL87" s="154"/>
      <c r="CM87" s="154"/>
      <c r="CN87" s="154"/>
      <c r="CO87" s="154"/>
      <c r="CP87" s="154"/>
      <c r="CQ87" s="154"/>
      <c r="CR87" s="154"/>
      <c r="CS87" s="154"/>
      <c r="CT87" s="154"/>
      <c r="CU87" s="154"/>
      <c r="CV87" s="154"/>
      <c r="CW87" s="154"/>
      <c r="CX87" s="154"/>
      <c r="CY87" s="154"/>
      <c r="CZ87" s="154"/>
      <c r="DA87" s="154"/>
      <c r="DB87" s="154"/>
      <c r="DC87" s="154"/>
      <c r="DD87" s="154"/>
      <c r="DE87" s="154"/>
      <c r="DF87" s="154"/>
      <c r="DG87" s="154"/>
      <c r="DH87" s="154"/>
      <c r="DI87" s="154"/>
      <c r="DJ87" s="154"/>
    </row>
    <row r="88" spans="1:114" ht="32" x14ac:dyDescent="0.2">
      <c r="A88" s="679" t="s">
        <v>132</v>
      </c>
      <c r="B88" s="48"/>
      <c r="C88" s="49"/>
      <c r="D88" s="136"/>
      <c r="E88" s="136"/>
      <c r="F88" s="686"/>
      <c r="G88" s="754"/>
      <c r="H88" s="753">
        <f>ROUND(SUM(H89:H94),4)</f>
        <v>0.39529999999999998</v>
      </c>
      <c r="I88" s="753"/>
      <c r="J88" s="753"/>
      <c r="K88" s="753"/>
      <c r="L88" s="753"/>
      <c r="M88" s="753"/>
      <c r="N88" s="753"/>
      <c r="O88" s="755"/>
      <c r="P88" s="756"/>
      <c r="Q88" s="753">
        <f>ROUND(SUM(Q89:Q94),4)</f>
        <v>0.27729999999999999</v>
      </c>
      <c r="R88" s="753"/>
      <c r="S88" s="753"/>
      <c r="T88" s="753"/>
      <c r="U88" s="753"/>
      <c r="V88" s="753"/>
      <c r="W88" s="753"/>
      <c r="X88" s="755"/>
      <c r="Y88" s="756"/>
      <c r="Z88" s="753">
        <f>ROUND(SUM(Z89:Z94),4)</f>
        <v>0.31780000000000003</v>
      </c>
      <c r="AA88" s="753"/>
      <c r="AB88" s="753"/>
      <c r="AC88" s="753"/>
      <c r="AD88" s="753"/>
      <c r="AE88" s="753"/>
      <c r="AF88" s="753"/>
      <c r="AG88" s="755"/>
      <c r="AH88" s="756"/>
      <c r="AI88" s="753">
        <f>ROUND(SUM(AI89:AI94),4)</f>
        <v>0.31790000000000002</v>
      </c>
      <c r="AJ88" s="753"/>
      <c r="AK88" s="186"/>
      <c r="AL88" s="186"/>
      <c r="AM88" s="753"/>
      <c r="AN88" s="753"/>
      <c r="AO88" s="753"/>
      <c r="AP88" s="755"/>
      <c r="AQ88" s="692"/>
      <c r="AR88" s="692"/>
      <c r="AS88" s="692"/>
      <c r="AT88" s="692"/>
      <c r="AU88" s="692"/>
      <c r="AV88" s="692"/>
      <c r="AW88" s="692"/>
      <c r="AX88" s="692"/>
      <c r="AY88" s="692"/>
      <c r="AZ88" s="692"/>
      <c r="BA88" s="692"/>
      <c r="BB88" s="692"/>
      <c r="BC88" s="692"/>
      <c r="BD88" s="692"/>
      <c r="BE88" s="692"/>
      <c r="BF88" s="692"/>
      <c r="BG88" s="692"/>
      <c r="BH88" s="692"/>
      <c r="BI88" s="692"/>
      <c r="BJ88" s="692"/>
      <c r="BK88" s="692"/>
      <c r="BL88" s="692"/>
      <c r="BM88" s="692"/>
      <c r="BN88" s="692"/>
      <c r="BO88" s="692"/>
      <c r="BP88" s="692"/>
      <c r="BQ88" s="692"/>
      <c r="BR88" s="692"/>
      <c r="BS88" s="692"/>
      <c r="BT88" s="692"/>
      <c r="BU88" s="692"/>
      <c r="BV88" s="692"/>
      <c r="BW88" s="692"/>
      <c r="BX88" s="692"/>
      <c r="BY88" s="692"/>
      <c r="BZ88" s="692"/>
      <c r="CA88" s="692"/>
      <c r="CB88" s="692"/>
      <c r="CC88" s="692"/>
      <c r="CD88" s="692"/>
      <c r="CE88" s="692"/>
      <c r="CF88" s="692"/>
      <c r="CG88" s="692"/>
      <c r="CH88" s="692"/>
      <c r="CI88" s="692"/>
      <c r="CJ88" s="692"/>
      <c r="CK88" s="692"/>
      <c r="CL88" s="692"/>
      <c r="CM88" s="692"/>
      <c r="CN88" s="692"/>
      <c r="CO88" s="692"/>
      <c r="CP88" s="692"/>
      <c r="CQ88" s="692"/>
      <c r="CR88" s="692"/>
      <c r="CS88" s="154"/>
      <c r="CT88" s="154"/>
      <c r="CU88" s="154"/>
      <c r="CV88" s="154"/>
      <c r="CW88" s="154"/>
      <c r="CX88" s="154"/>
      <c r="CY88" s="154"/>
      <c r="CZ88" s="154"/>
      <c r="DA88" s="154"/>
      <c r="DB88" s="154"/>
      <c r="DC88" s="154"/>
      <c r="DD88" s="154"/>
      <c r="DE88" s="154"/>
      <c r="DF88" s="154"/>
      <c r="DG88" s="154"/>
      <c r="DH88" s="154"/>
      <c r="DI88" s="154"/>
      <c r="DJ88" s="154"/>
    </row>
    <row r="89" spans="1:114" x14ac:dyDescent="0.2">
      <c r="A89" s="680" t="s">
        <v>133</v>
      </c>
      <c r="B89" s="44"/>
      <c r="C89" s="8"/>
      <c r="D89" s="70">
        <v>2E-3</v>
      </c>
      <c r="E89" s="70">
        <v>40</v>
      </c>
      <c r="F89" s="687">
        <v>0.4</v>
      </c>
      <c r="G89" s="1533"/>
      <c r="H89" s="1376">
        <v>1.11E-2</v>
      </c>
      <c r="I89" s="345"/>
      <c r="J89" s="345"/>
      <c r="K89" s="345"/>
      <c r="L89" s="70"/>
      <c r="M89" s="70"/>
      <c r="N89" s="70"/>
      <c r="O89" s="689"/>
      <c r="P89" s="85"/>
      <c r="Q89" s="345">
        <v>7.9900000000000006E-3</v>
      </c>
      <c r="R89" s="345"/>
      <c r="S89" s="345"/>
      <c r="T89" s="345"/>
      <c r="U89" s="70"/>
      <c r="V89" s="70"/>
      <c r="W89" s="70"/>
      <c r="X89" s="689"/>
      <c r="Y89" s="85"/>
      <c r="Z89" s="345">
        <v>9.2099999999999994E-3</v>
      </c>
      <c r="AA89" s="345"/>
      <c r="AB89" s="345"/>
      <c r="AC89" s="345"/>
      <c r="AD89" s="70"/>
      <c r="AE89" s="70"/>
      <c r="AF89" s="70"/>
      <c r="AG89" s="689"/>
      <c r="AH89" s="700"/>
      <c r="AI89" s="345">
        <v>8.0700000000000008E-3</v>
      </c>
      <c r="AJ89" s="437"/>
      <c r="AK89" s="437"/>
      <c r="AL89" s="437"/>
      <c r="AM89" s="345"/>
      <c r="AN89" s="345"/>
      <c r="AO89" s="345"/>
      <c r="AP89" s="699"/>
      <c r="AQ89" s="692"/>
      <c r="AR89" s="692"/>
      <c r="AS89" s="692"/>
      <c r="AT89" s="692"/>
      <c r="AU89" s="692"/>
      <c r="AV89" s="692"/>
      <c r="AW89" s="692"/>
      <c r="AX89" s="692"/>
      <c r="AY89" s="692"/>
      <c r="AZ89" s="692"/>
      <c r="BA89" s="692"/>
      <c r="BB89" s="692"/>
      <c r="BC89" s="692"/>
      <c r="BD89" s="692"/>
      <c r="BE89" s="692"/>
      <c r="BF89" s="692"/>
      <c r="BG89" s="692"/>
      <c r="BH89" s="692"/>
      <c r="BI89" s="692"/>
      <c r="BJ89" s="692"/>
      <c r="BK89" s="692"/>
      <c r="BL89" s="692"/>
      <c r="BM89" s="692"/>
      <c r="BN89" s="692"/>
      <c r="BO89" s="692"/>
      <c r="BP89" s="692"/>
      <c r="BQ89" s="692"/>
      <c r="BR89" s="692"/>
      <c r="BS89" s="692"/>
      <c r="BT89" s="692"/>
      <c r="BU89" s="692"/>
      <c r="BV89" s="692"/>
      <c r="BW89" s="692"/>
      <c r="BX89" s="692"/>
      <c r="BY89" s="692"/>
      <c r="BZ89" s="692"/>
      <c r="CA89" s="692"/>
      <c r="CB89" s="692"/>
      <c r="CC89" s="692"/>
      <c r="CD89" s="692"/>
      <c r="CE89" s="692"/>
      <c r="CF89" s="692"/>
      <c r="CG89" s="692"/>
      <c r="CH89" s="692"/>
      <c r="CI89" s="692"/>
      <c r="CJ89" s="692"/>
      <c r="CK89" s="692"/>
      <c r="CL89" s="692"/>
      <c r="CM89" s="692"/>
      <c r="CN89" s="692"/>
      <c r="CO89" s="692"/>
      <c r="CP89" s="692"/>
      <c r="CQ89" s="692"/>
      <c r="CR89" s="692"/>
      <c r="CS89" s="154"/>
      <c r="CT89" s="154"/>
      <c r="CU89" s="154"/>
      <c r="CV89" s="154"/>
      <c r="CW89" s="154"/>
      <c r="CX89" s="154"/>
      <c r="CY89" s="154"/>
      <c r="CZ89" s="154"/>
      <c r="DA89" s="154"/>
      <c r="DB89" s="154"/>
      <c r="DC89" s="154"/>
      <c r="DD89" s="154"/>
      <c r="DE89" s="154"/>
      <c r="DF89" s="154"/>
      <c r="DG89" s="154"/>
      <c r="DH89" s="154"/>
      <c r="DI89" s="154"/>
      <c r="DJ89" s="154"/>
    </row>
    <row r="90" spans="1:114" x14ac:dyDescent="0.2">
      <c r="A90" s="680" t="s">
        <v>134</v>
      </c>
      <c r="B90" s="44"/>
      <c r="C90" s="8"/>
      <c r="D90" s="70">
        <v>2E-3</v>
      </c>
      <c r="E90" s="70">
        <v>40</v>
      </c>
      <c r="F90" s="687">
        <v>0.4</v>
      </c>
      <c r="G90" s="1534"/>
      <c r="H90" s="1376">
        <v>0.24</v>
      </c>
      <c r="I90" s="345"/>
      <c r="J90" s="345"/>
      <c r="K90" s="345"/>
      <c r="L90" s="70"/>
      <c r="M90" s="70"/>
      <c r="N90" s="70"/>
      <c r="O90" s="689"/>
      <c r="P90" s="85"/>
      <c r="Q90" s="345">
        <v>0.16900000000000001</v>
      </c>
      <c r="R90" s="345"/>
      <c r="S90" s="345"/>
      <c r="T90" s="345"/>
      <c r="U90" s="70"/>
      <c r="V90" s="70"/>
      <c r="W90" s="70"/>
      <c r="X90" s="689"/>
      <c r="Y90" s="85"/>
      <c r="Z90" s="345">
        <v>0.19400000000000001</v>
      </c>
      <c r="AA90" s="345"/>
      <c r="AB90" s="345"/>
      <c r="AC90" s="345"/>
      <c r="AD90" s="70"/>
      <c r="AE90" s="70"/>
      <c r="AF90" s="70"/>
      <c r="AG90" s="689"/>
      <c r="AH90" s="700"/>
      <c r="AI90" s="345">
        <v>0.191</v>
      </c>
      <c r="AJ90" s="437"/>
      <c r="AK90" s="437"/>
      <c r="AL90" s="437"/>
      <c r="AM90" s="345"/>
      <c r="AN90" s="345"/>
      <c r="AO90" s="345"/>
      <c r="AP90" s="699"/>
      <c r="AQ90" s="692"/>
      <c r="AR90" s="692"/>
      <c r="AS90" s="692"/>
      <c r="AT90" s="692"/>
      <c r="AU90" s="692"/>
      <c r="AV90" s="692"/>
      <c r="AW90" s="692"/>
      <c r="AX90" s="692"/>
      <c r="AY90" s="692"/>
      <c r="AZ90" s="692"/>
      <c r="BA90" s="692"/>
      <c r="BB90" s="692"/>
      <c r="BC90" s="692"/>
      <c r="BD90" s="692"/>
      <c r="BE90" s="692"/>
      <c r="BF90" s="692"/>
      <c r="BG90" s="692"/>
      <c r="BH90" s="692"/>
      <c r="BI90" s="692"/>
      <c r="BJ90" s="692"/>
      <c r="BK90" s="692"/>
      <c r="BL90" s="692"/>
      <c r="BM90" s="692"/>
      <c r="BN90" s="692"/>
      <c r="BO90" s="692"/>
      <c r="BP90" s="692"/>
      <c r="BQ90" s="692"/>
      <c r="BR90" s="692"/>
      <c r="BS90" s="692"/>
      <c r="BT90" s="692"/>
      <c r="BU90" s="692"/>
      <c r="BV90" s="692"/>
      <c r="BW90" s="692"/>
      <c r="BX90" s="692"/>
      <c r="BY90" s="692"/>
      <c r="BZ90" s="692"/>
      <c r="CA90" s="692"/>
      <c r="CB90" s="692"/>
      <c r="CC90" s="692"/>
      <c r="CD90" s="692"/>
      <c r="CE90" s="692"/>
      <c r="CF90" s="692"/>
      <c r="CG90" s="692"/>
      <c r="CH90" s="692"/>
      <c r="CI90" s="692"/>
      <c r="CJ90" s="692"/>
      <c r="CK90" s="692"/>
      <c r="CL90" s="692"/>
      <c r="CM90" s="692"/>
      <c r="CN90" s="692"/>
      <c r="CO90" s="692"/>
      <c r="CP90" s="692"/>
      <c r="CQ90" s="692"/>
      <c r="CR90" s="692"/>
      <c r="CS90" s="154"/>
      <c r="CT90" s="154"/>
      <c r="CU90" s="154"/>
      <c r="CV90" s="154"/>
      <c r="CW90" s="154"/>
      <c r="CX90" s="154"/>
      <c r="CY90" s="154"/>
      <c r="CZ90" s="154"/>
      <c r="DA90" s="154"/>
      <c r="DB90" s="154"/>
      <c r="DC90" s="154"/>
      <c r="DD90" s="154"/>
      <c r="DE90" s="154"/>
      <c r="DF90" s="154"/>
      <c r="DG90" s="154"/>
      <c r="DH90" s="154"/>
      <c r="DI90" s="154"/>
      <c r="DJ90" s="154"/>
    </row>
    <row r="91" spans="1:114" x14ac:dyDescent="0.2">
      <c r="A91" s="680" t="s">
        <v>135</v>
      </c>
      <c r="B91" s="44"/>
      <c r="C91" s="8"/>
      <c r="D91" s="70">
        <v>4.0000000000000001E-3</v>
      </c>
      <c r="E91" s="70">
        <v>40</v>
      </c>
      <c r="F91" s="687">
        <v>0.4</v>
      </c>
      <c r="G91" s="1533"/>
      <c r="H91" s="1376">
        <v>4.2000000000000003E-2</v>
      </c>
      <c r="I91" s="345"/>
      <c r="J91" s="345"/>
      <c r="K91" s="345"/>
      <c r="L91" s="70"/>
      <c r="M91" s="70"/>
      <c r="N91" s="70"/>
      <c r="O91" s="689"/>
      <c r="P91" s="85"/>
      <c r="Q91" s="345">
        <v>3.1300000000000001E-2</v>
      </c>
      <c r="R91" s="345"/>
      <c r="S91" s="345"/>
      <c r="T91" s="345"/>
      <c r="U91" s="70"/>
      <c r="V91" s="70"/>
      <c r="W91" s="70"/>
      <c r="X91" s="689"/>
      <c r="Y91" s="85"/>
      <c r="Z91" s="345">
        <v>3.5200000000000002E-2</v>
      </c>
      <c r="AA91" s="345"/>
      <c r="AB91" s="345"/>
      <c r="AC91" s="345"/>
      <c r="AD91" s="70"/>
      <c r="AE91" s="70"/>
      <c r="AF91" s="70"/>
      <c r="AG91" s="689"/>
      <c r="AH91" s="700"/>
      <c r="AI91" s="345">
        <v>3.8899999999999997E-2</v>
      </c>
      <c r="AJ91" s="437"/>
      <c r="AK91" s="437"/>
      <c r="AL91" s="437"/>
      <c r="AM91" s="345"/>
      <c r="AN91" s="345"/>
      <c r="AO91" s="345"/>
      <c r="AP91" s="699"/>
      <c r="AQ91" s="692"/>
      <c r="AR91" s="692"/>
      <c r="AS91" s="692"/>
      <c r="AT91" s="692"/>
      <c r="AU91" s="692"/>
      <c r="AV91" s="692"/>
      <c r="AW91" s="692"/>
      <c r="AX91" s="692"/>
      <c r="AY91" s="692"/>
      <c r="AZ91" s="692"/>
      <c r="BA91" s="692"/>
      <c r="BB91" s="692"/>
      <c r="BC91" s="692"/>
      <c r="BD91" s="692"/>
      <c r="BE91" s="692"/>
      <c r="BF91" s="692"/>
      <c r="BG91" s="692"/>
      <c r="BH91" s="692"/>
      <c r="BI91" s="692"/>
      <c r="BJ91" s="692"/>
      <c r="BK91" s="692"/>
      <c r="BL91" s="692"/>
      <c r="BM91" s="692"/>
      <c r="BN91" s="692"/>
      <c r="BO91" s="692"/>
      <c r="BP91" s="692"/>
      <c r="BQ91" s="692"/>
      <c r="BR91" s="692"/>
      <c r="BS91" s="692"/>
      <c r="BT91" s="692"/>
      <c r="BU91" s="692"/>
      <c r="BV91" s="692"/>
      <c r="BW91" s="692"/>
      <c r="BX91" s="692"/>
      <c r="BY91" s="692"/>
      <c r="BZ91" s="692"/>
      <c r="CA91" s="692"/>
      <c r="CB91" s="692"/>
      <c r="CC91" s="692"/>
      <c r="CD91" s="692"/>
      <c r="CE91" s="692"/>
      <c r="CF91" s="692"/>
      <c r="CG91" s="692"/>
      <c r="CH91" s="692"/>
      <c r="CI91" s="692"/>
      <c r="CJ91" s="692"/>
      <c r="CK91" s="692"/>
      <c r="CL91" s="692"/>
      <c r="CM91" s="692"/>
      <c r="CN91" s="692"/>
      <c r="CO91" s="692"/>
      <c r="CP91" s="692"/>
      <c r="CQ91" s="692"/>
      <c r="CR91" s="692"/>
      <c r="CS91" s="154"/>
      <c r="CT91" s="154"/>
      <c r="CU91" s="154"/>
      <c r="CV91" s="154"/>
      <c r="CW91" s="154"/>
      <c r="CX91" s="154"/>
      <c r="CY91" s="154"/>
      <c r="CZ91" s="154"/>
      <c r="DA91" s="154"/>
      <c r="DB91" s="154"/>
      <c r="DC91" s="154"/>
      <c r="DD91" s="154"/>
      <c r="DE91" s="154"/>
      <c r="DF91" s="154"/>
      <c r="DG91" s="154"/>
      <c r="DH91" s="154"/>
      <c r="DI91" s="154"/>
      <c r="DJ91" s="154"/>
    </row>
    <row r="92" spans="1:114" x14ac:dyDescent="0.2">
      <c r="A92" s="680" t="s">
        <v>136</v>
      </c>
      <c r="B92" s="44"/>
      <c r="C92" s="8"/>
      <c r="D92" s="70">
        <v>4.0000000000000001E-3</v>
      </c>
      <c r="E92" s="70">
        <v>40</v>
      </c>
      <c r="F92" s="687">
        <v>0.4</v>
      </c>
      <c r="G92" s="1534"/>
      <c r="H92" s="1376">
        <v>5.33E-2</v>
      </c>
      <c r="I92" s="345"/>
      <c r="J92" s="345"/>
      <c r="K92" s="345"/>
      <c r="L92" s="70"/>
      <c r="M92" s="70"/>
      <c r="N92" s="70"/>
      <c r="O92" s="689"/>
      <c r="P92" s="85"/>
      <c r="Q92" s="345">
        <v>3.5299999999999998E-2</v>
      </c>
      <c r="R92" s="345"/>
      <c r="S92" s="345"/>
      <c r="T92" s="345"/>
      <c r="U92" s="70"/>
      <c r="V92" s="70"/>
      <c r="W92" s="70"/>
      <c r="X92" s="689"/>
      <c r="Y92" s="85"/>
      <c r="Z92" s="345">
        <v>3.9300000000000002E-2</v>
      </c>
      <c r="AA92" s="345"/>
      <c r="AB92" s="345"/>
      <c r="AC92" s="345"/>
      <c r="AD92" s="70"/>
      <c r="AE92" s="70"/>
      <c r="AF92" s="70"/>
      <c r="AG92" s="689"/>
      <c r="AH92" s="700"/>
      <c r="AI92" s="345">
        <v>4.6399999999999997E-2</v>
      </c>
      <c r="AJ92" s="437"/>
      <c r="AK92" s="437"/>
      <c r="AL92" s="437"/>
      <c r="AM92" s="345"/>
      <c r="AN92" s="345"/>
      <c r="AO92" s="345"/>
      <c r="AP92" s="699"/>
      <c r="AQ92" s="692"/>
      <c r="AR92" s="692"/>
      <c r="AS92" s="692"/>
      <c r="AT92" s="692"/>
      <c r="AU92" s="692"/>
      <c r="AV92" s="692"/>
      <c r="AW92" s="692"/>
      <c r="AX92" s="692"/>
      <c r="AY92" s="692"/>
      <c r="AZ92" s="692"/>
      <c r="BA92" s="692"/>
      <c r="BB92" s="692"/>
      <c r="BC92" s="692"/>
      <c r="BD92" s="692"/>
      <c r="BE92" s="692"/>
      <c r="BF92" s="692"/>
      <c r="BG92" s="692"/>
      <c r="BH92" s="692"/>
      <c r="BI92" s="692"/>
      <c r="BJ92" s="692"/>
      <c r="BK92" s="692"/>
      <c r="BL92" s="692"/>
      <c r="BM92" s="692"/>
      <c r="BN92" s="692"/>
      <c r="BO92" s="692"/>
      <c r="BP92" s="692"/>
      <c r="BQ92" s="692"/>
      <c r="BR92" s="692"/>
      <c r="BS92" s="692"/>
      <c r="BT92" s="692"/>
      <c r="BU92" s="692"/>
      <c r="BV92" s="692"/>
      <c r="BW92" s="692"/>
      <c r="BX92" s="692"/>
      <c r="BY92" s="692"/>
      <c r="BZ92" s="692"/>
      <c r="CA92" s="692"/>
      <c r="CB92" s="692"/>
      <c r="CC92" s="692"/>
      <c r="CD92" s="692"/>
      <c r="CE92" s="692"/>
      <c r="CF92" s="692"/>
      <c r="CG92" s="692"/>
      <c r="CH92" s="692"/>
      <c r="CI92" s="692"/>
      <c r="CJ92" s="692"/>
      <c r="CK92" s="692"/>
      <c r="CL92" s="692"/>
      <c r="CM92" s="692"/>
      <c r="CN92" s="692"/>
      <c r="CO92" s="692"/>
      <c r="CP92" s="692"/>
      <c r="CQ92" s="692"/>
      <c r="CR92" s="692"/>
      <c r="CS92" s="154"/>
      <c r="CT92" s="154"/>
      <c r="CU92" s="154"/>
      <c r="CV92" s="154"/>
      <c r="CW92" s="154"/>
      <c r="CX92" s="154"/>
      <c r="CY92" s="154"/>
      <c r="CZ92" s="154"/>
      <c r="DA92" s="154"/>
      <c r="DB92" s="154"/>
      <c r="DC92" s="154"/>
      <c r="DD92" s="154"/>
      <c r="DE92" s="154"/>
      <c r="DF92" s="154"/>
      <c r="DG92" s="154"/>
      <c r="DH92" s="154"/>
      <c r="DI92" s="154"/>
      <c r="DJ92" s="154"/>
    </row>
    <row r="93" spans="1:114" x14ac:dyDescent="0.2">
      <c r="A93" s="680" t="s">
        <v>137</v>
      </c>
      <c r="B93" s="44"/>
      <c r="C93" s="8"/>
      <c r="D93" s="70">
        <v>6.0000000000000001E-3</v>
      </c>
      <c r="E93" s="70">
        <v>40</v>
      </c>
      <c r="F93" s="687">
        <v>0.4</v>
      </c>
      <c r="G93" s="1363"/>
      <c r="H93" s="1376">
        <v>9.0500000000000008E-3</v>
      </c>
      <c r="I93" s="345"/>
      <c r="J93" s="345"/>
      <c r="K93" s="345"/>
      <c r="L93" s="70"/>
      <c r="M93" s="70"/>
      <c r="N93" s="70"/>
      <c r="O93" s="689"/>
      <c r="P93" s="85"/>
      <c r="Q93" s="345">
        <v>7.1000000000000004E-3</v>
      </c>
      <c r="R93" s="345"/>
      <c r="S93" s="345"/>
      <c r="T93" s="345"/>
      <c r="U93" s="70"/>
      <c r="V93" s="70"/>
      <c r="W93" s="70"/>
      <c r="X93" s="689"/>
      <c r="Y93" s="85"/>
      <c r="Z93" s="345">
        <v>8.3400000000000002E-3</v>
      </c>
      <c r="AA93" s="345"/>
      <c r="AB93" s="345"/>
      <c r="AC93" s="345"/>
      <c r="AD93" s="70"/>
      <c r="AE93" s="70"/>
      <c r="AF93" s="70"/>
      <c r="AG93" s="689"/>
      <c r="AH93" s="700"/>
      <c r="AI93" s="345">
        <v>7.6699999999999997E-3</v>
      </c>
      <c r="AJ93" s="437"/>
      <c r="AK93" s="437"/>
      <c r="AL93" s="437"/>
      <c r="AM93" s="345"/>
      <c r="AN93" s="345"/>
      <c r="AO93" s="345"/>
      <c r="AP93" s="699"/>
      <c r="AQ93" s="692"/>
      <c r="AR93" s="692"/>
      <c r="AS93" s="692"/>
      <c r="AT93" s="692"/>
      <c r="AU93" s="692"/>
      <c r="AV93" s="692"/>
      <c r="AW93" s="692"/>
      <c r="AX93" s="692"/>
      <c r="AY93" s="692"/>
      <c r="AZ93" s="692"/>
      <c r="BA93" s="692"/>
      <c r="BB93" s="692"/>
      <c r="BC93" s="692"/>
      <c r="BD93" s="692"/>
      <c r="BE93" s="692"/>
      <c r="BF93" s="692"/>
      <c r="BG93" s="692"/>
      <c r="BH93" s="692"/>
      <c r="BI93" s="692"/>
      <c r="BJ93" s="692"/>
      <c r="BK93" s="692"/>
      <c r="BL93" s="692"/>
      <c r="BM93" s="692"/>
      <c r="BN93" s="692"/>
      <c r="BO93" s="692"/>
      <c r="BP93" s="692"/>
      <c r="BQ93" s="692"/>
      <c r="BR93" s="692"/>
      <c r="BS93" s="692"/>
      <c r="BT93" s="692"/>
      <c r="BU93" s="692"/>
      <c r="BV93" s="692"/>
      <c r="BW93" s="692"/>
      <c r="BX93" s="692"/>
      <c r="BY93" s="692"/>
      <c r="BZ93" s="692"/>
      <c r="CA93" s="692"/>
      <c r="CB93" s="692"/>
      <c r="CC93" s="692"/>
      <c r="CD93" s="692"/>
      <c r="CE93" s="692"/>
      <c r="CF93" s="692"/>
      <c r="CG93" s="692"/>
      <c r="CH93" s="692"/>
      <c r="CI93" s="692"/>
      <c r="CJ93" s="692"/>
      <c r="CK93" s="692"/>
      <c r="CL93" s="692"/>
      <c r="CM93" s="692"/>
      <c r="CN93" s="692"/>
      <c r="CO93" s="692"/>
      <c r="CP93" s="692"/>
      <c r="CQ93" s="692"/>
      <c r="CR93" s="692"/>
      <c r="CS93" s="154"/>
      <c r="CT93" s="154"/>
      <c r="CU93" s="154"/>
      <c r="CV93" s="154"/>
      <c r="CW93" s="154"/>
      <c r="CX93" s="154"/>
      <c r="CY93" s="154"/>
      <c r="CZ93" s="154"/>
      <c r="DA93" s="154"/>
      <c r="DB93" s="154"/>
      <c r="DC93" s="154"/>
      <c r="DD93" s="154"/>
      <c r="DE93" s="154"/>
      <c r="DF93" s="154"/>
      <c r="DG93" s="154"/>
      <c r="DH93" s="154"/>
      <c r="DI93" s="154"/>
      <c r="DJ93" s="154"/>
    </row>
    <row r="94" spans="1:114" ht="17" thickBot="1" x14ac:dyDescent="0.25">
      <c r="A94" s="680" t="s">
        <v>138</v>
      </c>
      <c r="B94" s="44"/>
      <c r="C94" s="8"/>
      <c r="D94" s="70">
        <v>6.0000000000000001E-3</v>
      </c>
      <c r="E94" s="70">
        <v>40</v>
      </c>
      <c r="F94" s="687">
        <v>0.4</v>
      </c>
      <c r="G94" s="1533"/>
      <c r="H94" s="1376">
        <v>3.9800000000000002E-2</v>
      </c>
      <c r="I94" s="345"/>
      <c r="J94" s="345"/>
      <c r="K94" s="345"/>
      <c r="L94" s="70"/>
      <c r="M94" s="70"/>
      <c r="N94" s="70"/>
      <c r="O94" s="689"/>
      <c r="P94" s="85"/>
      <c r="Q94" s="345">
        <v>2.6599999999999999E-2</v>
      </c>
      <c r="R94" s="345"/>
      <c r="S94" s="345"/>
      <c r="T94" s="345"/>
      <c r="U94" s="70"/>
      <c r="V94" s="70"/>
      <c r="W94" s="70"/>
      <c r="X94" s="689"/>
      <c r="Y94" s="85"/>
      <c r="Z94" s="345">
        <v>3.1699999999999999E-2</v>
      </c>
      <c r="AA94" s="345"/>
      <c r="AB94" s="345"/>
      <c r="AC94" s="345"/>
      <c r="AD94" s="70"/>
      <c r="AE94" s="70"/>
      <c r="AF94" s="70"/>
      <c r="AG94" s="689"/>
      <c r="AH94" s="700"/>
      <c r="AI94" s="345">
        <v>2.5899999999999999E-2</v>
      </c>
      <c r="AJ94" s="437"/>
      <c r="AK94" s="437"/>
      <c r="AL94" s="437"/>
      <c r="AM94" s="345"/>
      <c r="AN94" s="345"/>
      <c r="AO94" s="345"/>
      <c r="AP94" s="699"/>
      <c r="AQ94" s="692"/>
      <c r="AR94" s="692"/>
      <c r="AS94" s="692"/>
      <c r="AT94" s="692"/>
      <c r="AU94" s="692"/>
      <c r="AV94" s="692"/>
      <c r="AW94" s="692"/>
      <c r="AX94" s="692"/>
      <c r="AY94" s="692"/>
      <c r="AZ94" s="692"/>
      <c r="BA94" s="692"/>
      <c r="BB94" s="692"/>
      <c r="BC94" s="692"/>
      <c r="BD94" s="692"/>
      <c r="BE94" s="692"/>
      <c r="BF94" s="692"/>
      <c r="BG94" s="692"/>
      <c r="BH94" s="692"/>
      <c r="BI94" s="692"/>
      <c r="BJ94" s="692"/>
      <c r="BK94" s="692"/>
      <c r="BL94" s="692"/>
      <c r="BM94" s="692"/>
      <c r="BN94" s="692"/>
      <c r="BO94" s="692"/>
      <c r="BP94" s="692"/>
      <c r="BQ94" s="692"/>
      <c r="BR94" s="692"/>
      <c r="BS94" s="692"/>
      <c r="BT94" s="692"/>
      <c r="BU94" s="692"/>
      <c r="BV94" s="692"/>
      <c r="BW94" s="692"/>
      <c r="BX94" s="692"/>
      <c r="BY94" s="692"/>
      <c r="BZ94" s="692"/>
      <c r="CA94" s="692"/>
      <c r="CB94" s="692"/>
      <c r="CC94" s="692"/>
      <c r="CD94" s="692"/>
      <c r="CE94" s="692"/>
      <c r="CF94" s="692"/>
      <c r="CG94" s="692"/>
      <c r="CH94" s="692"/>
      <c r="CI94" s="692"/>
      <c r="CJ94" s="692"/>
      <c r="CK94" s="692"/>
      <c r="CL94" s="692"/>
      <c r="CM94" s="692"/>
      <c r="CN94" s="692"/>
      <c r="CO94" s="692"/>
      <c r="CP94" s="692"/>
      <c r="CQ94" s="692"/>
      <c r="CR94" s="692"/>
      <c r="CS94" s="154"/>
      <c r="CT94" s="154"/>
      <c r="CU94" s="154"/>
      <c r="CV94" s="154"/>
      <c r="CW94" s="154"/>
      <c r="CX94" s="154"/>
      <c r="CY94" s="154"/>
      <c r="CZ94" s="154"/>
      <c r="DA94" s="154"/>
      <c r="DB94" s="154"/>
      <c r="DC94" s="154"/>
      <c r="DD94" s="154"/>
      <c r="DE94" s="154"/>
      <c r="DF94" s="154"/>
      <c r="DG94" s="154"/>
      <c r="DH94" s="154"/>
      <c r="DI94" s="154"/>
      <c r="DJ94" s="154"/>
    </row>
    <row r="95" spans="1:114" ht="32" x14ac:dyDescent="0.2">
      <c r="A95" s="128" t="s">
        <v>221</v>
      </c>
      <c r="B95" s="48"/>
      <c r="C95" s="49"/>
      <c r="D95" s="136"/>
      <c r="E95" s="136"/>
      <c r="F95" s="686"/>
      <c r="G95" s="1620"/>
      <c r="H95" s="145">
        <f>ROUND(H96,2)</f>
        <v>0.2</v>
      </c>
      <c r="I95" s="145"/>
      <c r="J95" s="145"/>
      <c r="K95" s="145"/>
      <c r="L95" s="145"/>
      <c r="M95" s="145"/>
      <c r="N95" s="145"/>
      <c r="O95" s="1617"/>
      <c r="P95" s="209"/>
      <c r="Q95" s="145">
        <f>ROUND(Q96,2)</f>
        <v>0.24</v>
      </c>
      <c r="R95" s="145"/>
      <c r="S95" s="145"/>
      <c r="T95" s="145"/>
      <c r="U95" s="145"/>
      <c r="V95" s="145"/>
      <c r="W95" s="145"/>
      <c r="X95" s="1617"/>
      <c r="Y95" s="209"/>
      <c r="Z95" s="145">
        <f>ROUND(Z96,2)</f>
        <v>0.28999999999999998</v>
      </c>
      <c r="AA95" s="145"/>
      <c r="AB95" s="145"/>
      <c r="AC95" s="145"/>
      <c r="AD95" s="145"/>
      <c r="AE95" s="145"/>
      <c r="AF95" s="145"/>
      <c r="AG95" s="1617"/>
      <c r="AH95" s="209"/>
      <c r="AI95" s="145">
        <f>ROUND(AI96,2)</f>
        <v>0.2</v>
      </c>
      <c r="AJ95" s="145"/>
      <c r="AK95" s="145"/>
      <c r="AL95" s="145"/>
      <c r="AM95" s="145"/>
      <c r="AN95" s="145"/>
      <c r="AO95" s="145"/>
      <c r="AP95" s="1617"/>
      <c r="AQ95" s="692"/>
      <c r="AR95" s="692"/>
      <c r="AS95" s="692"/>
      <c r="AT95" s="692"/>
      <c r="AU95" s="692"/>
      <c r="AV95" s="692"/>
      <c r="AW95" s="692"/>
      <c r="AX95" s="692"/>
      <c r="AY95" s="692"/>
      <c r="AZ95" s="692"/>
      <c r="BA95" s="692"/>
      <c r="BB95" s="692"/>
      <c r="BC95" s="692"/>
      <c r="BD95" s="692"/>
      <c r="BE95" s="692"/>
      <c r="BF95" s="692"/>
      <c r="BG95" s="692"/>
      <c r="BH95" s="692"/>
      <c r="BI95" s="692"/>
      <c r="BJ95" s="692"/>
      <c r="BK95" s="692"/>
      <c r="BL95" s="692"/>
      <c r="BM95" s="692"/>
      <c r="BN95" s="692"/>
      <c r="BO95" s="692"/>
      <c r="BP95" s="692"/>
      <c r="BQ95" s="692"/>
      <c r="BR95" s="692"/>
      <c r="BS95" s="692"/>
      <c r="BT95" s="692"/>
      <c r="BU95" s="692"/>
      <c r="BV95" s="692"/>
      <c r="BW95" s="692"/>
      <c r="BX95" s="692"/>
      <c r="BY95" s="692"/>
      <c r="BZ95" s="692"/>
      <c r="CA95" s="692"/>
      <c r="CB95" s="692"/>
      <c r="CC95" s="692"/>
      <c r="CD95" s="692"/>
      <c r="CE95" s="692"/>
      <c r="CF95" s="692"/>
      <c r="CG95" s="692"/>
      <c r="CH95" s="692"/>
      <c r="CI95" s="692"/>
      <c r="CJ95" s="692"/>
      <c r="CK95" s="692"/>
      <c r="CL95" s="692"/>
      <c r="CM95" s="692"/>
      <c r="CN95" s="692"/>
      <c r="CO95" s="692"/>
      <c r="CP95" s="692"/>
      <c r="CQ95" s="692"/>
      <c r="CR95" s="692"/>
      <c r="CS95" s="154"/>
      <c r="CT95" s="154"/>
      <c r="CU95" s="154"/>
      <c r="CV95" s="154"/>
      <c r="CW95" s="154"/>
      <c r="CX95" s="154"/>
      <c r="CY95" s="154"/>
      <c r="CZ95" s="154"/>
      <c r="DA95" s="154"/>
      <c r="DB95" s="154"/>
      <c r="DC95" s="154"/>
      <c r="DD95" s="154"/>
      <c r="DE95" s="154"/>
      <c r="DF95" s="154"/>
      <c r="DG95" s="154"/>
      <c r="DH95" s="154"/>
      <c r="DI95" s="154"/>
      <c r="DJ95" s="154"/>
    </row>
    <row r="96" spans="1:114" x14ac:dyDescent="0.2">
      <c r="A96" s="682" t="s">
        <v>139</v>
      </c>
      <c r="B96" s="44"/>
      <c r="C96" s="8"/>
      <c r="D96" s="70">
        <v>6.0000000000000001E-3</v>
      </c>
      <c r="E96" s="70">
        <v>35</v>
      </c>
      <c r="F96" s="687">
        <v>0.35</v>
      </c>
      <c r="G96" s="1535"/>
      <c r="H96" s="1572">
        <v>0.19900000000000001</v>
      </c>
      <c r="I96" s="345"/>
      <c r="J96" s="345"/>
      <c r="K96" s="345"/>
      <c r="L96" s="70"/>
      <c r="M96" s="70"/>
      <c r="N96" s="70"/>
      <c r="O96" s="689"/>
      <c r="P96" s="85"/>
      <c r="Q96" s="345">
        <v>0.23599999999999999</v>
      </c>
      <c r="R96" s="345"/>
      <c r="S96" s="345"/>
      <c r="T96" s="345"/>
      <c r="U96" s="70"/>
      <c r="V96" s="70"/>
      <c r="W96" s="70"/>
      <c r="X96" s="689"/>
      <c r="Y96" s="85"/>
      <c r="Z96" s="345">
        <v>0.28999999999999998</v>
      </c>
      <c r="AA96" s="345"/>
      <c r="AB96" s="345"/>
      <c r="AC96" s="345"/>
      <c r="AD96" s="70"/>
      <c r="AE96" s="70"/>
      <c r="AF96" s="70"/>
      <c r="AG96" s="689"/>
      <c r="AH96" s="700"/>
      <c r="AI96" s="345">
        <v>0.20399999999999999</v>
      </c>
      <c r="AJ96" s="437"/>
      <c r="AK96" s="437"/>
      <c r="AL96" s="437"/>
      <c r="AM96" s="345"/>
      <c r="AN96" s="345"/>
      <c r="AO96" s="345"/>
      <c r="AP96" s="699"/>
      <c r="AQ96" s="692"/>
      <c r="AR96" s="692"/>
      <c r="AS96" s="692"/>
      <c r="AT96" s="692"/>
      <c r="AU96" s="692"/>
      <c r="AV96" s="692"/>
      <c r="AW96" s="692"/>
      <c r="AX96" s="692"/>
      <c r="AY96" s="692"/>
      <c r="AZ96" s="692"/>
      <c r="BA96" s="692"/>
      <c r="BB96" s="692"/>
      <c r="BC96" s="692"/>
      <c r="BD96" s="692"/>
      <c r="BE96" s="692"/>
      <c r="BF96" s="692"/>
      <c r="BG96" s="692"/>
      <c r="BH96" s="692"/>
      <c r="BI96" s="692"/>
      <c r="BJ96" s="692"/>
      <c r="BK96" s="692"/>
      <c r="BL96" s="692"/>
      <c r="BM96" s="692"/>
      <c r="BN96" s="692"/>
      <c r="BO96" s="692"/>
      <c r="BP96" s="692"/>
      <c r="BQ96" s="692"/>
      <c r="BR96" s="692"/>
      <c r="BS96" s="692"/>
      <c r="BT96" s="692"/>
      <c r="BU96" s="692"/>
      <c r="BV96" s="692"/>
      <c r="BW96" s="692"/>
      <c r="BX96" s="692"/>
      <c r="BY96" s="692"/>
      <c r="BZ96" s="692"/>
      <c r="CA96" s="692"/>
      <c r="CB96" s="692"/>
      <c r="CC96" s="692"/>
      <c r="CD96" s="692"/>
      <c r="CE96" s="692"/>
      <c r="CF96" s="692"/>
      <c r="CG96" s="692"/>
      <c r="CH96" s="692"/>
      <c r="CI96" s="692"/>
      <c r="CJ96" s="692"/>
      <c r="CK96" s="692"/>
      <c r="CL96" s="692"/>
      <c r="CM96" s="692"/>
      <c r="CN96" s="692"/>
      <c r="CO96" s="692"/>
      <c r="CP96" s="692"/>
      <c r="CQ96" s="692"/>
      <c r="CR96" s="692"/>
      <c r="CS96" s="154"/>
      <c r="CT96" s="154"/>
      <c r="CU96" s="154"/>
      <c r="CV96" s="154"/>
      <c r="CW96" s="154"/>
      <c r="CX96" s="154"/>
      <c r="CY96" s="154"/>
      <c r="CZ96" s="154"/>
      <c r="DA96" s="154"/>
      <c r="DB96" s="154"/>
      <c r="DC96" s="154"/>
      <c r="DD96" s="154"/>
      <c r="DE96" s="154"/>
      <c r="DF96" s="154"/>
      <c r="DG96" s="154"/>
      <c r="DH96" s="154"/>
      <c r="DI96" s="154"/>
      <c r="DJ96" s="154"/>
    </row>
    <row r="97" spans="1:114" x14ac:dyDescent="0.2">
      <c r="A97" s="683" t="s">
        <v>140</v>
      </c>
      <c r="B97" s="44"/>
      <c r="C97" s="8"/>
      <c r="D97" s="70">
        <v>6.0000000000000001E-3</v>
      </c>
      <c r="E97" s="70">
        <v>40</v>
      </c>
      <c r="F97" s="687">
        <v>0.4</v>
      </c>
      <c r="G97" s="1363" t="s">
        <v>50</v>
      </c>
      <c r="H97" s="1558">
        <v>6.0000000000000001E-3</v>
      </c>
      <c r="I97" s="345"/>
      <c r="J97" s="345"/>
      <c r="K97" s="345"/>
      <c r="L97" s="70"/>
      <c r="M97" s="70"/>
      <c r="N97" s="70"/>
      <c r="O97" s="689"/>
      <c r="P97" s="85" t="s">
        <v>50</v>
      </c>
      <c r="Q97" s="345">
        <v>1.43E-2</v>
      </c>
      <c r="R97" s="345"/>
      <c r="S97" s="345"/>
      <c r="T97" s="345"/>
      <c r="U97" s="70"/>
      <c r="V97" s="70"/>
      <c r="W97" s="70"/>
      <c r="X97" s="689"/>
      <c r="Y97" s="85" t="s">
        <v>50</v>
      </c>
      <c r="Z97" s="345">
        <v>6.0400000000000002E-3</v>
      </c>
      <c r="AA97" s="345"/>
      <c r="AB97" s="345"/>
      <c r="AC97" s="345"/>
      <c r="AD97" s="70"/>
      <c r="AE97" s="70"/>
      <c r="AF97" s="70"/>
      <c r="AG97" s="689"/>
      <c r="AH97" s="700" t="s">
        <v>50</v>
      </c>
      <c r="AI97" s="345">
        <v>6.0000000000000001E-3</v>
      </c>
      <c r="AJ97" s="437"/>
      <c r="AK97" s="437"/>
      <c r="AL97" s="437"/>
      <c r="AM97" s="345"/>
      <c r="AN97" s="345"/>
      <c r="AO97" s="345"/>
      <c r="AP97" s="699"/>
      <c r="AQ97" s="692"/>
      <c r="AR97" s="692"/>
      <c r="AS97" s="692"/>
      <c r="AT97" s="692"/>
      <c r="AU97" s="692"/>
      <c r="AV97" s="692"/>
      <c r="AW97" s="692"/>
      <c r="AX97" s="692"/>
      <c r="AY97" s="692"/>
      <c r="AZ97" s="692"/>
      <c r="BA97" s="692"/>
      <c r="BB97" s="692"/>
      <c r="BC97" s="692"/>
      <c r="BD97" s="692"/>
      <c r="BE97" s="692"/>
      <c r="BF97" s="692"/>
      <c r="BG97" s="692"/>
      <c r="BH97" s="692"/>
      <c r="BI97" s="692"/>
      <c r="BJ97" s="692"/>
      <c r="BK97" s="692"/>
      <c r="BL97" s="692"/>
      <c r="BM97" s="692"/>
      <c r="BN97" s="692"/>
      <c r="BO97" s="692"/>
      <c r="BP97" s="692"/>
      <c r="BQ97" s="692"/>
      <c r="BR97" s="692"/>
      <c r="BS97" s="692"/>
      <c r="BT97" s="692"/>
      <c r="BU97" s="692"/>
      <c r="BV97" s="692"/>
      <c r="BW97" s="692"/>
      <c r="BX97" s="692"/>
      <c r="BY97" s="692"/>
      <c r="BZ97" s="692"/>
      <c r="CA97" s="692"/>
      <c r="CB97" s="692"/>
      <c r="CC97" s="692"/>
      <c r="CD97" s="692"/>
      <c r="CE97" s="692"/>
      <c r="CF97" s="692"/>
      <c r="CG97" s="692"/>
      <c r="CH97" s="692"/>
      <c r="CI97" s="692"/>
      <c r="CJ97" s="692"/>
      <c r="CK97" s="692"/>
      <c r="CL97" s="692"/>
      <c r="CM97" s="692"/>
      <c r="CN97" s="692"/>
      <c r="CO97" s="692"/>
      <c r="CP97" s="692"/>
      <c r="CQ97" s="692"/>
      <c r="CR97" s="692"/>
      <c r="CS97" s="154"/>
      <c r="CT97" s="154"/>
      <c r="CU97" s="154"/>
      <c r="CV97" s="154"/>
      <c r="CW97" s="154"/>
      <c r="CX97" s="154"/>
      <c r="CY97" s="154"/>
      <c r="CZ97" s="154"/>
      <c r="DA97" s="154"/>
      <c r="DB97" s="154"/>
      <c r="DC97" s="154"/>
      <c r="DD97" s="154"/>
      <c r="DE97" s="154"/>
      <c r="DF97" s="154"/>
      <c r="DG97" s="154"/>
      <c r="DH97" s="154"/>
      <c r="DI97" s="154"/>
      <c r="DJ97" s="154"/>
    </row>
    <row r="98" spans="1:114" ht="17" thickBot="1" x14ac:dyDescent="0.25">
      <c r="A98" s="684" t="s">
        <v>141</v>
      </c>
      <c r="B98" s="681"/>
      <c r="C98" s="440"/>
      <c r="D98" s="137">
        <v>6.0000000000000001E-3</v>
      </c>
      <c r="E98" s="137">
        <v>30</v>
      </c>
      <c r="F98" s="688">
        <v>0.3</v>
      </c>
      <c r="G98" s="1364" t="s">
        <v>50</v>
      </c>
      <c r="H98" s="1559">
        <v>8.3999999999999995E-3</v>
      </c>
      <c r="I98" s="433"/>
      <c r="J98" s="433"/>
      <c r="K98" s="433"/>
      <c r="L98" s="137"/>
      <c r="M98" s="137"/>
      <c r="N98" s="137"/>
      <c r="O98" s="690"/>
      <c r="P98" s="87" t="s">
        <v>50</v>
      </c>
      <c r="Q98" s="433">
        <v>2.8000000000000001E-2</v>
      </c>
      <c r="R98" s="433"/>
      <c r="S98" s="433"/>
      <c r="T98" s="433"/>
      <c r="U98" s="137"/>
      <c r="V98" s="137"/>
      <c r="W98" s="137"/>
      <c r="X98" s="690"/>
      <c r="Y98" s="87" t="s">
        <v>50</v>
      </c>
      <c r="Z98" s="433">
        <v>3.6600000000000001E-2</v>
      </c>
      <c r="AA98" s="433"/>
      <c r="AB98" s="433"/>
      <c r="AC98" s="433"/>
      <c r="AD98" s="137"/>
      <c r="AE98" s="137"/>
      <c r="AF98" s="137"/>
      <c r="AG98" s="690"/>
      <c r="AH98" s="703" t="s">
        <v>50</v>
      </c>
      <c r="AI98" s="433">
        <v>1.7299999999999999E-2</v>
      </c>
      <c r="AJ98" s="704"/>
      <c r="AK98" s="704"/>
      <c r="AL98" s="704"/>
      <c r="AM98" s="433"/>
      <c r="AN98" s="433"/>
      <c r="AO98" s="433"/>
      <c r="AP98" s="702"/>
      <c r="AQ98" s="692"/>
      <c r="AR98" s="692"/>
      <c r="AS98" s="692"/>
      <c r="AT98" s="692"/>
      <c r="AU98" s="692"/>
      <c r="AV98" s="692"/>
      <c r="AW98" s="692"/>
      <c r="AX98" s="692"/>
      <c r="AY98" s="692"/>
      <c r="AZ98" s="692"/>
      <c r="BA98" s="692"/>
      <c r="BB98" s="692"/>
      <c r="BC98" s="692"/>
      <c r="BD98" s="692"/>
      <c r="BE98" s="692"/>
      <c r="BF98" s="692"/>
      <c r="BG98" s="692"/>
      <c r="BH98" s="692"/>
      <c r="BI98" s="692"/>
      <c r="BJ98" s="692"/>
      <c r="BK98" s="692"/>
      <c r="BL98" s="692"/>
      <c r="BM98" s="692"/>
      <c r="BN98" s="692"/>
      <c r="BO98" s="692"/>
      <c r="BP98" s="692"/>
      <c r="BQ98" s="692"/>
      <c r="BR98" s="692"/>
      <c r="BS98" s="692"/>
      <c r="BT98" s="692"/>
      <c r="BU98" s="692"/>
      <c r="BV98" s="692"/>
      <c r="BW98" s="692"/>
      <c r="BX98" s="692"/>
      <c r="BY98" s="692"/>
      <c r="BZ98" s="692"/>
      <c r="CA98" s="692"/>
      <c r="CB98" s="692"/>
      <c r="CC98" s="692"/>
      <c r="CD98" s="692"/>
      <c r="CE98" s="692"/>
      <c r="CF98" s="692"/>
      <c r="CG98" s="692"/>
      <c r="CH98" s="692"/>
      <c r="CI98" s="692"/>
      <c r="CJ98" s="692"/>
      <c r="CK98" s="692"/>
      <c r="CL98" s="692"/>
      <c r="CM98" s="692"/>
      <c r="CN98" s="692"/>
      <c r="CO98" s="692"/>
      <c r="CP98" s="692"/>
      <c r="CQ98" s="692"/>
      <c r="CR98" s="692"/>
      <c r="CS98" s="154"/>
      <c r="CT98" s="154"/>
      <c r="CU98" s="154"/>
      <c r="CV98" s="154"/>
      <c r="CW98" s="154"/>
      <c r="CX98" s="154"/>
      <c r="CY98" s="154"/>
      <c r="CZ98" s="154"/>
      <c r="DA98" s="154"/>
      <c r="DB98" s="154"/>
      <c r="DC98" s="154"/>
      <c r="DD98" s="154"/>
      <c r="DE98" s="154"/>
      <c r="DF98" s="154"/>
      <c r="DG98" s="154"/>
      <c r="DH98" s="154"/>
      <c r="DI98" s="154"/>
      <c r="DJ98" s="154"/>
    </row>
    <row r="99" spans="1:114" x14ac:dyDescent="0.2">
      <c r="AQ99" s="154"/>
      <c r="AR99" s="154"/>
      <c r="AS99" s="154"/>
      <c r="AT99" s="154"/>
      <c r="AU99" s="154"/>
      <c r="AV99" s="154"/>
      <c r="AW99" s="154"/>
      <c r="AX99" s="154"/>
      <c r="AY99" s="154"/>
      <c r="AZ99" s="154"/>
      <c r="BA99" s="154"/>
      <c r="BB99" s="154"/>
      <c r="BC99" s="154"/>
      <c r="BD99" s="154"/>
      <c r="BE99" s="154"/>
      <c r="BF99" s="154"/>
      <c r="BG99" s="154"/>
      <c r="BH99" s="154"/>
      <c r="BI99" s="154"/>
      <c r="BJ99" s="154"/>
      <c r="BK99" s="154"/>
      <c r="BL99" s="154"/>
      <c r="BM99" s="154"/>
      <c r="BN99" s="154"/>
      <c r="BO99" s="154"/>
      <c r="BP99" s="154"/>
      <c r="BQ99" s="154"/>
      <c r="BR99" s="154"/>
      <c r="BS99" s="154"/>
      <c r="BT99" s="154"/>
      <c r="BU99" s="154"/>
      <c r="BV99" s="154"/>
      <c r="BW99" s="154"/>
      <c r="BX99" s="154"/>
      <c r="BY99" s="154"/>
      <c r="BZ99" s="154"/>
      <c r="CA99" s="154"/>
      <c r="CB99" s="154"/>
      <c r="CC99" s="154"/>
      <c r="CD99" s="154"/>
      <c r="CE99" s="154"/>
      <c r="CF99" s="154"/>
      <c r="CG99" s="154"/>
      <c r="CH99" s="154"/>
      <c r="CI99" s="154"/>
      <c r="CJ99" s="154"/>
      <c r="CK99" s="154"/>
      <c r="CL99" s="154"/>
      <c r="CM99" s="154"/>
      <c r="CN99" s="154"/>
      <c r="CO99" s="154"/>
      <c r="CP99" s="154"/>
      <c r="CQ99" s="154"/>
      <c r="CR99" s="154"/>
      <c r="CS99" s="154"/>
      <c r="CT99" s="154"/>
      <c r="CU99" s="154"/>
      <c r="CV99" s="154"/>
      <c r="CW99" s="154"/>
      <c r="CX99" s="154"/>
      <c r="CY99" s="154"/>
      <c r="CZ99" s="154"/>
      <c r="DA99" s="154"/>
      <c r="DB99" s="154"/>
      <c r="DC99" s="154"/>
      <c r="DD99" s="154"/>
      <c r="DE99" s="154"/>
      <c r="DF99" s="154"/>
      <c r="DG99" s="154"/>
      <c r="DH99" s="154"/>
      <c r="DI99" s="154"/>
      <c r="DJ99" s="154"/>
    </row>
    <row r="100" spans="1:114" x14ac:dyDescent="0.2">
      <c r="AQ100" s="154"/>
      <c r="AR100" s="154"/>
      <c r="AS100" s="154"/>
      <c r="AT100" s="154"/>
      <c r="AU100" s="154"/>
      <c r="AV100" s="154"/>
      <c r="AW100" s="154"/>
      <c r="AX100" s="154"/>
      <c r="AY100" s="154"/>
      <c r="AZ100" s="154"/>
      <c r="BA100" s="154"/>
      <c r="BB100" s="154"/>
      <c r="BC100" s="154"/>
      <c r="BD100" s="154"/>
      <c r="BE100" s="154"/>
      <c r="BF100" s="154"/>
      <c r="BG100" s="154"/>
      <c r="BH100" s="154"/>
      <c r="BI100" s="154"/>
      <c r="BJ100" s="154"/>
      <c r="BK100" s="154"/>
      <c r="BL100" s="154"/>
      <c r="BM100" s="154"/>
      <c r="BN100" s="154"/>
      <c r="BO100" s="154"/>
      <c r="BP100" s="154"/>
      <c r="BQ100" s="154"/>
      <c r="BR100" s="154"/>
      <c r="BS100" s="154"/>
      <c r="BT100" s="154"/>
      <c r="BU100" s="154"/>
      <c r="BV100" s="154"/>
      <c r="BW100" s="154"/>
      <c r="BX100" s="154"/>
      <c r="BY100" s="154"/>
      <c r="BZ100" s="154"/>
      <c r="CA100" s="154"/>
      <c r="CB100" s="154"/>
      <c r="CC100" s="154"/>
      <c r="CD100" s="154"/>
      <c r="CE100" s="154"/>
      <c r="CF100" s="154"/>
      <c r="CG100" s="154"/>
      <c r="CH100" s="154"/>
      <c r="CI100" s="154"/>
      <c r="CJ100" s="154"/>
      <c r="CK100" s="154"/>
      <c r="CL100" s="154"/>
      <c r="CM100" s="154"/>
      <c r="CN100" s="154"/>
      <c r="CO100" s="154"/>
      <c r="CP100" s="154"/>
      <c r="CQ100" s="154"/>
      <c r="CR100" s="154"/>
      <c r="CS100" s="154"/>
      <c r="CT100" s="154"/>
      <c r="CU100" s="154"/>
      <c r="CV100" s="154"/>
      <c r="CW100" s="154"/>
      <c r="CX100" s="154"/>
      <c r="CY100" s="154"/>
      <c r="CZ100" s="154"/>
      <c r="DA100" s="154"/>
      <c r="DB100" s="154"/>
      <c r="DC100" s="154"/>
      <c r="DD100" s="154"/>
      <c r="DE100" s="154"/>
      <c r="DF100" s="154"/>
      <c r="DG100" s="154"/>
      <c r="DH100" s="154"/>
      <c r="DI100" s="154"/>
      <c r="DJ100" s="154"/>
    </row>
  </sheetData>
  <mergeCells count="14">
    <mergeCell ref="G1:AP1"/>
    <mergeCell ref="P3:Q3"/>
    <mergeCell ref="AH3:AI3"/>
    <mergeCell ref="Y3:Z3"/>
    <mergeCell ref="G3:H3"/>
    <mergeCell ref="G2:O2"/>
    <mergeCell ref="P2:X2"/>
    <mergeCell ref="Y2:AG2"/>
    <mergeCell ref="AH2:AP2"/>
    <mergeCell ref="C1:C2"/>
    <mergeCell ref="A1:A2"/>
    <mergeCell ref="B1:B2"/>
    <mergeCell ref="D1:D2"/>
    <mergeCell ref="E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02"/>
  <sheetViews>
    <sheetView workbookViewId="0">
      <pane xSplit="1" topLeftCell="B1" activePane="topRight" state="frozen"/>
      <selection pane="topRight" activeCell="N75" sqref="N75"/>
    </sheetView>
  </sheetViews>
  <sheetFormatPr baseColWidth="10" defaultColWidth="10.83203125" defaultRowHeight="16" x14ac:dyDescent="0.2"/>
  <cols>
    <col min="1" max="1" width="19.83203125" style="6" customWidth="1"/>
    <col min="2" max="2" width="10" style="6" customWidth="1"/>
    <col min="3" max="3" width="9.5" style="6" customWidth="1"/>
    <col min="4" max="4" width="7.83203125" style="6" customWidth="1"/>
    <col min="5" max="5" width="7" style="6" customWidth="1"/>
    <col min="6" max="6" width="9.83203125" style="6" customWidth="1"/>
    <col min="7" max="7" width="3.6640625" style="6" customWidth="1"/>
    <col min="8" max="11" width="8" style="6" customWidth="1"/>
    <col min="12" max="12" width="8.33203125" style="6" customWidth="1"/>
    <col min="13" max="13" width="10.33203125" style="6" customWidth="1"/>
    <col min="14" max="15" width="9.1640625" style="6" customWidth="1"/>
    <col min="16" max="16" width="3.1640625" style="6" customWidth="1"/>
    <col min="17" max="20" width="7.83203125" style="6" customWidth="1"/>
    <col min="21" max="21" width="9.1640625" style="6" customWidth="1"/>
    <col min="22" max="22" width="10.6640625" style="6" customWidth="1"/>
    <col min="23" max="23" width="9.6640625" style="6" customWidth="1"/>
    <col min="24" max="24" width="10" style="6" customWidth="1"/>
    <col min="25" max="25" width="3.83203125" style="6" customWidth="1"/>
    <col min="26" max="26" width="12" style="6" customWidth="1"/>
    <col min="27" max="27" width="8.1640625" style="6" customWidth="1"/>
    <col min="28" max="28" width="8.33203125" style="6" customWidth="1"/>
    <col min="29" max="29" width="8" style="6" customWidth="1"/>
    <col min="30" max="30" width="8.5" style="6" customWidth="1"/>
    <col min="31" max="31" width="11.6640625" style="6" customWidth="1"/>
    <col min="32" max="32" width="10.33203125" style="6" customWidth="1"/>
    <col min="33" max="33" width="10.1640625" style="6" customWidth="1"/>
    <col min="34" max="34" width="3.6640625" style="6" customWidth="1"/>
    <col min="35" max="35" width="8.33203125" style="6" customWidth="1"/>
    <col min="36" max="36" width="7.83203125" style="6" customWidth="1"/>
    <col min="37" max="37" width="7.6640625" style="6" customWidth="1"/>
    <col min="38" max="38" width="7.83203125" style="6" customWidth="1"/>
    <col min="39" max="39" width="8.33203125" style="6" customWidth="1"/>
    <col min="40" max="40" width="11.5" style="6" customWidth="1"/>
    <col min="41" max="42" width="9.33203125" style="6" customWidth="1"/>
    <col min="43" max="43" width="3" style="6" customWidth="1"/>
    <col min="44" max="44" width="8" style="6" customWidth="1"/>
    <col min="45" max="45" width="8.1640625" style="6" customWidth="1"/>
    <col min="46" max="46" width="7.6640625" style="6" customWidth="1"/>
    <col min="47" max="47" width="7.33203125" style="6" customWidth="1"/>
    <col min="48" max="48" width="8.5" style="6" customWidth="1"/>
    <col min="49" max="49" width="10.6640625" style="6" customWidth="1"/>
    <col min="50" max="51" width="9" style="6" customWidth="1"/>
    <col min="52" max="52" width="3" style="6" customWidth="1"/>
    <col min="53" max="53" width="12.33203125" style="2" customWidth="1"/>
    <col min="54" max="54" width="7.83203125" style="2" customWidth="1"/>
    <col min="55" max="55" width="7.5" style="2" customWidth="1"/>
    <col min="56" max="56" width="7.6640625" style="2" customWidth="1"/>
    <col min="57" max="57" width="8.33203125" style="2" customWidth="1"/>
    <col min="58" max="58" width="10.6640625" style="2" customWidth="1"/>
    <col min="59" max="59" width="9.1640625" style="2" customWidth="1"/>
    <col min="60" max="60" width="8.6640625" style="2" customWidth="1"/>
    <col min="61" max="61" width="2.6640625" style="2" customWidth="1"/>
    <col min="62" max="62" width="12.33203125" style="6" customWidth="1"/>
    <col min="63" max="63" width="7.33203125" style="6" customWidth="1"/>
    <col min="64" max="65" width="7.5" style="6" customWidth="1"/>
    <col min="66" max="66" width="9.1640625" style="6" customWidth="1"/>
    <col min="67" max="67" width="10.83203125" style="6" customWidth="1"/>
    <col min="68" max="69" width="9.1640625" style="6" customWidth="1"/>
    <col min="70" max="70" width="3.6640625" style="6" customWidth="1"/>
    <col min="71" max="71" width="12.1640625" style="2" customWidth="1"/>
    <col min="72" max="73" width="7.5" style="2" customWidth="1"/>
    <col min="74" max="74" width="7.6640625" style="2" customWidth="1"/>
    <col min="75" max="75" width="8.83203125" style="2" customWidth="1"/>
    <col min="76" max="76" width="10.5" style="2" customWidth="1"/>
    <col min="77" max="78" width="8.83203125" style="2" customWidth="1"/>
    <col min="79" max="79" width="3.1640625" style="2" customWidth="1"/>
    <col min="80" max="80" width="7.33203125" style="6" customWidth="1"/>
    <col min="81" max="81" width="8.1640625" style="6" customWidth="1"/>
    <col min="82" max="82" width="7.5" style="6" customWidth="1"/>
    <col min="83" max="83" width="7.83203125" style="6" customWidth="1"/>
    <col min="84" max="84" width="8.5" style="6" customWidth="1"/>
    <col min="85" max="85" width="11.1640625" style="6" customWidth="1"/>
    <col min="86" max="87" width="9" style="6" customWidth="1"/>
    <col min="88" max="88" width="3.1640625" style="6" customWidth="1"/>
    <col min="89" max="89" width="7.6640625" style="2" customWidth="1"/>
    <col min="90" max="90" width="8.33203125" style="2" customWidth="1"/>
    <col min="91" max="92" width="7.83203125" style="2" customWidth="1"/>
    <col min="93" max="93" width="8.1640625" style="2" customWidth="1"/>
    <col min="94" max="94" width="11.1640625" style="2" customWidth="1"/>
    <col min="95" max="95" width="9" style="2" customWidth="1"/>
    <col min="96" max="96" width="9.1640625" style="2" customWidth="1"/>
    <col min="97" max="16384" width="10.83203125" style="6"/>
  </cols>
  <sheetData>
    <row r="1" spans="1:96" ht="16" customHeight="1" thickBot="1" x14ac:dyDescent="0.25">
      <c r="A1" s="1732" t="s">
        <v>0</v>
      </c>
      <c r="B1" s="1695" t="s">
        <v>1</v>
      </c>
      <c r="C1" s="1697" t="s">
        <v>48</v>
      </c>
      <c r="D1" s="1692" t="s">
        <v>67</v>
      </c>
      <c r="E1" s="1700" t="s">
        <v>68</v>
      </c>
      <c r="F1" s="1701"/>
      <c r="G1" s="1729" t="s">
        <v>2</v>
      </c>
      <c r="H1" s="1730"/>
      <c r="I1" s="1730"/>
      <c r="J1" s="1730"/>
      <c r="K1" s="1730"/>
      <c r="L1" s="1730"/>
      <c r="M1" s="1730"/>
      <c r="N1" s="1730"/>
      <c r="O1" s="1730"/>
      <c r="P1" s="1730"/>
      <c r="Q1" s="1730"/>
      <c r="R1" s="1730"/>
      <c r="S1" s="1730"/>
      <c r="T1" s="1730"/>
      <c r="U1" s="1730"/>
      <c r="V1" s="1730"/>
      <c r="W1" s="1730"/>
      <c r="X1" s="1731"/>
      <c r="Y1" s="1680" t="s">
        <v>206</v>
      </c>
      <c r="Z1" s="1681"/>
      <c r="AA1" s="1681"/>
      <c r="AB1" s="1681"/>
      <c r="AC1" s="1681"/>
      <c r="AD1" s="1681"/>
      <c r="AE1" s="1681"/>
      <c r="AF1" s="1681"/>
      <c r="AG1" s="1681"/>
      <c r="AH1" s="1681"/>
      <c r="AI1" s="1681"/>
      <c r="AJ1" s="1681"/>
      <c r="AK1" s="1681"/>
      <c r="AL1" s="1681"/>
      <c r="AM1" s="1681"/>
      <c r="AN1" s="1681"/>
      <c r="AO1" s="1681"/>
      <c r="AP1" s="1681"/>
      <c r="AQ1" s="1681"/>
      <c r="AR1" s="1681"/>
      <c r="AS1" s="1681"/>
      <c r="AT1" s="1681"/>
      <c r="AU1" s="1681"/>
      <c r="AV1" s="1681"/>
      <c r="AW1" s="1681"/>
      <c r="AX1" s="1681"/>
      <c r="AY1" s="1681"/>
      <c r="AZ1" s="1681"/>
      <c r="BA1" s="1681"/>
      <c r="BB1" s="1681"/>
      <c r="BC1" s="1681"/>
      <c r="BD1" s="1681"/>
      <c r="BE1" s="1681"/>
      <c r="BF1" s="1681"/>
      <c r="BG1" s="1681"/>
      <c r="BH1" s="1682"/>
      <c r="BI1" s="1680" t="s">
        <v>42</v>
      </c>
      <c r="BJ1" s="1681"/>
      <c r="BK1" s="1681"/>
      <c r="BL1" s="1681"/>
      <c r="BM1" s="1681"/>
      <c r="BN1" s="1681"/>
      <c r="BO1" s="1681"/>
      <c r="BP1" s="1681"/>
      <c r="BQ1" s="1681"/>
      <c r="BR1" s="1681"/>
      <c r="BS1" s="1681"/>
      <c r="BT1" s="1681"/>
      <c r="BU1" s="1681"/>
      <c r="BV1" s="1681"/>
      <c r="BW1" s="1681"/>
      <c r="BX1" s="1681"/>
      <c r="BY1" s="1681"/>
      <c r="BZ1" s="1682"/>
      <c r="CA1" s="1680" t="s">
        <v>46</v>
      </c>
      <c r="CB1" s="1681"/>
      <c r="CC1" s="1681"/>
      <c r="CD1" s="1681"/>
      <c r="CE1" s="1681"/>
      <c r="CF1" s="1681"/>
      <c r="CG1" s="1681"/>
      <c r="CH1" s="1681"/>
      <c r="CI1" s="1681"/>
      <c r="CJ1" s="1681"/>
      <c r="CK1" s="1681"/>
      <c r="CL1" s="1681"/>
      <c r="CM1" s="1681"/>
      <c r="CN1" s="1681"/>
      <c r="CO1" s="1681"/>
      <c r="CP1" s="1681"/>
      <c r="CQ1" s="1681"/>
      <c r="CR1" s="1682"/>
    </row>
    <row r="2" spans="1:96" ht="45" customHeight="1" thickBot="1" x14ac:dyDescent="0.25">
      <c r="A2" s="1733"/>
      <c r="B2" s="1696"/>
      <c r="C2" s="1698"/>
      <c r="D2" s="1699"/>
      <c r="E2" s="417" t="s">
        <v>70</v>
      </c>
      <c r="F2" s="7" t="s">
        <v>71</v>
      </c>
      <c r="G2" s="1723" t="s">
        <v>123</v>
      </c>
      <c r="H2" s="1724"/>
      <c r="I2" s="1724"/>
      <c r="J2" s="1724"/>
      <c r="K2" s="1724"/>
      <c r="L2" s="1724"/>
      <c r="M2" s="1724"/>
      <c r="N2" s="1724"/>
      <c r="O2" s="1725"/>
      <c r="P2" s="1692" t="s">
        <v>124</v>
      </c>
      <c r="Q2" s="1693"/>
      <c r="R2" s="1693"/>
      <c r="S2" s="1693"/>
      <c r="T2" s="1693"/>
      <c r="U2" s="1693"/>
      <c r="V2" s="1693"/>
      <c r="W2" s="1693"/>
      <c r="X2" s="1694"/>
      <c r="Y2" s="1723" t="s">
        <v>125</v>
      </c>
      <c r="Z2" s="1724"/>
      <c r="AA2" s="1724"/>
      <c r="AB2" s="1724"/>
      <c r="AC2" s="1724"/>
      <c r="AD2" s="1724"/>
      <c r="AE2" s="1724"/>
      <c r="AF2" s="1724"/>
      <c r="AG2" s="1725"/>
      <c r="AH2" s="1723" t="s">
        <v>126</v>
      </c>
      <c r="AI2" s="1724"/>
      <c r="AJ2" s="1724"/>
      <c r="AK2" s="1724"/>
      <c r="AL2" s="1724"/>
      <c r="AM2" s="1724"/>
      <c r="AN2" s="1724"/>
      <c r="AO2" s="1724"/>
      <c r="AP2" s="1725"/>
      <c r="AQ2" s="1723" t="s">
        <v>127</v>
      </c>
      <c r="AR2" s="1724"/>
      <c r="AS2" s="1724"/>
      <c r="AT2" s="1724"/>
      <c r="AU2" s="1724"/>
      <c r="AV2" s="1724"/>
      <c r="AW2" s="1724"/>
      <c r="AX2" s="1724"/>
      <c r="AY2" s="1725"/>
      <c r="AZ2" s="1723" t="s">
        <v>128</v>
      </c>
      <c r="BA2" s="1724"/>
      <c r="BB2" s="1724"/>
      <c r="BC2" s="1724"/>
      <c r="BD2" s="1724"/>
      <c r="BE2" s="1724"/>
      <c r="BF2" s="1724"/>
      <c r="BG2" s="1724"/>
      <c r="BH2" s="1725"/>
      <c r="BI2" s="1723" t="s">
        <v>129</v>
      </c>
      <c r="BJ2" s="1724"/>
      <c r="BK2" s="1724"/>
      <c r="BL2" s="1724"/>
      <c r="BM2" s="1724"/>
      <c r="BN2" s="1724"/>
      <c r="BO2" s="1724"/>
      <c r="BP2" s="1724"/>
      <c r="BQ2" s="1725"/>
      <c r="BR2" s="1723" t="s">
        <v>203</v>
      </c>
      <c r="BS2" s="1724"/>
      <c r="BT2" s="1724"/>
      <c r="BU2" s="1724"/>
      <c r="BV2" s="1724"/>
      <c r="BW2" s="1724"/>
      <c r="BX2" s="1724"/>
      <c r="BY2" s="1724"/>
      <c r="BZ2" s="1725"/>
      <c r="CA2" s="1683" t="s">
        <v>130</v>
      </c>
      <c r="CB2" s="1684"/>
      <c r="CC2" s="1684"/>
      <c r="CD2" s="1684"/>
      <c r="CE2" s="1684"/>
      <c r="CF2" s="1684"/>
      <c r="CG2" s="1684"/>
      <c r="CH2" s="1684"/>
      <c r="CI2" s="1685"/>
      <c r="CJ2" s="1723" t="s">
        <v>204</v>
      </c>
      <c r="CK2" s="1724"/>
      <c r="CL2" s="1724"/>
      <c r="CM2" s="1724"/>
      <c r="CN2" s="1724"/>
      <c r="CO2" s="1724"/>
      <c r="CP2" s="1724"/>
      <c r="CQ2" s="1724"/>
      <c r="CR2" s="1725"/>
    </row>
    <row r="3" spans="1:96" ht="48" customHeight="1" thickBot="1" x14ac:dyDescent="0.25">
      <c r="A3" s="252"/>
      <c r="B3" s="326"/>
      <c r="C3" s="253"/>
      <c r="D3" s="287"/>
      <c r="E3" s="419"/>
      <c r="F3" s="278"/>
      <c r="G3" s="1726" t="s">
        <v>73</v>
      </c>
      <c r="H3" s="1703"/>
      <c r="I3" s="352" t="s">
        <v>68</v>
      </c>
      <c r="J3" s="352" t="s">
        <v>74</v>
      </c>
      <c r="K3" s="352" t="s">
        <v>75</v>
      </c>
      <c r="L3" s="352" t="s">
        <v>49</v>
      </c>
      <c r="M3" s="352" t="s">
        <v>78</v>
      </c>
      <c r="N3" s="352" t="s">
        <v>76</v>
      </c>
      <c r="O3" s="361" t="s">
        <v>77</v>
      </c>
      <c r="P3" s="1702" t="s">
        <v>73</v>
      </c>
      <c r="Q3" s="1703"/>
      <c r="R3" s="352" t="s">
        <v>68</v>
      </c>
      <c r="S3" s="352" t="s">
        <v>74</v>
      </c>
      <c r="T3" s="352" t="s">
        <v>75</v>
      </c>
      <c r="U3" s="352" t="s">
        <v>49</v>
      </c>
      <c r="V3" s="352" t="s">
        <v>78</v>
      </c>
      <c r="W3" s="352" t="s">
        <v>76</v>
      </c>
      <c r="X3" s="353" t="s">
        <v>77</v>
      </c>
      <c r="Y3" s="1702" t="s">
        <v>73</v>
      </c>
      <c r="Z3" s="1703"/>
      <c r="AA3" s="352" t="s">
        <v>68</v>
      </c>
      <c r="AB3" s="352" t="s">
        <v>74</v>
      </c>
      <c r="AC3" s="352" t="s">
        <v>75</v>
      </c>
      <c r="AD3" s="352" t="s">
        <v>49</v>
      </c>
      <c r="AE3" s="352" t="s">
        <v>78</v>
      </c>
      <c r="AF3" s="352" t="s">
        <v>76</v>
      </c>
      <c r="AG3" s="353" t="s">
        <v>77</v>
      </c>
      <c r="AH3" s="1702" t="s">
        <v>73</v>
      </c>
      <c r="AI3" s="1703"/>
      <c r="AJ3" s="352" t="s">
        <v>68</v>
      </c>
      <c r="AK3" s="352" t="s">
        <v>74</v>
      </c>
      <c r="AL3" s="352" t="s">
        <v>75</v>
      </c>
      <c r="AM3" s="352" t="s">
        <v>49</v>
      </c>
      <c r="AN3" s="352" t="s">
        <v>78</v>
      </c>
      <c r="AO3" s="352" t="s">
        <v>76</v>
      </c>
      <c r="AP3" s="353" t="s">
        <v>77</v>
      </c>
      <c r="AQ3" s="1702" t="s">
        <v>73</v>
      </c>
      <c r="AR3" s="1703"/>
      <c r="AS3" s="352" t="s">
        <v>68</v>
      </c>
      <c r="AT3" s="352" t="s">
        <v>74</v>
      </c>
      <c r="AU3" s="352" t="s">
        <v>75</v>
      </c>
      <c r="AV3" s="352" t="s">
        <v>49</v>
      </c>
      <c r="AW3" s="352" t="s">
        <v>78</v>
      </c>
      <c r="AX3" s="352" t="s">
        <v>76</v>
      </c>
      <c r="AY3" s="353" t="s">
        <v>77</v>
      </c>
      <c r="AZ3" s="1702" t="s">
        <v>73</v>
      </c>
      <c r="BA3" s="1703"/>
      <c r="BB3" s="352" t="s">
        <v>68</v>
      </c>
      <c r="BC3" s="352" t="s">
        <v>74</v>
      </c>
      <c r="BD3" s="352" t="s">
        <v>75</v>
      </c>
      <c r="BE3" s="352" t="s">
        <v>49</v>
      </c>
      <c r="BF3" s="352" t="s">
        <v>78</v>
      </c>
      <c r="BG3" s="352" t="s">
        <v>76</v>
      </c>
      <c r="BH3" s="353" t="s">
        <v>77</v>
      </c>
      <c r="BI3" s="1702" t="s">
        <v>73</v>
      </c>
      <c r="BJ3" s="1703"/>
      <c r="BK3" s="352" t="s">
        <v>68</v>
      </c>
      <c r="BL3" s="352" t="s">
        <v>74</v>
      </c>
      <c r="BM3" s="352" t="s">
        <v>75</v>
      </c>
      <c r="BN3" s="352" t="s">
        <v>49</v>
      </c>
      <c r="BO3" s="352" t="s">
        <v>78</v>
      </c>
      <c r="BP3" s="352" t="s">
        <v>76</v>
      </c>
      <c r="BQ3" s="353" t="s">
        <v>77</v>
      </c>
      <c r="BR3" s="1702" t="s">
        <v>73</v>
      </c>
      <c r="BS3" s="1703"/>
      <c r="BT3" s="352" t="s">
        <v>68</v>
      </c>
      <c r="BU3" s="352" t="s">
        <v>74</v>
      </c>
      <c r="BV3" s="352" t="s">
        <v>75</v>
      </c>
      <c r="BW3" s="352" t="s">
        <v>49</v>
      </c>
      <c r="BX3" s="352" t="s">
        <v>78</v>
      </c>
      <c r="BY3" s="352" t="s">
        <v>76</v>
      </c>
      <c r="BZ3" s="353" t="s">
        <v>77</v>
      </c>
      <c r="CA3" s="1702" t="s">
        <v>73</v>
      </c>
      <c r="CB3" s="1703"/>
      <c r="CC3" s="352" t="s">
        <v>68</v>
      </c>
      <c r="CD3" s="352" t="s">
        <v>74</v>
      </c>
      <c r="CE3" s="352" t="s">
        <v>75</v>
      </c>
      <c r="CF3" s="352" t="s">
        <v>49</v>
      </c>
      <c r="CG3" s="352" t="s">
        <v>78</v>
      </c>
      <c r="CH3" s="352" t="s">
        <v>76</v>
      </c>
      <c r="CI3" s="353" t="s">
        <v>77</v>
      </c>
      <c r="CJ3" s="1702" t="s">
        <v>73</v>
      </c>
      <c r="CK3" s="1703"/>
      <c r="CL3" s="352" t="s">
        <v>68</v>
      </c>
      <c r="CM3" s="352" t="s">
        <v>74</v>
      </c>
      <c r="CN3" s="352" t="s">
        <v>75</v>
      </c>
      <c r="CO3" s="352" t="s">
        <v>49</v>
      </c>
      <c r="CP3" s="765" t="s">
        <v>78</v>
      </c>
      <c r="CQ3" s="765" t="s">
        <v>76</v>
      </c>
      <c r="CR3" s="353" t="s">
        <v>77</v>
      </c>
    </row>
    <row r="4" spans="1:96" ht="22" customHeight="1" x14ac:dyDescent="0.2">
      <c r="A4" s="519"/>
      <c r="B4" s="5"/>
      <c r="C4" s="324"/>
      <c r="D4" s="188"/>
      <c r="E4" s="364"/>
      <c r="F4" s="58"/>
      <c r="G4" s="819"/>
      <c r="H4" s="821"/>
      <c r="I4" s="821"/>
      <c r="J4" s="821"/>
      <c r="K4" s="821"/>
      <c r="L4" s="821"/>
      <c r="M4" s="821"/>
      <c r="N4" s="821"/>
      <c r="O4" s="822"/>
      <c r="P4" s="823"/>
      <c r="Q4" s="821"/>
      <c r="R4" s="821"/>
      <c r="S4" s="821"/>
      <c r="T4" s="821"/>
      <c r="U4" s="821"/>
      <c r="V4" s="821"/>
      <c r="W4" s="821"/>
      <c r="X4" s="822"/>
      <c r="Y4" s="823"/>
      <c r="Z4" s="821"/>
      <c r="AA4" s="821"/>
      <c r="AB4" s="821"/>
      <c r="AC4" s="821"/>
      <c r="AD4" s="821"/>
      <c r="AE4" s="821"/>
      <c r="AF4" s="821"/>
      <c r="AG4" s="822"/>
      <c r="AH4" s="823"/>
      <c r="AI4" s="821"/>
      <c r="AJ4" s="821"/>
      <c r="AK4" s="821"/>
      <c r="AL4" s="821"/>
      <c r="AM4" s="821"/>
      <c r="AN4" s="821"/>
      <c r="AO4" s="821"/>
      <c r="AP4" s="822"/>
      <c r="AQ4" s="823"/>
      <c r="AR4" s="821"/>
      <c r="AS4" s="821"/>
      <c r="AT4" s="821"/>
      <c r="AU4" s="821"/>
      <c r="AV4" s="821"/>
      <c r="AW4" s="821"/>
      <c r="AX4" s="821"/>
      <c r="AY4" s="822"/>
      <c r="AZ4" s="823"/>
      <c r="BA4" s="821"/>
      <c r="BB4" s="821"/>
      <c r="BC4" s="821"/>
      <c r="BD4" s="821"/>
      <c r="BE4" s="821"/>
      <c r="BF4" s="821"/>
      <c r="BG4" s="821"/>
      <c r="BH4" s="822"/>
      <c r="BI4" s="823"/>
      <c r="BJ4" s="821"/>
      <c r="BK4" s="821"/>
      <c r="BL4" s="821"/>
      <c r="BM4" s="821"/>
      <c r="BN4" s="821"/>
      <c r="BO4" s="821"/>
      <c r="BP4" s="821"/>
      <c r="BQ4" s="825"/>
      <c r="BR4" s="823"/>
      <c r="BS4" s="821"/>
      <c r="BT4" s="821"/>
      <c r="BU4" s="821"/>
      <c r="BV4" s="821"/>
      <c r="BW4" s="821"/>
      <c r="BX4" s="821"/>
      <c r="BY4" s="821"/>
      <c r="BZ4" s="822"/>
      <c r="CA4" s="823"/>
      <c r="CB4" s="821"/>
      <c r="CC4" s="821"/>
      <c r="CD4" s="821"/>
      <c r="CE4" s="821"/>
      <c r="CF4" s="821"/>
      <c r="CG4" s="821"/>
      <c r="CH4" s="821"/>
      <c r="CI4" s="822"/>
      <c r="CJ4" s="823"/>
      <c r="CK4" s="821"/>
      <c r="CL4" s="821"/>
      <c r="CM4" s="821"/>
      <c r="CN4" s="821"/>
      <c r="CO4" s="821"/>
      <c r="CP4" s="786"/>
      <c r="CQ4" s="786"/>
      <c r="CR4" s="854"/>
    </row>
    <row r="5" spans="1:96" ht="32" x14ac:dyDescent="0.2">
      <c r="A5" s="142" t="s">
        <v>41</v>
      </c>
      <c r="B5" s="5"/>
      <c r="C5" s="51"/>
      <c r="D5" s="188"/>
      <c r="E5" s="364"/>
      <c r="F5" s="58"/>
      <c r="G5" s="120"/>
      <c r="H5" s="32"/>
      <c r="I5" s="32"/>
      <c r="J5" s="32"/>
      <c r="K5" s="32"/>
      <c r="L5" s="32"/>
      <c r="M5" s="32"/>
      <c r="N5" s="32"/>
      <c r="O5" s="305"/>
      <c r="P5" s="64"/>
      <c r="Q5" s="32"/>
      <c r="R5" s="32"/>
      <c r="S5" s="32"/>
      <c r="T5" s="32"/>
      <c r="U5" s="32"/>
      <c r="V5" s="32"/>
      <c r="W5" s="32"/>
      <c r="X5" s="305"/>
      <c r="Y5" s="64"/>
      <c r="Z5" s="51"/>
      <c r="AA5" s="51"/>
      <c r="AB5" s="51"/>
      <c r="AC5" s="51"/>
      <c r="AD5" s="51"/>
      <c r="AE5" s="51"/>
      <c r="AF5" s="51"/>
      <c r="AG5" s="59"/>
      <c r="AH5" s="53"/>
      <c r="AI5" s="32"/>
      <c r="AJ5" s="32"/>
      <c r="AK5" s="32"/>
      <c r="AL5" s="32"/>
      <c r="AM5" s="32"/>
      <c r="AN5" s="32"/>
      <c r="AO5" s="32"/>
      <c r="AP5" s="305"/>
      <c r="AQ5" s="64"/>
      <c r="AR5" s="32"/>
      <c r="AS5" s="32"/>
      <c r="AT5" s="32"/>
      <c r="AU5" s="32"/>
      <c r="AV5" s="32"/>
      <c r="AW5" s="32"/>
      <c r="AX5" s="32"/>
      <c r="AY5" s="305"/>
      <c r="AZ5" s="64"/>
      <c r="BA5" s="51"/>
      <c r="BB5" s="51"/>
      <c r="BC5" s="51"/>
      <c r="BD5" s="51"/>
      <c r="BE5" s="51"/>
      <c r="BF5" s="51"/>
      <c r="BG5" s="51"/>
      <c r="BH5" s="59"/>
      <c r="BI5" s="53"/>
      <c r="BJ5" s="51"/>
      <c r="BK5" s="51"/>
      <c r="BL5" s="51"/>
      <c r="BM5" s="51"/>
      <c r="BN5" s="51"/>
      <c r="BO5" s="51"/>
      <c r="BP5" s="51"/>
      <c r="BQ5" s="58"/>
      <c r="BR5" s="53"/>
      <c r="BS5" s="51"/>
      <c r="BT5" s="51"/>
      <c r="BU5" s="51"/>
      <c r="BV5" s="51"/>
      <c r="BW5" s="51"/>
      <c r="BX5" s="51"/>
      <c r="BY5" s="51"/>
      <c r="BZ5" s="59"/>
      <c r="CA5" s="53"/>
      <c r="CB5" s="51"/>
      <c r="CC5" s="51"/>
      <c r="CD5" s="51"/>
      <c r="CE5" s="51"/>
      <c r="CF5" s="51"/>
      <c r="CG5" s="51"/>
      <c r="CH5" s="51"/>
      <c r="CI5" s="59"/>
      <c r="CJ5" s="53"/>
      <c r="CK5" s="51"/>
      <c r="CL5" s="51"/>
      <c r="CM5" s="51"/>
      <c r="CN5" s="51"/>
      <c r="CO5" s="51"/>
      <c r="CP5" s="9"/>
      <c r="CQ5" s="9"/>
      <c r="CR5" s="18"/>
    </row>
    <row r="6" spans="1:96" x14ac:dyDescent="0.2">
      <c r="A6" s="143" t="s">
        <v>3</v>
      </c>
      <c r="B6" s="222">
        <v>0.3</v>
      </c>
      <c r="C6" s="139"/>
      <c r="D6" s="72">
        <v>5.0000000000000001E-3</v>
      </c>
      <c r="E6" s="418">
        <v>49</v>
      </c>
      <c r="F6" s="56">
        <v>0.49</v>
      </c>
      <c r="G6" s="385"/>
      <c r="H6" s="52">
        <v>0.06</v>
      </c>
      <c r="I6" s="139">
        <f>ROUND(H6*F6,2)</f>
        <v>0.03</v>
      </c>
      <c r="J6" s="52">
        <f>H6-I6</f>
        <v>0.03</v>
      </c>
      <c r="K6" s="52">
        <f>H6+I6</f>
        <v>0.09</v>
      </c>
      <c r="L6" s="139"/>
      <c r="M6" s="139"/>
      <c r="N6" s="139"/>
      <c r="O6" s="60"/>
      <c r="P6" s="35"/>
      <c r="Q6" s="52">
        <v>0.12</v>
      </c>
      <c r="R6" s="139">
        <f>ROUND(Q6*F6,2)</f>
        <v>0.06</v>
      </c>
      <c r="S6" s="52">
        <f>Q6-R6</f>
        <v>0.06</v>
      </c>
      <c r="T6" s="52">
        <f>Q6+R6</f>
        <v>0.18</v>
      </c>
      <c r="U6" s="139"/>
      <c r="V6" s="139"/>
      <c r="W6" s="139"/>
      <c r="X6" s="60"/>
      <c r="Y6" s="35"/>
      <c r="Z6" s="52">
        <v>5.0000000000000001E-3</v>
      </c>
      <c r="AA6" s="71">
        <f>ROUND(Z6*F6,3)</f>
        <v>2E-3</v>
      </c>
      <c r="AB6" s="155">
        <f>Z6-AA6</f>
        <v>3.0000000000000001E-3</v>
      </c>
      <c r="AC6" s="155">
        <f>Z6+AA6</f>
        <v>7.0000000000000001E-3</v>
      </c>
      <c r="AD6" s="139"/>
      <c r="AE6" s="139"/>
      <c r="AF6" s="139"/>
      <c r="AG6" s="60"/>
      <c r="AH6" s="35"/>
      <c r="AI6" s="52">
        <v>0.09</v>
      </c>
      <c r="AJ6" s="139">
        <f>ROUND(AI6*F6,2)</f>
        <v>0.04</v>
      </c>
      <c r="AK6" s="52">
        <f>AI6-AJ6</f>
        <v>4.9999999999999996E-2</v>
      </c>
      <c r="AL6" s="52">
        <f>AI6+AJ6</f>
        <v>0.13</v>
      </c>
      <c r="AM6" s="139"/>
      <c r="AN6" s="139"/>
      <c r="AO6" s="139"/>
      <c r="AP6" s="60"/>
      <c r="AQ6" s="35"/>
      <c r="AR6" s="52">
        <v>0.13</v>
      </c>
      <c r="AS6" s="139">
        <f>ROUND(AR6*F6,2)</f>
        <v>0.06</v>
      </c>
      <c r="AT6" s="52">
        <f>AR6-AS6</f>
        <v>7.0000000000000007E-2</v>
      </c>
      <c r="AU6" s="52">
        <f>AR6+AS6</f>
        <v>0.19</v>
      </c>
      <c r="AV6" s="139"/>
      <c r="AW6" s="139"/>
      <c r="AX6" s="139"/>
      <c r="AY6" s="60"/>
      <c r="AZ6" s="35"/>
      <c r="BA6" s="52">
        <v>0.09</v>
      </c>
      <c r="BB6" s="139">
        <f>ROUND(BA6*F6,2)</f>
        <v>0.04</v>
      </c>
      <c r="BC6" s="52">
        <f>BA6-BB6</f>
        <v>4.9999999999999996E-2</v>
      </c>
      <c r="BD6" s="52">
        <f>BA6+BB6</f>
        <v>0.13</v>
      </c>
      <c r="BE6" s="139"/>
      <c r="BF6" s="139"/>
      <c r="BG6" s="139"/>
      <c r="BH6" s="60"/>
      <c r="BI6" s="35"/>
      <c r="BJ6" s="52">
        <v>0.12</v>
      </c>
      <c r="BK6" s="139">
        <f>ROUND(BJ6*F6,2)</f>
        <v>0.06</v>
      </c>
      <c r="BL6" s="52">
        <f>BJ6-BK6</f>
        <v>0.06</v>
      </c>
      <c r="BM6" s="52">
        <f>BJ6+BK6</f>
        <v>0.18</v>
      </c>
      <c r="BN6" s="139"/>
      <c r="BO6" s="139"/>
      <c r="BP6" s="139"/>
      <c r="BQ6" s="56"/>
      <c r="BR6" s="35"/>
      <c r="BS6" s="52">
        <v>0.06</v>
      </c>
      <c r="BT6" s="139">
        <f>ROUND(BS6*F6,2)</f>
        <v>0.03</v>
      </c>
      <c r="BU6" s="52">
        <f>BS6-BT6</f>
        <v>0.03</v>
      </c>
      <c r="BV6" s="52">
        <f>BS6+BT6</f>
        <v>0.09</v>
      </c>
      <c r="BW6" s="139"/>
      <c r="BX6" s="139"/>
      <c r="BY6" s="139"/>
      <c r="BZ6" s="60"/>
      <c r="CA6" s="35"/>
      <c r="CB6" s="52">
        <v>0.09</v>
      </c>
      <c r="CC6" s="139">
        <f>ROUND(CB6*F6,2)</f>
        <v>0.04</v>
      </c>
      <c r="CD6" s="52">
        <f>CB6-CC6</f>
        <v>4.9999999999999996E-2</v>
      </c>
      <c r="CE6" s="52">
        <f>CB6+CC6</f>
        <v>0.13</v>
      </c>
      <c r="CF6" s="139"/>
      <c r="CG6" s="139"/>
      <c r="CH6" s="139"/>
      <c r="CI6" s="60"/>
      <c r="CJ6" s="35"/>
      <c r="CK6" s="52">
        <v>0.14000000000000001</v>
      </c>
      <c r="CL6" s="139">
        <f>ROUND(CK6*F6,2)</f>
        <v>7.0000000000000007E-2</v>
      </c>
      <c r="CM6" s="52">
        <f>CK6-CL6</f>
        <v>7.0000000000000007E-2</v>
      </c>
      <c r="CN6" s="52">
        <f>CK6+CL6</f>
        <v>0.21000000000000002</v>
      </c>
      <c r="CO6" s="139"/>
      <c r="CP6" s="51"/>
      <c r="CQ6" s="51"/>
      <c r="CR6" s="58"/>
    </row>
    <row r="7" spans="1:96" x14ac:dyDescent="0.2">
      <c r="A7" s="143" t="s">
        <v>4</v>
      </c>
      <c r="B7" s="223">
        <v>0.05</v>
      </c>
      <c r="C7" s="139"/>
      <c r="D7" s="72">
        <v>1E-3</v>
      </c>
      <c r="E7" s="418">
        <v>43</v>
      </c>
      <c r="F7" s="56">
        <v>0.43</v>
      </c>
      <c r="G7" s="385"/>
      <c r="H7" s="155">
        <v>6.0000000000000001E-3</v>
      </c>
      <c r="I7" s="71">
        <f>ROUND(H7*F7,3)</f>
        <v>3.0000000000000001E-3</v>
      </c>
      <c r="J7" s="155">
        <f t="shared" ref="J7:J69" si="0">H7-I7</f>
        <v>3.0000000000000001E-3</v>
      </c>
      <c r="K7" s="155">
        <f t="shared" ref="K7:K69" si="1">H7+I7</f>
        <v>9.0000000000000011E-3</v>
      </c>
      <c r="L7" s="71"/>
      <c r="M7" s="71"/>
      <c r="N7" s="71"/>
      <c r="O7" s="349"/>
      <c r="P7" s="520"/>
      <c r="Q7" s="155">
        <v>7.0000000000000001E-3</v>
      </c>
      <c r="R7" s="71">
        <f>ROUND(Q7*F7,3)</f>
        <v>3.0000000000000001E-3</v>
      </c>
      <c r="S7" s="155">
        <f t="shared" ref="S7:S69" si="2">Q7-R7</f>
        <v>4.0000000000000001E-3</v>
      </c>
      <c r="T7" s="155">
        <f t="shared" ref="T7:T69" si="3">Q7+R7</f>
        <v>0.01</v>
      </c>
      <c r="U7" s="71"/>
      <c r="V7" s="71"/>
      <c r="W7" s="71"/>
      <c r="X7" s="349"/>
      <c r="Y7" s="520"/>
      <c r="Z7" s="155">
        <v>5.0000000000000001E-3</v>
      </c>
      <c r="AA7" s="71">
        <f>ROUND(Z7*F7,3)</f>
        <v>2E-3</v>
      </c>
      <c r="AB7" s="155">
        <f t="shared" ref="AB7:AB69" si="4">Z7-AA7</f>
        <v>3.0000000000000001E-3</v>
      </c>
      <c r="AC7" s="155">
        <f t="shared" ref="AC7:AC69" si="5">Z7+AA7</f>
        <v>7.0000000000000001E-3</v>
      </c>
      <c r="AD7" s="71"/>
      <c r="AE7" s="71"/>
      <c r="AF7" s="71"/>
      <c r="AG7" s="349"/>
      <c r="AH7" s="520"/>
      <c r="AI7" s="155">
        <v>3.0000000000000001E-3</v>
      </c>
      <c r="AJ7" s="71">
        <f>ROUND(AI7*F7,3)</f>
        <v>1E-3</v>
      </c>
      <c r="AK7" s="155">
        <f t="shared" ref="AK7:AK69" si="6">AI7-AJ7</f>
        <v>2E-3</v>
      </c>
      <c r="AL7" s="155">
        <f t="shared" ref="AL7:AL69" si="7">AI7+AJ7</f>
        <v>4.0000000000000001E-3</v>
      </c>
      <c r="AM7" s="71"/>
      <c r="AN7" s="71"/>
      <c r="AO7" s="71"/>
      <c r="AP7" s="349"/>
      <c r="AQ7" s="520"/>
      <c r="AR7" s="155">
        <v>5.0000000000000001E-3</v>
      </c>
      <c r="AS7" s="71">
        <f>ROUND(AR7*F7,3)</f>
        <v>2E-3</v>
      </c>
      <c r="AT7" s="155">
        <f t="shared" ref="AT7:AT69" si="8">AR7-AS7</f>
        <v>3.0000000000000001E-3</v>
      </c>
      <c r="AU7" s="155">
        <f t="shared" ref="AU7:AU69" si="9">AR7+AS7</f>
        <v>7.0000000000000001E-3</v>
      </c>
      <c r="AV7" s="71"/>
      <c r="AW7" s="71"/>
      <c r="AX7" s="71"/>
      <c r="AY7" s="349"/>
      <c r="AZ7" s="520"/>
      <c r="BA7" s="155">
        <v>6.0000000000000001E-3</v>
      </c>
      <c r="BB7" s="71">
        <f>ROUND(BA7*F7,3)</f>
        <v>3.0000000000000001E-3</v>
      </c>
      <c r="BC7" s="155">
        <f t="shared" ref="BC7:BC69" si="10">BA7-BB7</f>
        <v>3.0000000000000001E-3</v>
      </c>
      <c r="BD7" s="155">
        <f t="shared" ref="BD7:BD69" si="11">BA7+BB7</f>
        <v>9.0000000000000011E-3</v>
      </c>
      <c r="BE7" s="71"/>
      <c r="BF7" s="71"/>
      <c r="BG7" s="71"/>
      <c r="BH7" s="349"/>
      <c r="BI7" s="520"/>
      <c r="BJ7" s="155">
        <v>6.0000000000000001E-3</v>
      </c>
      <c r="BK7" s="71">
        <f>ROUND(BJ7*F7,3)</f>
        <v>3.0000000000000001E-3</v>
      </c>
      <c r="BL7" s="155">
        <f t="shared" ref="BL7:BL69" si="12">BJ7-BK7</f>
        <v>3.0000000000000001E-3</v>
      </c>
      <c r="BM7" s="155">
        <f t="shared" ref="BM7:BM69" si="13">BJ7+BK7</f>
        <v>9.0000000000000011E-3</v>
      </c>
      <c r="BN7" s="71"/>
      <c r="BO7" s="71"/>
      <c r="BP7" s="71"/>
      <c r="BQ7" s="521"/>
      <c r="BR7" s="520"/>
      <c r="BS7" s="155">
        <v>6.0000000000000001E-3</v>
      </c>
      <c r="BT7" s="71">
        <f>ROUND(BS7*F7,3)</f>
        <v>3.0000000000000001E-3</v>
      </c>
      <c r="BU7" s="155">
        <f t="shared" ref="BU7:BU69" si="14">BS7-BT7</f>
        <v>3.0000000000000001E-3</v>
      </c>
      <c r="BV7" s="155">
        <f t="shared" ref="BV7:BV69" si="15">BS7+BT7</f>
        <v>9.0000000000000011E-3</v>
      </c>
      <c r="BW7" s="71"/>
      <c r="BX7" s="71"/>
      <c r="BY7" s="71"/>
      <c r="BZ7" s="349"/>
      <c r="CA7" s="520"/>
      <c r="CB7" s="155">
        <v>4.0000000000000001E-3</v>
      </c>
      <c r="CC7" s="71">
        <f>ROUND(CB7*F7,3)</f>
        <v>2E-3</v>
      </c>
      <c r="CD7" s="155">
        <f t="shared" ref="CD7:CD10" si="16">CB7-CC7</f>
        <v>2E-3</v>
      </c>
      <c r="CE7" s="155">
        <f t="shared" ref="CE7:CE10" si="17">CB7+CC7</f>
        <v>6.0000000000000001E-3</v>
      </c>
      <c r="CF7" s="71"/>
      <c r="CG7" s="71"/>
      <c r="CH7" s="71"/>
      <c r="CI7" s="349"/>
      <c r="CJ7" s="520"/>
      <c r="CK7" s="155">
        <v>7.0000000000000001E-3</v>
      </c>
      <c r="CL7" s="71">
        <f>ROUND(CK7*F7,3)</f>
        <v>3.0000000000000001E-3</v>
      </c>
      <c r="CM7" s="155">
        <f t="shared" ref="CM7:CM10" si="18">CK7-CL7</f>
        <v>4.0000000000000001E-3</v>
      </c>
      <c r="CN7" s="155">
        <f t="shared" ref="CN7:CN10" si="19">CK7+CL7</f>
        <v>0.01</v>
      </c>
      <c r="CO7" s="71"/>
      <c r="CP7" s="156"/>
      <c r="CQ7" s="156"/>
      <c r="CR7" s="1248"/>
    </row>
    <row r="8" spans="1:96" x14ac:dyDescent="0.2">
      <c r="A8" s="143" t="s">
        <v>5</v>
      </c>
      <c r="B8" s="5"/>
      <c r="C8" s="139"/>
      <c r="D8" s="72">
        <v>5.0000000000000001E-3</v>
      </c>
      <c r="E8" s="418">
        <v>58</v>
      </c>
      <c r="F8" s="56">
        <v>0.57999999999999996</v>
      </c>
      <c r="G8" s="385"/>
      <c r="H8" s="51">
        <v>0.13</v>
      </c>
      <c r="I8" s="139"/>
      <c r="J8" s="139"/>
      <c r="K8" s="139"/>
      <c r="L8" s="139"/>
      <c r="M8" s="139"/>
      <c r="N8" s="139"/>
      <c r="O8" s="60"/>
      <c r="P8" s="35"/>
      <c r="Q8" s="51">
        <v>7.0000000000000007E-2</v>
      </c>
      <c r="R8" s="139"/>
      <c r="S8" s="139"/>
      <c r="T8" s="139"/>
      <c r="U8" s="72"/>
      <c r="V8" s="139"/>
      <c r="W8" s="139"/>
      <c r="X8" s="60"/>
      <c r="Y8" s="35"/>
      <c r="Z8" s="51">
        <v>0.28999999999999998</v>
      </c>
      <c r="AA8" s="139"/>
      <c r="AB8" s="139"/>
      <c r="AC8" s="139"/>
      <c r="AD8" s="139"/>
      <c r="AE8" s="139"/>
      <c r="AF8" s="139"/>
      <c r="AG8" s="60"/>
      <c r="AH8" s="35"/>
      <c r="AI8" s="51">
        <v>0.14000000000000001</v>
      </c>
      <c r="AJ8" s="139"/>
      <c r="AK8" s="139"/>
      <c r="AL8" s="139"/>
      <c r="AM8" s="139"/>
      <c r="AN8" s="139"/>
      <c r="AO8" s="139"/>
      <c r="AP8" s="60"/>
      <c r="AQ8" s="35"/>
      <c r="AR8" s="51">
        <v>0.54</v>
      </c>
      <c r="AS8" s="139"/>
      <c r="AT8" s="139"/>
      <c r="AU8" s="139"/>
      <c r="AV8" s="72"/>
      <c r="AW8" s="139"/>
      <c r="AX8" s="139"/>
      <c r="AY8" s="60"/>
      <c r="AZ8" s="35"/>
      <c r="BA8" s="51">
        <v>0.17</v>
      </c>
      <c r="BB8" s="139"/>
      <c r="BC8" s="139"/>
      <c r="BD8" s="139"/>
      <c r="BE8" s="72"/>
      <c r="BF8" s="139"/>
      <c r="BG8" s="139"/>
      <c r="BH8" s="60"/>
      <c r="BI8" s="35"/>
      <c r="BJ8" s="51">
        <v>0.19</v>
      </c>
      <c r="BK8" s="139"/>
      <c r="BL8" s="139"/>
      <c r="BM8" s="139"/>
      <c r="BN8" s="72"/>
      <c r="BO8" s="139"/>
      <c r="BP8" s="139"/>
      <c r="BQ8" s="56"/>
      <c r="BR8" s="35"/>
      <c r="BS8" s="51">
        <v>0.23</v>
      </c>
      <c r="BT8" s="139"/>
      <c r="BU8" s="139"/>
      <c r="BV8" s="139"/>
      <c r="BW8" s="139"/>
      <c r="BX8" s="139"/>
      <c r="BY8" s="139"/>
      <c r="BZ8" s="60"/>
      <c r="CA8" s="35"/>
      <c r="CB8" s="139">
        <v>0.32</v>
      </c>
      <c r="CC8" s="139"/>
      <c r="CD8" s="139"/>
      <c r="CE8" s="139"/>
      <c r="CF8" s="72"/>
      <c r="CG8" s="139"/>
      <c r="CH8" s="139"/>
      <c r="CI8" s="60"/>
      <c r="CJ8" s="35"/>
      <c r="CK8" s="139">
        <v>0.31</v>
      </c>
      <c r="CL8" s="139"/>
      <c r="CM8" s="139"/>
      <c r="CN8" s="139"/>
      <c r="CO8" s="139"/>
      <c r="CP8" s="9"/>
      <c r="CQ8" s="9"/>
      <c r="CR8" s="18"/>
    </row>
    <row r="9" spans="1:96" x14ac:dyDescent="0.2">
      <c r="A9" s="143" t="s">
        <v>6</v>
      </c>
      <c r="B9" s="5"/>
      <c r="C9" s="139"/>
      <c r="D9" s="72">
        <v>2.5000000000000001E-3</v>
      </c>
      <c r="E9" s="418">
        <v>22</v>
      </c>
      <c r="F9" s="56">
        <v>0.22</v>
      </c>
      <c r="G9" s="385"/>
      <c r="H9" s="51">
        <v>0.51</v>
      </c>
      <c r="I9" s="139"/>
      <c r="J9" s="139"/>
      <c r="K9" s="139"/>
      <c r="L9" s="139"/>
      <c r="M9" s="139"/>
      <c r="N9" s="139"/>
      <c r="O9" s="60"/>
      <c r="P9" s="35"/>
      <c r="Q9" s="51">
        <v>0.51</v>
      </c>
      <c r="R9" s="139"/>
      <c r="S9" s="139"/>
      <c r="T9" s="139"/>
      <c r="U9" s="72"/>
      <c r="V9" s="139"/>
      <c r="W9" s="139"/>
      <c r="X9" s="60"/>
      <c r="Y9" s="35"/>
      <c r="Z9" s="51">
        <v>0.69</v>
      </c>
      <c r="AA9" s="139"/>
      <c r="AB9" s="139"/>
      <c r="AC9" s="139"/>
      <c r="AD9" s="139"/>
      <c r="AE9" s="139"/>
      <c r="AF9" s="139"/>
      <c r="AG9" s="60"/>
      <c r="AH9" s="35"/>
      <c r="AI9" s="51">
        <v>0.78</v>
      </c>
      <c r="AJ9" s="139"/>
      <c r="AK9" s="139"/>
      <c r="AL9" s="139"/>
      <c r="AM9" s="139"/>
      <c r="AN9" s="139"/>
      <c r="AO9" s="139"/>
      <c r="AP9" s="60"/>
      <c r="AQ9" s="35"/>
      <c r="AR9" s="51">
        <v>0.65</v>
      </c>
      <c r="AS9" s="139"/>
      <c r="AT9" s="139"/>
      <c r="AU9" s="139"/>
      <c r="AV9" s="72"/>
      <c r="AW9" s="139"/>
      <c r="AX9" s="139"/>
      <c r="AY9" s="60"/>
      <c r="AZ9" s="35"/>
      <c r="BA9" s="51">
        <v>0.97</v>
      </c>
      <c r="BB9" s="139"/>
      <c r="BC9" s="139"/>
      <c r="BD9" s="139"/>
      <c r="BE9" s="72"/>
      <c r="BF9" s="139"/>
      <c r="BG9" s="139"/>
      <c r="BH9" s="60"/>
      <c r="BI9" s="35"/>
      <c r="BJ9" s="51">
        <v>0.83</v>
      </c>
      <c r="BK9" s="139"/>
      <c r="BL9" s="139"/>
      <c r="BM9" s="139"/>
      <c r="BN9" s="72"/>
      <c r="BO9" s="139"/>
      <c r="BP9" s="139"/>
      <c r="BQ9" s="56"/>
      <c r="BR9" s="35"/>
      <c r="BS9" s="51">
        <v>0.69</v>
      </c>
      <c r="BT9" s="139"/>
      <c r="BU9" s="139"/>
      <c r="BV9" s="139"/>
      <c r="BW9" s="139"/>
      <c r="BX9" s="139"/>
      <c r="BY9" s="139"/>
      <c r="BZ9" s="60"/>
      <c r="CA9" s="35"/>
      <c r="CB9" s="139">
        <v>0.21</v>
      </c>
      <c r="CC9" s="139"/>
      <c r="CD9" s="139"/>
      <c r="CE9" s="139"/>
      <c r="CF9" s="72"/>
      <c r="CG9" s="139"/>
      <c r="CH9" s="139"/>
      <c r="CI9" s="60"/>
      <c r="CJ9" s="35"/>
      <c r="CK9" s="139">
        <v>0.49</v>
      </c>
      <c r="CL9" s="139"/>
      <c r="CM9" s="139"/>
      <c r="CN9" s="139"/>
      <c r="CO9" s="139"/>
      <c r="CP9" s="9"/>
      <c r="CQ9" s="9"/>
      <c r="CR9" s="18"/>
    </row>
    <row r="10" spans="1:96" ht="17" thickBot="1" x14ac:dyDescent="0.25">
      <c r="A10" s="513" t="s">
        <v>7</v>
      </c>
      <c r="B10" s="498">
        <v>0.5</v>
      </c>
      <c r="C10" s="140"/>
      <c r="D10" s="88">
        <v>0.01</v>
      </c>
      <c r="E10" s="420">
        <v>46</v>
      </c>
      <c r="F10" s="57">
        <v>0.46</v>
      </c>
      <c r="G10" s="445"/>
      <c r="H10" s="241">
        <v>0.06</v>
      </c>
      <c r="I10" s="139">
        <f t="shared" ref="I10" si="20">ROUND(H10*F10,2)</f>
        <v>0.03</v>
      </c>
      <c r="J10" s="241">
        <f t="shared" si="0"/>
        <v>0.03</v>
      </c>
      <c r="K10" s="241">
        <f t="shared" si="1"/>
        <v>0.09</v>
      </c>
      <c r="L10" s="259"/>
      <c r="M10" s="259"/>
      <c r="N10" s="259"/>
      <c r="O10" s="321"/>
      <c r="P10" s="224"/>
      <c r="Q10" s="241">
        <v>0.04</v>
      </c>
      <c r="R10" s="139">
        <f t="shared" ref="R10" si="21">ROUND(Q10*F10,2)</f>
        <v>0.02</v>
      </c>
      <c r="S10" s="241">
        <f t="shared" si="2"/>
        <v>0.02</v>
      </c>
      <c r="T10" s="241">
        <f t="shared" si="3"/>
        <v>0.06</v>
      </c>
      <c r="U10" s="259"/>
      <c r="V10" s="259"/>
      <c r="W10" s="259"/>
      <c r="X10" s="321"/>
      <c r="Y10" s="224"/>
      <c r="Z10" s="241">
        <v>7.0000000000000007E-2</v>
      </c>
      <c r="AA10" s="139">
        <f t="shared" ref="AA10" si="22">ROUND(Z10*F10,2)</f>
        <v>0.03</v>
      </c>
      <c r="AB10" s="241">
        <f t="shared" si="4"/>
        <v>4.0000000000000008E-2</v>
      </c>
      <c r="AC10" s="241">
        <f t="shared" si="5"/>
        <v>0.1</v>
      </c>
      <c r="AD10" s="259"/>
      <c r="AE10" s="259"/>
      <c r="AF10" s="259"/>
      <c r="AG10" s="321"/>
      <c r="AH10" s="224"/>
      <c r="AI10" s="241">
        <v>0.06</v>
      </c>
      <c r="AJ10" s="139">
        <f t="shared" ref="AJ10" si="23">ROUND(AI10*F10,2)</f>
        <v>0.03</v>
      </c>
      <c r="AK10" s="241">
        <f t="shared" si="6"/>
        <v>0.03</v>
      </c>
      <c r="AL10" s="241">
        <f t="shared" si="7"/>
        <v>0.09</v>
      </c>
      <c r="AM10" s="259"/>
      <c r="AN10" s="259"/>
      <c r="AO10" s="259"/>
      <c r="AP10" s="321"/>
      <c r="AQ10" s="224"/>
      <c r="AR10" s="241">
        <v>0.05</v>
      </c>
      <c r="AS10" s="139">
        <f t="shared" ref="AS10" si="24">ROUND(AR10*F10,2)</f>
        <v>0.02</v>
      </c>
      <c r="AT10" s="241">
        <f t="shared" si="8"/>
        <v>3.0000000000000002E-2</v>
      </c>
      <c r="AU10" s="241">
        <f t="shared" si="9"/>
        <v>7.0000000000000007E-2</v>
      </c>
      <c r="AV10" s="259"/>
      <c r="AW10" s="259"/>
      <c r="AX10" s="259"/>
      <c r="AY10" s="321"/>
      <c r="AZ10" s="36"/>
      <c r="BA10" s="62">
        <v>7.0000000000000007E-2</v>
      </c>
      <c r="BB10" s="139">
        <f>ROUND(BA10*F10,2)</f>
        <v>0.03</v>
      </c>
      <c r="BC10" s="62">
        <f t="shared" si="10"/>
        <v>4.0000000000000008E-2</v>
      </c>
      <c r="BD10" s="62">
        <f t="shared" si="11"/>
        <v>0.1</v>
      </c>
      <c r="BE10" s="140"/>
      <c r="BF10" s="140"/>
      <c r="BG10" s="140"/>
      <c r="BH10" s="61"/>
      <c r="BI10" s="36"/>
      <c r="BJ10" s="62">
        <v>0.05</v>
      </c>
      <c r="BK10" s="140">
        <f t="shared" ref="BK10" si="25">ROUND(BJ10*F10,2)</f>
        <v>0.02</v>
      </c>
      <c r="BL10" s="62">
        <f t="shared" si="12"/>
        <v>3.0000000000000002E-2</v>
      </c>
      <c r="BM10" s="62">
        <f t="shared" si="13"/>
        <v>7.0000000000000007E-2</v>
      </c>
      <c r="BN10" s="140"/>
      <c r="BO10" s="140"/>
      <c r="BP10" s="140"/>
      <c r="BQ10" s="57"/>
      <c r="BR10" s="224"/>
      <c r="BS10" s="241">
        <v>0.06</v>
      </c>
      <c r="BT10" s="139">
        <f t="shared" ref="BT10" si="26">ROUND(BS10*F10,2)</f>
        <v>0.03</v>
      </c>
      <c r="BU10" s="241">
        <f t="shared" si="14"/>
        <v>0.03</v>
      </c>
      <c r="BV10" s="241">
        <f t="shared" si="15"/>
        <v>0.09</v>
      </c>
      <c r="BW10" s="259"/>
      <c r="BX10" s="259"/>
      <c r="BY10" s="259"/>
      <c r="BZ10" s="321"/>
      <c r="CA10" s="224"/>
      <c r="CB10" s="241">
        <v>0.03</v>
      </c>
      <c r="CC10" s="139">
        <f t="shared" ref="CC10" si="27">ROUND(CB10*F10,2)</f>
        <v>0.01</v>
      </c>
      <c r="CD10" s="241">
        <f t="shared" si="16"/>
        <v>1.9999999999999997E-2</v>
      </c>
      <c r="CE10" s="241">
        <f t="shared" si="17"/>
        <v>0.04</v>
      </c>
      <c r="CF10" s="259"/>
      <c r="CG10" s="259"/>
      <c r="CH10" s="259"/>
      <c r="CI10" s="321"/>
      <c r="CJ10" s="224"/>
      <c r="CK10" s="241">
        <v>0.04</v>
      </c>
      <c r="CL10" s="139">
        <f t="shared" ref="CL10" si="28">ROUND(CK10*F10,2)</f>
        <v>0.02</v>
      </c>
      <c r="CM10" s="52">
        <f t="shared" si="18"/>
        <v>0.02</v>
      </c>
      <c r="CN10" s="52">
        <f t="shared" si="19"/>
        <v>0.06</v>
      </c>
      <c r="CO10" s="259"/>
      <c r="CP10" s="164"/>
      <c r="CQ10" s="164"/>
      <c r="CR10" s="178"/>
    </row>
    <row r="11" spans="1:96" s="482" customFormat="1" ht="48" x14ac:dyDescent="0.2">
      <c r="A11" s="104" t="s">
        <v>40</v>
      </c>
      <c r="B11" s="510">
        <v>3.5</v>
      </c>
      <c r="C11" s="397"/>
      <c r="D11" s="290"/>
      <c r="E11" s="398"/>
      <c r="F11" s="398"/>
      <c r="G11" s="34"/>
      <c r="H11" s="654"/>
      <c r="I11" s="525"/>
      <c r="J11" s="525"/>
      <c r="K11" s="525"/>
      <c r="L11" s="655">
        <f>ROUND(SUM(L12:L28),1)</f>
        <v>0.4</v>
      </c>
      <c r="M11" s="654">
        <f>ROUND(SUM(M12:M28),1)</f>
        <v>0.1</v>
      </c>
      <c r="N11" s="655">
        <f>L11-M11</f>
        <v>0.30000000000000004</v>
      </c>
      <c r="O11" s="656">
        <f>L11+M11</f>
        <v>0.5</v>
      </c>
      <c r="P11" s="657"/>
      <c r="Q11" s="654"/>
      <c r="R11" s="525"/>
      <c r="S11" s="525"/>
      <c r="T11" s="525"/>
      <c r="U11" s="655">
        <f>ROUND(SUM(U12:U28),1)</f>
        <v>1.1000000000000001</v>
      </c>
      <c r="V11" s="654">
        <f>ROUND(SUM(V12:V28),1)</f>
        <v>0.3</v>
      </c>
      <c r="W11" s="655">
        <f>U11-V11</f>
        <v>0.8</v>
      </c>
      <c r="X11" s="656">
        <f>U11+V11</f>
        <v>1.4000000000000001</v>
      </c>
      <c r="Y11" s="657"/>
      <c r="Z11" s="654"/>
      <c r="AA11" s="525"/>
      <c r="AB11" s="525"/>
      <c r="AC11" s="525"/>
      <c r="AD11" s="655">
        <f>ROUND(SUM(AD12:AD28),1)</f>
        <v>0.4</v>
      </c>
      <c r="AE11" s="654">
        <f>ROUND(SUM(AE12:AE28),1)</f>
        <v>0.1</v>
      </c>
      <c r="AF11" s="655">
        <f>AD11-AE11</f>
        <v>0.30000000000000004</v>
      </c>
      <c r="AG11" s="656">
        <f>AD11+AE11</f>
        <v>0.5</v>
      </c>
      <c r="AH11" s="657"/>
      <c r="AI11" s="654"/>
      <c r="AJ11" s="525"/>
      <c r="AK11" s="525"/>
      <c r="AL11" s="525"/>
      <c r="AM11" s="655">
        <f>ROUND(SUM(AM12:AM28),1)</f>
        <v>0.4</v>
      </c>
      <c r="AN11" s="654">
        <f>ROUND(SUM(AN12:AN28),1)</f>
        <v>0.1</v>
      </c>
      <c r="AO11" s="655">
        <f>AM11-AN11</f>
        <v>0.30000000000000004</v>
      </c>
      <c r="AP11" s="656">
        <f>AM11+AN11</f>
        <v>0.5</v>
      </c>
      <c r="AQ11" s="657"/>
      <c r="AR11" s="654"/>
      <c r="AS11" s="525"/>
      <c r="AT11" s="525"/>
      <c r="AU11" s="525"/>
      <c r="AV11" s="655">
        <f>ROUND(SUM(AV12:AV28),1)</f>
        <v>0.4</v>
      </c>
      <c r="AW11" s="654">
        <f>ROUND(SUM(AW12:AW28),1)</f>
        <v>0.1</v>
      </c>
      <c r="AX11" s="655">
        <f>AV11-AW11</f>
        <v>0.30000000000000004</v>
      </c>
      <c r="AY11" s="656">
        <f>AV11+AW11</f>
        <v>0.5</v>
      </c>
      <c r="AZ11" s="658"/>
      <c r="BA11" s="659"/>
      <c r="BB11" s="533"/>
      <c r="BC11" s="533"/>
      <c r="BD11" s="533"/>
      <c r="BE11" s="660">
        <f>ROUND(SUM(BE12:BE28),1)</f>
        <v>0.3</v>
      </c>
      <c r="BF11" s="659">
        <f>ROUND(SUM(BF12:BF28),1)</f>
        <v>0.1</v>
      </c>
      <c r="BG11" s="660">
        <f>BE11-BF11</f>
        <v>0.19999999999999998</v>
      </c>
      <c r="BH11" s="661">
        <f>BE11+BF11</f>
        <v>0.4</v>
      </c>
      <c r="BI11" s="658"/>
      <c r="BJ11" s="659"/>
      <c r="BK11" s="533"/>
      <c r="BL11" s="533"/>
      <c r="BM11" s="533"/>
      <c r="BN11" s="660">
        <f>ROUND(SUM(BN12:BN28),1)</f>
        <v>0.3</v>
      </c>
      <c r="BO11" s="659">
        <f>ROUND(SUM(BO12:BO28),1)</f>
        <v>0.1</v>
      </c>
      <c r="BP11" s="660">
        <f>BN11-BO11</f>
        <v>0.19999999999999998</v>
      </c>
      <c r="BQ11" s="661">
        <f>BN11+BO11</f>
        <v>0.4</v>
      </c>
      <c r="BR11" s="657"/>
      <c r="BS11" s="654"/>
      <c r="BT11" s="525"/>
      <c r="BU11" s="525"/>
      <c r="BV11" s="525"/>
      <c r="BW11" s="655">
        <f>ROUND(SUM(BW12:BW28),1)</f>
        <v>0.4</v>
      </c>
      <c r="BX11" s="654">
        <f>ROUND(SUM(BX12:BX28),1)</f>
        <v>0.1</v>
      </c>
      <c r="BY11" s="655">
        <f>BW11-BX11</f>
        <v>0.30000000000000004</v>
      </c>
      <c r="BZ11" s="656">
        <f>BW11+BX11</f>
        <v>0.5</v>
      </c>
      <c r="CA11" s="657"/>
      <c r="CB11" s="654"/>
      <c r="CC11" s="654"/>
      <c r="CD11" s="654"/>
      <c r="CE11" s="654"/>
      <c r="CF11" s="655">
        <f>ROUND(SUM(CF12:CF28),1)</f>
        <v>0.4</v>
      </c>
      <c r="CG11" s="654">
        <f>ROUND(SUM(CG12:CG28),1)</f>
        <v>0.1</v>
      </c>
      <c r="CH11" s="655">
        <f>CF11-CG11</f>
        <v>0.30000000000000004</v>
      </c>
      <c r="CI11" s="655">
        <f>CF11+CG11</f>
        <v>0.5</v>
      </c>
      <c r="CJ11" s="657"/>
      <c r="CK11" s="654"/>
      <c r="CL11" s="654"/>
      <c r="CM11" s="654"/>
      <c r="CN11" s="654"/>
      <c r="CO11" s="655">
        <f>ROUND(SUM(CO12:CO28),1)</f>
        <v>1</v>
      </c>
      <c r="CP11" s="654">
        <f>ROUND(SUM(CP12:CP28),1)</f>
        <v>0.3</v>
      </c>
      <c r="CQ11" s="655">
        <f>CO11-CP11</f>
        <v>0.7</v>
      </c>
      <c r="CR11" s="1249">
        <f>CO11+CP11</f>
        <v>1.3</v>
      </c>
    </row>
    <row r="12" spans="1:96" ht="16" customHeight="1" x14ac:dyDescent="0.2">
      <c r="A12" s="511" t="s">
        <v>21</v>
      </c>
      <c r="B12" s="243"/>
      <c r="C12" s="16">
        <v>0.01</v>
      </c>
      <c r="D12" s="175">
        <v>0.26500000000000001</v>
      </c>
      <c r="E12" s="310">
        <v>25</v>
      </c>
      <c r="F12" s="168">
        <v>0.25</v>
      </c>
      <c r="G12" s="53" t="s">
        <v>50</v>
      </c>
      <c r="H12" s="67">
        <v>0.25900000000000001</v>
      </c>
      <c r="I12" s="71">
        <f t="shared" ref="I12:I69" si="29">H12*F12</f>
        <v>6.4750000000000002E-2</v>
      </c>
      <c r="J12" s="71">
        <f t="shared" si="0"/>
        <v>0.19425000000000001</v>
      </c>
      <c r="K12" s="71">
        <f t="shared" si="1"/>
        <v>0.32374999999999998</v>
      </c>
      <c r="L12" s="12">
        <f>C12*H12</f>
        <v>2.5900000000000003E-3</v>
      </c>
      <c r="M12" s="390">
        <f>I12*C12</f>
        <v>6.4750000000000007E-4</v>
      </c>
      <c r="N12" s="12">
        <f>J12*C12</f>
        <v>1.9425E-3</v>
      </c>
      <c r="O12" s="16">
        <f>K12*C12</f>
        <v>3.2374999999999999E-3</v>
      </c>
      <c r="P12" s="65" t="s">
        <v>50</v>
      </c>
      <c r="Q12" s="67">
        <v>0.25900000000000001</v>
      </c>
      <c r="R12" s="72">
        <f t="shared" ref="R12:R69" si="30">Q12*F12</f>
        <v>6.4750000000000002E-2</v>
      </c>
      <c r="S12" s="72">
        <f t="shared" si="2"/>
        <v>0.19425000000000001</v>
      </c>
      <c r="T12" s="72">
        <f t="shared" si="3"/>
        <v>0.32374999999999998</v>
      </c>
      <c r="U12" s="12">
        <f t="shared" ref="U12:U28" si="31">C12*Q12</f>
        <v>2.5900000000000003E-3</v>
      </c>
      <c r="V12" s="390">
        <f>R12*C12</f>
        <v>6.4750000000000007E-4</v>
      </c>
      <c r="W12" s="12">
        <f>S12*C12</f>
        <v>1.9425E-3</v>
      </c>
      <c r="X12" s="16">
        <f>T12*C12</f>
        <v>3.2374999999999999E-3</v>
      </c>
      <c r="Y12" s="65" t="s">
        <v>50</v>
      </c>
      <c r="Z12" s="12">
        <v>0.252</v>
      </c>
      <c r="AA12" s="72">
        <f t="shared" ref="AA12:AA69" si="32">Z12*F12</f>
        <v>6.3E-2</v>
      </c>
      <c r="AB12" s="72">
        <f t="shared" si="4"/>
        <v>0.189</v>
      </c>
      <c r="AC12" s="72">
        <f t="shared" si="5"/>
        <v>0.315</v>
      </c>
      <c r="AD12" s="12">
        <f t="shared" ref="AD12:AD28" si="33">C12*Z12</f>
        <v>2.5200000000000001E-3</v>
      </c>
      <c r="AE12" s="390">
        <f>AA12*C12</f>
        <v>6.3000000000000003E-4</v>
      </c>
      <c r="AF12" s="12">
        <f>AB12*C12</f>
        <v>1.89E-3</v>
      </c>
      <c r="AG12" s="16">
        <f>AC12*C12</f>
        <v>3.15E-3</v>
      </c>
      <c r="AH12" s="65" t="s">
        <v>50</v>
      </c>
      <c r="AI12" s="67">
        <v>0.26600000000000001</v>
      </c>
      <c r="AJ12" s="72">
        <f t="shared" ref="AJ12:AJ69" si="34">AI12*F12</f>
        <v>6.6500000000000004E-2</v>
      </c>
      <c r="AK12" s="72">
        <f t="shared" si="6"/>
        <v>0.19950000000000001</v>
      </c>
      <c r="AL12" s="72">
        <f t="shared" si="7"/>
        <v>0.33250000000000002</v>
      </c>
      <c r="AM12" s="12">
        <f t="shared" ref="AM12:AM28" si="35">C12*AI12</f>
        <v>2.66E-3</v>
      </c>
      <c r="AN12" s="390">
        <f>AJ12*C12</f>
        <v>6.6500000000000001E-4</v>
      </c>
      <c r="AO12" s="401">
        <f>AK12*C12</f>
        <v>1.9950000000000002E-3</v>
      </c>
      <c r="AP12" s="406">
        <f>AL12*C12</f>
        <v>3.3250000000000003E-3</v>
      </c>
      <c r="AQ12" s="65" t="s">
        <v>50</v>
      </c>
      <c r="AR12" s="67">
        <v>0.26100000000000001</v>
      </c>
      <c r="AS12" s="72">
        <f t="shared" ref="AS12:AS69" si="36">AR12*F12</f>
        <v>6.5250000000000002E-2</v>
      </c>
      <c r="AT12" s="72">
        <f t="shared" si="8"/>
        <v>0.19575000000000001</v>
      </c>
      <c r="AU12" s="72">
        <f t="shared" si="9"/>
        <v>0.32625000000000004</v>
      </c>
      <c r="AV12" s="12">
        <f t="shared" ref="AV12:AV28" si="37">C12*AR12</f>
        <v>2.6100000000000003E-3</v>
      </c>
      <c r="AW12" s="390">
        <f>AS12*C12</f>
        <v>6.5250000000000009E-4</v>
      </c>
      <c r="AX12" s="12">
        <f>AT12*C12</f>
        <v>1.9575E-3</v>
      </c>
      <c r="AY12" s="16">
        <f>AU12*C12</f>
        <v>3.2625000000000006E-3</v>
      </c>
      <c r="AZ12" s="65" t="s">
        <v>50</v>
      </c>
      <c r="BA12" s="67">
        <v>0.252</v>
      </c>
      <c r="BB12" s="72">
        <f t="shared" ref="BB12:BB69" si="38">BA12*F12</f>
        <v>6.3E-2</v>
      </c>
      <c r="BC12" s="72">
        <f t="shared" si="10"/>
        <v>0.189</v>
      </c>
      <c r="BD12" s="72">
        <f t="shared" si="11"/>
        <v>0.315</v>
      </c>
      <c r="BE12" s="12">
        <f t="shared" ref="BE12:BE28" si="39">C12*BA12</f>
        <v>2.5200000000000001E-3</v>
      </c>
      <c r="BF12" s="390">
        <f>BB12*C12</f>
        <v>6.3000000000000003E-4</v>
      </c>
      <c r="BG12" s="12">
        <f>BC12*C12</f>
        <v>1.89E-3</v>
      </c>
      <c r="BH12" s="16">
        <f>BD12*C12</f>
        <v>3.15E-3</v>
      </c>
      <c r="BI12" s="65" t="s">
        <v>50</v>
      </c>
      <c r="BJ12" s="12">
        <v>0.248</v>
      </c>
      <c r="BK12" s="72">
        <f t="shared" ref="BK12:BK69" si="40">BJ12*F12</f>
        <v>6.2E-2</v>
      </c>
      <c r="BL12" s="72">
        <f t="shared" si="12"/>
        <v>0.186</v>
      </c>
      <c r="BM12" s="72">
        <f t="shared" si="13"/>
        <v>0.31</v>
      </c>
      <c r="BN12" s="12">
        <f t="shared" ref="BN12:BN28" si="41">C12*BJ12</f>
        <v>2.48E-3</v>
      </c>
      <c r="BO12" s="390">
        <f>BK12*C12</f>
        <v>6.2E-4</v>
      </c>
      <c r="BP12" s="12">
        <f>BL12*C12</f>
        <v>1.8600000000000001E-3</v>
      </c>
      <c r="BQ12" s="16">
        <f>BM12*C12</f>
        <v>3.0999999999999999E-3</v>
      </c>
      <c r="BR12" s="65" t="s">
        <v>50</v>
      </c>
      <c r="BS12" s="12">
        <v>0.252</v>
      </c>
      <c r="BT12" s="72">
        <f t="shared" ref="BT12:BT69" si="42">BS12*F12</f>
        <v>6.3E-2</v>
      </c>
      <c r="BU12" s="72">
        <f t="shared" si="14"/>
        <v>0.189</v>
      </c>
      <c r="BV12" s="72">
        <f t="shared" si="15"/>
        <v>0.315</v>
      </c>
      <c r="BW12" s="12">
        <f t="shared" ref="BW12:BW28" si="43">C12*BS12</f>
        <v>2.5200000000000001E-3</v>
      </c>
      <c r="BX12" s="400">
        <f>BT12*C12</f>
        <v>6.3000000000000003E-4</v>
      </c>
      <c r="BY12" s="401">
        <f>BU12*C12</f>
        <v>1.89E-3</v>
      </c>
      <c r="BZ12" s="406">
        <f>BV12*C12</f>
        <v>3.15E-3</v>
      </c>
      <c r="CA12" s="41" t="s">
        <v>50</v>
      </c>
      <c r="CB12" s="181">
        <v>0.26700000000000002</v>
      </c>
      <c r="CC12" s="181">
        <f>CB12*F12</f>
        <v>6.6750000000000004E-2</v>
      </c>
      <c r="CD12" s="181">
        <f>CB12-CC12</f>
        <v>0.20025000000000001</v>
      </c>
      <c r="CE12" s="181">
        <f>CB12+CC12</f>
        <v>0.33374999999999999</v>
      </c>
      <c r="CF12" s="181">
        <f>CB12*C12</f>
        <v>2.6700000000000001E-3</v>
      </c>
      <c r="CG12" s="371">
        <f>CC12*C12</f>
        <v>6.6750000000000002E-4</v>
      </c>
      <c r="CH12" s="181">
        <f>CD12*C12</f>
        <v>2.0024999999999999E-3</v>
      </c>
      <c r="CI12" s="322">
        <f>CE12*C12</f>
        <v>3.3375000000000002E-3</v>
      </c>
      <c r="CJ12" s="65" t="s">
        <v>50</v>
      </c>
      <c r="CK12" s="12">
        <v>0.26100000000000001</v>
      </c>
      <c r="CL12" s="12">
        <f>CK12*F12</f>
        <v>6.5250000000000002E-2</v>
      </c>
      <c r="CM12" s="12">
        <f>CK12-CL12</f>
        <v>0.19575000000000001</v>
      </c>
      <c r="CN12" s="12">
        <f>CK12+CL12</f>
        <v>0.32625000000000004</v>
      </c>
      <c r="CO12" s="12">
        <f>CK12*C12</f>
        <v>2.6100000000000003E-3</v>
      </c>
      <c r="CP12" s="437">
        <f>CL12*C12</f>
        <v>6.5250000000000009E-4</v>
      </c>
      <c r="CQ12" s="188">
        <f>CM12*C12</f>
        <v>1.9575E-3</v>
      </c>
      <c r="CR12" s="1111">
        <f>CN12*C12</f>
        <v>3.2625000000000006E-3</v>
      </c>
    </row>
    <row r="13" spans="1:96" ht="17" customHeight="1" x14ac:dyDescent="0.2">
      <c r="A13" s="511" t="s">
        <v>30</v>
      </c>
      <c r="B13" s="243"/>
      <c r="C13" s="16">
        <v>0.01</v>
      </c>
      <c r="D13" s="175">
        <v>0.26500000000000001</v>
      </c>
      <c r="E13" s="310">
        <v>25</v>
      </c>
      <c r="F13" s="168">
        <v>0.25</v>
      </c>
      <c r="G13" s="53" t="s">
        <v>50</v>
      </c>
      <c r="H13" s="67">
        <v>0.18099999999999999</v>
      </c>
      <c r="I13" s="71">
        <f t="shared" si="29"/>
        <v>4.5249999999999999E-2</v>
      </c>
      <c r="J13" s="71">
        <f t="shared" si="0"/>
        <v>0.13574999999999998</v>
      </c>
      <c r="K13" s="71">
        <f t="shared" si="1"/>
        <v>0.22625000000000001</v>
      </c>
      <c r="L13" s="12">
        <f t="shared" ref="L13:L28" si="44">C13*H13</f>
        <v>1.81E-3</v>
      </c>
      <c r="M13" s="390">
        <f t="shared" ref="M13:M43" si="45">I13*C13</f>
        <v>4.5249999999999999E-4</v>
      </c>
      <c r="N13" s="12">
        <f t="shared" ref="N13:N44" si="46">J13*C13</f>
        <v>1.3574999999999998E-3</v>
      </c>
      <c r="O13" s="16">
        <f t="shared" ref="O13:O44" si="47">K13*C13</f>
        <v>2.2625000000000002E-3</v>
      </c>
      <c r="P13" s="65" t="s">
        <v>50</v>
      </c>
      <c r="Q13" s="67">
        <v>0.18099999999999999</v>
      </c>
      <c r="R13" s="72">
        <f t="shared" si="30"/>
        <v>4.5249999999999999E-2</v>
      </c>
      <c r="S13" s="72">
        <f t="shared" si="2"/>
        <v>0.13574999999999998</v>
      </c>
      <c r="T13" s="72">
        <f t="shared" si="3"/>
        <v>0.22625000000000001</v>
      </c>
      <c r="U13" s="12">
        <f t="shared" si="31"/>
        <v>1.81E-3</v>
      </c>
      <c r="V13" s="390">
        <f t="shared" ref="V13:V44" si="48">R13*C13</f>
        <v>4.5249999999999999E-4</v>
      </c>
      <c r="W13" s="12">
        <f t="shared" ref="W13:W44" si="49">S13*C13</f>
        <v>1.3574999999999998E-3</v>
      </c>
      <c r="X13" s="16">
        <f t="shared" ref="X13:X44" si="50">T13*C13</f>
        <v>2.2625000000000002E-3</v>
      </c>
      <c r="Y13" s="65" t="s">
        <v>50</v>
      </c>
      <c r="Z13" s="12">
        <v>0.17699999999999999</v>
      </c>
      <c r="AA13" s="72">
        <f t="shared" si="32"/>
        <v>4.4249999999999998E-2</v>
      </c>
      <c r="AB13" s="72">
        <f t="shared" si="4"/>
        <v>0.13274999999999998</v>
      </c>
      <c r="AC13" s="72">
        <f t="shared" si="5"/>
        <v>0.22125</v>
      </c>
      <c r="AD13" s="12">
        <f t="shared" si="33"/>
        <v>1.7699999999999999E-3</v>
      </c>
      <c r="AE13" s="390">
        <f t="shared" ref="AE13:AE44" si="51">AA13*C13</f>
        <v>4.4249999999999997E-4</v>
      </c>
      <c r="AF13" s="12">
        <f t="shared" ref="AF13:AF44" si="52">AB13*C13</f>
        <v>1.3274999999999999E-3</v>
      </c>
      <c r="AG13" s="16">
        <f t="shared" ref="AG13:AG44" si="53">AC13*C13</f>
        <v>2.2125000000000001E-3</v>
      </c>
      <c r="AH13" s="65" t="s">
        <v>50</v>
      </c>
      <c r="AI13" s="67">
        <v>0.186</v>
      </c>
      <c r="AJ13" s="72">
        <f t="shared" si="34"/>
        <v>4.65E-2</v>
      </c>
      <c r="AK13" s="72">
        <f t="shared" si="6"/>
        <v>0.13950000000000001</v>
      </c>
      <c r="AL13" s="72">
        <f t="shared" si="7"/>
        <v>0.23249999999999998</v>
      </c>
      <c r="AM13" s="12">
        <f t="shared" si="35"/>
        <v>1.8600000000000001E-3</v>
      </c>
      <c r="AN13" s="390">
        <f>AJ13*C13</f>
        <v>4.6500000000000003E-4</v>
      </c>
      <c r="AO13" s="401">
        <f t="shared" ref="AO13:AO44" si="54">AK13*C13</f>
        <v>1.3950000000000002E-3</v>
      </c>
      <c r="AP13" s="406">
        <f t="shared" ref="AP13:AP44" si="55">AL13*C13</f>
        <v>2.3249999999999998E-3</v>
      </c>
      <c r="AQ13" s="65" t="s">
        <v>50</v>
      </c>
      <c r="AR13" s="67">
        <v>0.183</v>
      </c>
      <c r="AS13" s="72">
        <f t="shared" si="36"/>
        <v>4.5749999999999999E-2</v>
      </c>
      <c r="AT13" s="72">
        <f t="shared" si="8"/>
        <v>0.13724999999999998</v>
      </c>
      <c r="AU13" s="72">
        <f t="shared" si="9"/>
        <v>0.22875000000000001</v>
      </c>
      <c r="AV13" s="12">
        <f t="shared" si="37"/>
        <v>1.83E-3</v>
      </c>
      <c r="AW13" s="390">
        <f t="shared" ref="AW13:AW44" si="56">AS13*C13</f>
        <v>4.5750000000000001E-4</v>
      </c>
      <c r="AX13" s="12">
        <f t="shared" ref="AX13:AX44" si="57">AT13*C13</f>
        <v>1.3724999999999998E-3</v>
      </c>
      <c r="AY13" s="16">
        <f t="shared" ref="AY13:AY44" si="58">AU13*C13</f>
        <v>2.2875E-3</v>
      </c>
      <c r="AZ13" s="65" t="s">
        <v>50</v>
      </c>
      <c r="BA13" s="67">
        <v>0.17699999999999999</v>
      </c>
      <c r="BB13" s="72">
        <f t="shared" si="38"/>
        <v>4.4249999999999998E-2</v>
      </c>
      <c r="BC13" s="72">
        <f t="shared" si="10"/>
        <v>0.13274999999999998</v>
      </c>
      <c r="BD13" s="72">
        <f t="shared" si="11"/>
        <v>0.22125</v>
      </c>
      <c r="BE13" s="12">
        <f t="shared" si="39"/>
        <v>1.7699999999999999E-3</v>
      </c>
      <c r="BF13" s="390">
        <f t="shared" ref="BF13:BF44" si="59">BB13*C13</f>
        <v>4.4249999999999997E-4</v>
      </c>
      <c r="BG13" s="12">
        <f t="shared" ref="BG13:BG44" si="60">BC13*C13</f>
        <v>1.3274999999999999E-3</v>
      </c>
      <c r="BH13" s="16">
        <f t="shared" ref="BH13:BH44" si="61">BD13*C13</f>
        <v>2.2125000000000001E-3</v>
      </c>
      <c r="BI13" s="65" t="s">
        <v>50</v>
      </c>
      <c r="BJ13" s="12">
        <v>0.17399999999999999</v>
      </c>
      <c r="BK13" s="72">
        <f t="shared" si="40"/>
        <v>4.3499999999999997E-2</v>
      </c>
      <c r="BL13" s="72">
        <f t="shared" si="12"/>
        <v>0.1305</v>
      </c>
      <c r="BM13" s="72">
        <f t="shared" si="13"/>
        <v>0.21749999999999997</v>
      </c>
      <c r="BN13" s="12">
        <f t="shared" si="41"/>
        <v>1.74E-3</v>
      </c>
      <c r="BO13" s="390">
        <f t="shared" ref="BO13:BO44" si="62">BK13*C13</f>
        <v>4.35E-4</v>
      </c>
      <c r="BP13" s="12">
        <f t="shared" ref="BP13:BP44" si="63">BL13*C13</f>
        <v>1.3050000000000002E-3</v>
      </c>
      <c r="BQ13" s="16">
        <f t="shared" ref="BQ13:BQ44" si="64">BM13*C13</f>
        <v>2.1749999999999999E-3</v>
      </c>
      <c r="BR13" s="65" t="s">
        <v>50</v>
      </c>
      <c r="BS13" s="12">
        <v>0.17699999999999999</v>
      </c>
      <c r="BT13" s="72">
        <f t="shared" si="42"/>
        <v>4.4249999999999998E-2</v>
      </c>
      <c r="BU13" s="72">
        <f t="shared" si="14"/>
        <v>0.13274999999999998</v>
      </c>
      <c r="BV13" s="72">
        <f t="shared" si="15"/>
        <v>0.22125</v>
      </c>
      <c r="BW13" s="12">
        <f t="shared" si="43"/>
        <v>1.7699999999999999E-3</v>
      </c>
      <c r="BX13" s="400">
        <f t="shared" ref="BX13:BX44" si="65">BT13*C13</f>
        <v>4.4249999999999997E-4</v>
      </c>
      <c r="BY13" s="401">
        <f t="shared" ref="BY13:BY44" si="66">BU13*C13</f>
        <v>1.3274999999999999E-3</v>
      </c>
      <c r="BZ13" s="406">
        <f t="shared" ref="BZ13:BZ44" si="67">BV13*C13</f>
        <v>2.2125000000000001E-3</v>
      </c>
      <c r="CA13" s="41" t="s">
        <v>50</v>
      </c>
      <c r="CB13" s="181">
        <v>0.187</v>
      </c>
      <c r="CC13" s="181">
        <f t="shared" ref="CC13:CC28" si="68">CB13*F13</f>
        <v>4.675E-2</v>
      </c>
      <c r="CD13" s="181">
        <f t="shared" ref="CD13:CD28" si="69">CB13-CC13</f>
        <v>0.14024999999999999</v>
      </c>
      <c r="CE13" s="181">
        <f t="shared" ref="CE13:CE28" si="70">CB13+CC13</f>
        <v>0.23375000000000001</v>
      </c>
      <c r="CF13" s="181">
        <f t="shared" ref="CF13:CF28" si="71">CB13*C13</f>
        <v>1.8700000000000001E-3</v>
      </c>
      <c r="CG13" s="371">
        <f t="shared" ref="CG13:CG28" si="72">CC13*C13</f>
        <v>4.6750000000000003E-4</v>
      </c>
      <c r="CH13" s="181">
        <f t="shared" ref="CH13:CH28" si="73">CD13*C13</f>
        <v>1.4024999999999999E-3</v>
      </c>
      <c r="CI13" s="322">
        <f t="shared" ref="CI13:CI28" si="74">CE13*C13</f>
        <v>2.3375000000000002E-3</v>
      </c>
      <c r="CJ13" s="65" t="s">
        <v>50</v>
      </c>
      <c r="CK13" s="12">
        <v>0.182</v>
      </c>
      <c r="CL13" s="12">
        <f t="shared" ref="CL13:CL60" si="75">CK13*F13</f>
        <v>4.5499999999999999E-2</v>
      </c>
      <c r="CM13" s="12">
        <f t="shared" ref="CM13:CM60" si="76">CK13-CL13</f>
        <v>0.13650000000000001</v>
      </c>
      <c r="CN13" s="12">
        <f t="shared" ref="CN13:CN60" si="77">CK13+CL13</f>
        <v>0.22749999999999998</v>
      </c>
      <c r="CO13" s="12">
        <f t="shared" ref="CO13:CO60" si="78">CK13*C13</f>
        <v>1.82E-3</v>
      </c>
      <c r="CP13" s="437">
        <f t="shared" ref="CP13:CP60" si="79">CL13*C13</f>
        <v>4.55E-4</v>
      </c>
      <c r="CQ13" s="188">
        <f t="shared" ref="CQ13:CQ60" si="80">CM13*C13</f>
        <v>1.3650000000000001E-3</v>
      </c>
      <c r="CR13" s="1111">
        <f t="shared" ref="CR13:CR60" si="81">CN13*C13</f>
        <v>2.2749999999999997E-3</v>
      </c>
    </row>
    <row r="14" spans="1:96" ht="17" customHeight="1" x14ac:dyDescent="0.2">
      <c r="A14" s="511" t="s">
        <v>31</v>
      </c>
      <c r="B14" s="243"/>
      <c r="C14" s="16">
        <v>0.01</v>
      </c>
      <c r="D14" s="175">
        <v>0.13</v>
      </c>
      <c r="E14" s="310">
        <v>25</v>
      </c>
      <c r="F14" s="168">
        <v>0.25</v>
      </c>
      <c r="G14" s="53" t="s">
        <v>50</v>
      </c>
      <c r="H14" s="67">
        <v>0.126</v>
      </c>
      <c r="I14" s="71">
        <f t="shared" si="29"/>
        <v>3.15E-2</v>
      </c>
      <c r="J14" s="71">
        <f t="shared" si="0"/>
        <v>9.4500000000000001E-2</v>
      </c>
      <c r="K14" s="71">
        <f t="shared" si="1"/>
        <v>0.1575</v>
      </c>
      <c r="L14" s="12">
        <f t="shared" si="44"/>
        <v>1.2600000000000001E-3</v>
      </c>
      <c r="M14" s="390">
        <f t="shared" si="45"/>
        <v>3.1500000000000001E-4</v>
      </c>
      <c r="N14" s="12">
        <f t="shared" si="46"/>
        <v>9.4499999999999998E-4</v>
      </c>
      <c r="O14" s="16">
        <f t="shared" si="47"/>
        <v>1.575E-3</v>
      </c>
      <c r="P14" s="65" t="s">
        <v>50</v>
      </c>
      <c r="Q14" s="67">
        <v>0.126</v>
      </c>
      <c r="R14" s="72">
        <f t="shared" si="30"/>
        <v>3.15E-2</v>
      </c>
      <c r="S14" s="72">
        <f t="shared" si="2"/>
        <v>9.4500000000000001E-2</v>
      </c>
      <c r="T14" s="72">
        <f t="shared" si="3"/>
        <v>0.1575</v>
      </c>
      <c r="U14" s="12">
        <f t="shared" si="31"/>
        <v>1.2600000000000001E-3</v>
      </c>
      <c r="V14" s="390">
        <f t="shared" si="48"/>
        <v>3.1500000000000001E-4</v>
      </c>
      <c r="W14" s="12">
        <f t="shared" si="49"/>
        <v>9.4499999999999998E-4</v>
      </c>
      <c r="X14" s="16">
        <f t="shared" si="50"/>
        <v>1.575E-3</v>
      </c>
      <c r="Y14" s="65" t="s">
        <v>50</v>
      </c>
      <c r="Z14" s="12">
        <v>0.123</v>
      </c>
      <c r="AA14" s="72">
        <f t="shared" si="32"/>
        <v>3.075E-2</v>
      </c>
      <c r="AB14" s="72">
        <f t="shared" si="4"/>
        <v>9.2249999999999999E-2</v>
      </c>
      <c r="AC14" s="72">
        <f t="shared" si="5"/>
        <v>0.15375</v>
      </c>
      <c r="AD14" s="12">
        <f t="shared" si="33"/>
        <v>1.23E-3</v>
      </c>
      <c r="AE14" s="390">
        <f t="shared" si="51"/>
        <v>3.0749999999999999E-4</v>
      </c>
      <c r="AF14" s="12">
        <f t="shared" si="52"/>
        <v>9.2250000000000003E-4</v>
      </c>
      <c r="AG14" s="16">
        <f t="shared" si="53"/>
        <v>1.5375E-3</v>
      </c>
      <c r="AH14" s="65" t="s">
        <v>50</v>
      </c>
      <c r="AI14" s="67">
        <v>0.13</v>
      </c>
      <c r="AJ14" s="72">
        <f t="shared" si="34"/>
        <v>3.2500000000000001E-2</v>
      </c>
      <c r="AK14" s="72">
        <f t="shared" si="6"/>
        <v>9.7500000000000003E-2</v>
      </c>
      <c r="AL14" s="72">
        <f t="shared" si="7"/>
        <v>0.16250000000000001</v>
      </c>
      <c r="AM14" s="12">
        <f t="shared" si="35"/>
        <v>1.3000000000000002E-3</v>
      </c>
      <c r="AN14" s="390">
        <f t="shared" ref="AN14:AN44" si="82">AJ14*C14</f>
        <v>3.2500000000000004E-4</v>
      </c>
      <c r="AO14" s="401">
        <f t="shared" si="54"/>
        <v>9.7500000000000006E-4</v>
      </c>
      <c r="AP14" s="406">
        <f t="shared" si="55"/>
        <v>1.6250000000000001E-3</v>
      </c>
      <c r="AQ14" s="65" t="s">
        <v>50</v>
      </c>
      <c r="AR14" s="67">
        <v>0.127</v>
      </c>
      <c r="AS14" s="72">
        <f t="shared" si="36"/>
        <v>3.175E-2</v>
      </c>
      <c r="AT14" s="72">
        <f t="shared" si="8"/>
        <v>9.5250000000000001E-2</v>
      </c>
      <c r="AU14" s="72">
        <f t="shared" si="9"/>
        <v>0.15875</v>
      </c>
      <c r="AV14" s="12">
        <f t="shared" si="37"/>
        <v>1.2700000000000001E-3</v>
      </c>
      <c r="AW14" s="390">
        <f t="shared" si="56"/>
        <v>3.1750000000000002E-4</v>
      </c>
      <c r="AX14" s="12">
        <f t="shared" si="57"/>
        <v>9.525E-4</v>
      </c>
      <c r="AY14" s="16">
        <f t="shared" si="58"/>
        <v>1.5875000000000002E-3</v>
      </c>
      <c r="AZ14" s="65" t="s">
        <v>50</v>
      </c>
      <c r="BA14" s="67">
        <v>0.123</v>
      </c>
      <c r="BB14" s="72">
        <f t="shared" si="38"/>
        <v>3.075E-2</v>
      </c>
      <c r="BC14" s="72">
        <f t="shared" si="10"/>
        <v>9.2249999999999999E-2</v>
      </c>
      <c r="BD14" s="72">
        <f t="shared" si="11"/>
        <v>0.15375</v>
      </c>
      <c r="BE14" s="12">
        <f t="shared" si="39"/>
        <v>1.23E-3</v>
      </c>
      <c r="BF14" s="390">
        <f t="shared" si="59"/>
        <v>3.0749999999999999E-4</v>
      </c>
      <c r="BG14" s="12">
        <f t="shared" si="60"/>
        <v>9.2250000000000003E-4</v>
      </c>
      <c r="BH14" s="16">
        <f t="shared" si="61"/>
        <v>1.5375E-3</v>
      </c>
      <c r="BI14" s="65" t="s">
        <v>50</v>
      </c>
      <c r="BJ14" s="12">
        <v>0.121</v>
      </c>
      <c r="BK14" s="72">
        <f t="shared" si="40"/>
        <v>3.0249999999999999E-2</v>
      </c>
      <c r="BL14" s="72">
        <f t="shared" si="12"/>
        <v>9.0749999999999997E-2</v>
      </c>
      <c r="BM14" s="72">
        <f t="shared" si="13"/>
        <v>0.15125</v>
      </c>
      <c r="BN14" s="12">
        <f t="shared" si="41"/>
        <v>1.2099999999999999E-3</v>
      </c>
      <c r="BO14" s="390">
        <f t="shared" si="62"/>
        <v>3.0249999999999998E-4</v>
      </c>
      <c r="BP14" s="12">
        <f t="shared" si="63"/>
        <v>9.075E-4</v>
      </c>
      <c r="BQ14" s="16">
        <f t="shared" si="64"/>
        <v>1.5125E-3</v>
      </c>
      <c r="BR14" s="65" t="s">
        <v>50</v>
      </c>
      <c r="BS14" s="12">
        <v>0.123</v>
      </c>
      <c r="BT14" s="72">
        <f t="shared" si="42"/>
        <v>3.075E-2</v>
      </c>
      <c r="BU14" s="72">
        <f t="shared" si="14"/>
        <v>9.2249999999999999E-2</v>
      </c>
      <c r="BV14" s="72">
        <f t="shared" si="15"/>
        <v>0.15375</v>
      </c>
      <c r="BW14" s="12">
        <f t="shared" si="43"/>
        <v>1.23E-3</v>
      </c>
      <c r="BX14" s="400">
        <f t="shared" si="65"/>
        <v>3.0749999999999999E-4</v>
      </c>
      <c r="BY14" s="401">
        <f t="shared" si="66"/>
        <v>9.2250000000000003E-4</v>
      </c>
      <c r="BZ14" s="406">
        <f t="shared" si="67"/>
        <v>1.5375E-3</v>
      </c>
      <c r="CA14" s="41" t="s">
        <v>50</v>
      </c>
      <c r="CB14" s="181">
        <v>0.13</v>
      </c>
      <c r="CC14" s="181">
        <f t="shared" si="68"/>
        <v>3.2500000000000001E-2</v>
      </c>
      <c r="CD14" s="181">
        <f t="shared" si="69"/>
        <v>9.7500000000000003E-2</v>
      </c>
      <c r="CE14" s="181">
        <f t="shared" si="70"/>
        <v>0.16250000000000001</v>
      </c>
      <c r="CF14" s="181">
        <f t="shared" si="71"/>
        <v>1.3000000000000002E-3</v>
      </c>
      <c r="CG14" s="371">
        <f t="shared" si="72"/>
        <v>3.2500000000000004E-4</v>
      </c>
      <c r="CH14" s="181">
        <f t="shared" si="73"/>
        <v>9.7500000000000006E-4</v>
      </c>
      <c r="CI14" s="322">
        <f t="shared" si="74"/>
        <v>1.6250000000000001E-3</v>
      </c>
      <c r="CJ14" s="65" t="s">
        <v>50</v>
      </c>
      <c r="CK14" s="12">
        <v>0.127</v>
      </c>
      <c r="CL14" s="12">
        <f t="shared" si="75"/>
        <v>3.175E-2</v>
      </c>
      <c r="CM14" s="12">
        <f t="shared" si="76"/>
        <v>9.5250000000000001E-2</v>
      </c>
      <c r="CN14" s="12">
        <f t="shared" si="77"/>
        <v>0.15875</v>
      </c>
      <c r="CO14" s="12">
        <f t="shared" si="78"/>
        <v>1.2700000000000001E-3</v>
      </c>
      <c r="CP14" s="437">
        <f t="shared" si="79"/>
        <v>3.1750000000000002E-4</v>
      </c>
      <c r="CQ14" s="188">
        <f t="shared" si="80"/>
        <v>9.525E-4</v>
      </c>
      <c r="CR14" s="1111">
        <f t="shared" si="81"/>
        <v>1.5875000000000002E-3</v>
      </c>
    </row>
    <row r="15" spans="1:96" x14ac:dyDescent="0.2">
      <c r="A15" s="511" t="s">
        <v>18</v>
      </c>
      <c r="B15" s="243"/>
      <c r="C15" s="16">
        <v>0.1</v>
      </c>
      <c r="D15" s="175">
        <v>0.125</v>
      </c>
      <c r="E15" s="310">
        <v>25</v>
      </c>
      <c r="F15" s="168">
        <v>0.25</v>
      </c>
      <c r="G15" s="53" t="s">
        <v>50</v>
      </c>
      <c r="H15" s="12">
        <v>0.123</v>
      </c>
      <c r="I15" s="71">
        <f t="shared" si="29"/>
        <v>3.075E-2</v>
      </c>
      <c r="J15" s="71">
        <f t="shared" si="0"/>
        <v>9.2249999999999999E-2</v>
      </c>
      <c r="K15" s="71">
        <f t="shared" si="1"/>
        <v>0.15375</v>
      </c>
      <c r="L15" s="12">
        <f t="shared" si="44"/>
        <v>1.23E-2</v>
      </c>
      <c r="M15" s="390">
        <f t="shared" si="45"/>
        <v>3.075E-3</v>
      </c>
      <c r="N15" s="12">
        <f t="shared" si="46"/>
        <v>9.2250000000000006E-3</v>
      </c>
      <c r="O15" s="16">
        <f t="shared" si="47"/>
        <v>1.5375E-2</v>
      </c>
      <c r="P15" s="65" t="s">
        <v>50</v>
      </c>
      <c r="Q15" s="67">
        <v>0.123</v>
      </c>
      <c r="R15" s="72">
        <f t="shared" si="30"/>
        <v>3.075E-2</v>
      </c>
      <c r="S15" s="72">
        <f t="shared" si="2"/>
        <v>9.2249999999999999E-2</v>
      </c>
      <c r="T15" s="72">
        <f t="shared" si="3"/>
        <v>0.15375</v>
      </c>
      <c r="U15" s="12">
        <f t="shared" si="31"/>
        <v>1.23E-2</v>
      </c>
      <c r="V15" s="390">
        <f t="shared" si="48"/>
        <v>3.075E-3</v>
      </c>
      <c r="W15" s="12">
        <f t="shared" si="49"/>
        <v>9.2250000000000006E-3</v>
      </c>
      <c r="X15" s="16">
        <f t="shared" si="50"/>
        <v>1.5375E-2</v>
      </c>
      <c r="Y15" s="65" t="s">
        <v>50</v>
      </c>
      <c r="Z15" s="12">
        <v>0.12</v>
      </c>
      <c r="AA15" s="72">
        <f t="shared" si="32"/>
        <v>0.03</v>
      </c>
      <c r="AB15" s="72">
        <f t="shared" si="4"/>
        <v>0.09</v>
      </c>
      <c r="AC15" s="72">
        <f t="shared" si="5"/>
        <v>0.15</v>
      </c>
      <c r="AD15" s="12">
        <f t="shared" si="33"/>
        <v>1.2E-2</v>
      </c>
      <c r="AE15" s="390">
        <f t="shared" si="51"/>
        <v>3.0000000000000001E-3</v>
      </c>
      <c r="AF15" s="12">
        <f t="shared" si="52"/>
        <v>8.9999999999999993E-3</v>
      </c>
      <c r="AG15" s="16">
        <f t="shared" si="53"/>
        <v>1.4999999999999999E-2</v>
      </c>
      <c r="AH15" s="65" t="s">
        <v>50</v>
      </c>
      <c r="AI15" s="12">
        <v>0.126</v>
      </c>
      <c r="AJ15" s="72">
        <f t="shared" si="34"/>
        <v>3.15E-2</v>
      </c>
      <c r="AK15" s="72">
        <f t="shared" si="6"/>
        <v>9.4500000000000001E-2</v>
      </c>
      <c r="AL15" s="72">
        <f t="shared" si="7"/>
        <v>0.1575</v>
      </c>
      <c r="AM15" s="12">
        <f t="shared" si="35"/>
        <v>1.26E-2</v>
      </c>
      <c r="AN15" s="390">
        <f t="shared" si="82"/>
        <v>3.15E-3</v>
      </c>
      <c r="AO15" s="401">
        <f t="shared" si="54"/>
        <v>9.4500000000000001E-3</v>
      </c>
      <c r="AP15" s="406">
        <f t="shared" si="55"/>
        <v>1.575E-2</v>
      </c>
      <c r="AQ15" s="65" t="s">
        <v>50</v>
      </c>
      <c r="AR15" s="67">
        <v>0.124</v>
      </c>
      <c r="AS15" s="72">
        <f t="shared" si="36"/>
        <v>3.1E-2</v>
      </c>
      <c r="AT15" s="72">
        <f t="shared" si="8"/>
        <v>9.2999999999999999E-2</v>
      </c>
      <c r="AU15" s="72">
        <f t="shared" si="9"/>
        <v>0.155</v>
      </c>
      <c r="AV15" s="12">
        <f t="shared" si="37"/>
        <v>1.2400000000000001E-2</v>
      </c>
      <c r="AW15" s="390">
        <f t="shared" si="56"/>
        <v>3.1000000000000003E-3</v>
      </c>
      <c r="AX15" s="12">
        <f t="shared" si="57"/>
        <v>9.300000000000001E-3</v>
      </c>
      <c r="AY15" s="16">
        <f t="shared" si="58"/>
        <v>1.55E-2</v>
      </c>
      <c r="AZ15" s="65" t="s">
        <v>50</v>
      </c>
      <c r="BA15" s="67">
        <v>0.12</v>
      </c>
      <c r="BB15" s="72">
        <f t="shared" si="38"/>
        <v>0.03</v>
      </c>
      <c r="BC15" s="72">
        <f t="shared" si="10"/>
        <v>0.09</v>
      </c>
      <c r="BD15" s="72">
        <f t="shared" si="11"/>
        <v>0.15</v>
      </c>
      <c r="BE15" s="12">
        <f t="shared" si="39"/>
        <v>1.2E-2</v>
      </c>
      <c r="BF15" s="390">
        <f t="shared" si="59"/>
        <v>3.0000000000000001E-3</v>
      </c>
      <c r="BG15" s="12">
        <f t="shared" si="60"/>
        <v>8.9999999999999993E-3</v>
      </c>
      <c r="BH15" s="16">
        <f t="shared" si="61"/>
        <v>1.4999999999999999E-2</v>
      </c>
      <c r="BI15" s="65" t="s">
        <v>50</v>
      </c>
      <c r="BJ15" s="12">
        <v>0.11799999999999999</v>
      </c>
      <c r="BK15" s="72">
        <f t="shared" si="40"/>
        <v>2.9499999999999998E-2</v>
      </c>
      <c r="BL15" s="72">
        <f t="shared" si="12"/>
        <v>8.8499999999999995E-2</v>
      </c>
      <c r="BM15" s="72">
        <f t="shared" si="13"/>
        <v>0.14749999999999999</v>
      </c>
      <c r="BN15" s="12">
        <f t="shared" si="41"/>
        <v>1.18E-2</v>
      </c>
      <c r="BO15" s="390">
        <f t="shared" si="62"/>
        <v>2.9499999999999999E-3</v>
      </c>
      <c r="BP15" s="12">
        <f t="shared" si="63"/>
        <v>8.8500000000000002E-3</v>
      </c>
      <c r="BQ15" s="16">
        <f t="shared" si="64"/>
        <v>1.4749999999999999E-2</v>
      </c>
      <c r="BR15" s="65" t="s">
        <v>50</v>
      </c>
      <c r="BS15" s="12">
        <v>0.12</v>
      </c>
      <c r="BT15" s="72">
        <f t="shared" si="42"/>
        <v>0.03</v>
      </c>
      <c r="BU15" s="72">
        <f t="shared" si="14"/>
        <v>0.09</v>
      </c>
      <c r="BV15" s="72">
        <f t="shared" si="15"/>
        <v>0.15</v>
      </c>
      <c r="BW15" s="12">
        <f t="shared" si="43"/>
        <v>1.2E-2</v>
      </c>
      <c r="BX15" s="400">
        <f t="shared" si="65"/>
        <v>3.0000000000000001E-3</v>
      </c>
      <c r="BY15" s="401">
        <f t="shared" si="66"/>
        <v>8.9999999999999993E-3</v>
      </c>
      <c r="BZ15" s="406">
        <f t="shared" si="67"/>
        <v>1.4999999999999999E-2</v>
      </c>
      <c r="CA15" s="41" t="s">
        <v>50</v>
      </c>
      <c r="CB15" s="181">
        <v>0.127</v>
      </c>
      <c r="CC15" s="181">
        <f t="shared" si="68"/>
        <v>3.175E-2</v>
      </c>
      <c r="CD15" s="181">
        <f t="shared" si="69"/>
        <v>9.5250000000000001E-2</v>
      </c>
      <c r="CE15" s="181">
        <f t="shared" si="70"/>
        <v>0.15875</v>
      </c>
      <c r="CF15" s="181">
        <f t="shared" si="71"/>
        <v>1.2700000000000001E-2</v>
      </c>
      <c r="CG15" s="371">
        <f t="shared" si="72"/>
        <v>3.1750000000000003E-3</v>
      </c>
      <c r="CH15" s="181">
        <f t="shared" si="73"/>
        <v>9.5250000000000005E-3</v>
      </c>
      <c r="CI15" s="322">
        <f t="shared" si="74"/>
        <v>1.5875E-2</v>
      </c>
      <c r="CJ15" s="65" t="s">
        <v>50</v>
      </c>
      <c r="CK15" s="12">
        <v>0.124</v>
      </c>
      <c r="CL15" s="12">
        <f t="shared" si="75"/>
        <v>3.1E-2</v>
      </c>
      <c r="CM15" s="12">
        <f t="shared" si="76"/>
        <v>9.2999999999999999E-2</v>
      </c>
      <c r="CN15" s="12">
        <f t="shared" si="77"/>
        <v>0.155</v>
      </c>
      <c r="CO15" s="12">
        <f t="shared" si="78"/>
        <v>1.2400000000000001E-2</v>
      </c>
      <c r="CP15" s="437">
        <f t="shared" si="79"/>
        <v>3.1000000000000003E-3</v>
      </c>
      <c r="CQ15" s="188">
        <f t="shared" si="80"/>
        <v>9.300000000000001E-3</v>
      </c>
      <c r="CR15" s="1111">
        <f t="shared" si="81"/>
        <v>1.55E-2</v>
      </c>
    </row>
    <row r="16" spans="1:96" x14ac:dyDescent="0.2">
      <c r="A16" s="511" t="s">
        <v>26</v>
      </c>
      <c r="B16" s="243"/>
      <c r="C16" s="16">
        <v>0.1</v>
      </c>
      <c r="D16" s="175">
        <v>0.19500000000000001</v>
      </c>
      <c r="E16" s="310">
        <v>25</v>
      </c>
      <c r="F16" s="168">
        <v>0.25</v>
      </c>
      <c r="G16" s="53" t="s">
        <v>50</v>
      </c>
      <c r="H16" s="12">
        <v>0.191</v>
      </c>
      <c r="I16" s="71">
        <f t="shared" si="29"/>
        <v>4.7750000000000001E-2</v>
      </c>
      <c r="J16" s="71">
        <f t="shared" si="0"/>
        <v>0.14324999999999999</v>
      </c>
      <c r="K16" s="71">
        <f t="shared" si="1"/>
        <v>0.23875000000000002</v>
      </c>
      <c r="L16" s="12">
        <f t="shared" si="44"/>
        <v>1.9100000000000002E-2</v>
      </c>
      <c r="M16" s="390">
        <f t="shared" si="45"/>
        <v>4.7750000000000006E-3</v>
      </c>
      <c r="N16" s="12">
        <f t="shared" si="46"/>
        <v>1.4324999999999999E-2</v>
      </c>
      <c r="O16" s="16">
        <f t="shared" si="47"/>
        <v>2.3875000000000004E-2</v>
      </c>
      <c r="P16" s="65" t="s">
        <v>50</v>
      </c>
      <c r="Q16" s="67">
        <v>0.191</v>
      </c>
      <c r="R16" s="72">
        <f t="shared" si="30"/>
        <v>4.7750000000000001E-2</v>
      </c>
      <c r="S16" s="72">
        <f t="shared" si="2"/>
        <v>0.14324999999999999</v>
      </c>
      <c r="T16" s="72">
        <f t="shared" si="3"/>
        <v>0.23875000000000002</v>
      </c>
      <c r="U16" s="12">
        <f t="shared" si="31"/>
        <v>1.9100000000000002E-2</v>
      </c>
      <c r="V16" s="390">
        <f t="shared" si="48"/>
        <v>4.7750000000000006E-3</v>
      </c>
      <c r="W16" s="12">
        <f t="shared" si="49"/>
        <v>1.4324999999999999E-2</v>
      </c>
      <c r="X16" s="16">
        <f t="shared" si="50"/>
        <v>2.3875000000000004E-2</v>
      </c>
      <c r="Y16" s="65" t="s">
        <v>50</v>
      </c>
      <c r="Z16" s="12">
        <v>0.186</v>
      </c>
      <c r="AA16" s="72">
        <f t="shared" si="32"/>
        <v>4.65E-2</v>
      </c>
      <c r="AB16" s="72">
        <f t="shared" si="4"/>
        <v>0.13950000000000001</v>
      </c>
      <c r="AC16" s="72">
        <f t="shared" si="5"/>
        <v>0.23249999999999998</v>
      </c>
      <c r="AD16" s="12">
        <f t="shared" si="33"/>
        <v>1.8600000000000002E-2</v>
      </c>
      <c r="AE16" s="390">
        <f t="shared" si="51"/>
        <v>4.6500000000000005E-3</v>
      </c>
      <c r="AF16" s="12">
        <f t="shared" si="52"/>
        <v>1.3950000000000002E-2</v>
      </c>
      <c r="AG16" s="16">
        <f t="shared" si="53"/>
        <v>2.325E-2</v>
      </c>
      <c r="AH16" s="65" t="s">
        <v>50</v>
      </c>
      <c r="AI16" s="12">
        <v>0.19600000000000001</v>
      </c>
      <c r="AJ16" s="72">
        <f t="shared" si="34"/>
        <v>4.9000000000000002E-2</v>
      </c>
      <c r="AK16" s="72">
        <f t="shared" si="6"/>
        <v>0.14700000000000002</v>
      </c>
      <c r="AL16" s="72">
        <f t="shared" si="7"/>
        <v>0.245</v>
      </c>
      <c r="AM16" s="12">
        <f t="shared" si="35"/>
        <v>1.9600000000000003E-2</v>
      </c>
      <c r="AN16" s="390">
        <f t="shared" si="82"/>
        <v>4.9000000000000007E-3</v>
      </c>
      <c r="AO16" s="401">
        <f t="shared" si="54"/>
        <v>1.4700000000000003E-2</v>
      </c>
      <c r="AP16" s="406">
        <f t="shared" si="55"/>
        <v>2.4500000000000001E-2</v>
      </c>
      <c r="AQ16" s="65" t="s">
        <v>50</v>
      </c>
      <c r="AR16" s="67">
        <v>0.193</v>
      </c>
      <c r="AS16" s="72">
        <f t="shared" si="36"/>
        <v>4.8250000000000001E-2</v>
      </c>
      <c r="AT16" s="72">
        <f t="shared" si="8"/>
        <v>0.14474999999999999</v>
      </c>
      <c r="AU16" s="72">
        <f t="shared" si="9"/>
        <v>0.24125000000000002</v>
      </c>
      <c r="AV16" s="12">
        <f t="shared" si="37"/>
        <v>1.9300000000000001E-2</v>
      </c>
      <c r="AW16" s="390">
        <f t="shared" si="56"/>
        <v>4.8250000000000003E-3</v>
      </c>
      <c r="AX16" s="12">
        <f t="shared" si="57"/>
        <v>1.4475E-2</v>
      </c>
      <c r="AY16" s="16">
        <f t="shared" si="58"/>
        <v>2.4125000000000004E-2</v>
      </c>
      <c r="AZ16" s="65" t="s">
        <v>50</v>
      </c>
      <c r="BA16" s="67">
        <v>0.186</v>
      </c>
      <c r="BB16" s="72">
        <f t="shared" si="38"/>
        <v>4.65E-2</v>
      </c>
      <c r="BC16" s="72">
        <f t="shared" si="10"/>
        <v>0.13950000000000001</v>
      </c>
      <c r="BD16" s="72">
        <f t="shared" si="11"/>
        <v>0.23249999999999998</v>
      </c>
      <c r="BE16" s="12">
        <f t="shared" si="39"/>
        <v>1.8600000000000002E-2</v>
      </c>
      <c r="BF16" s="390">
        <f t="shared" si="59"/>
        <v>4.6500000000000005E-3</v>
      </c>
      <c r="BG16" s="12">
        <f t="shared" si="60"/>
        <v>1.3950000000000002E-2</v>
      </c>
      <c r="BH16" s="16">
        <f t="shared" si="61"/>
        <v>2.325E-2</v>
      </c>
      <c r="BI16" s="65" t="s">
        <v>50</v>
      </c>
      <c r="BJ16" s="12">
        <v>0.183</v>
      </c>
      <c r="BK16" s="72">
        <f t="shared" si="40"/>
        <v>4.5749999999999999E-2</v>
      </c>
      <c r="BL16" s="72">
        <f t="shared" si="12"/>
        <v>0.13724999999999998</v>
      </c>
      <c r="BM16" s="72">
        <f t="shared" si="13"/>
        <v>0.22875000000000001</v>
      </c>
      <c r="BN16" s="12">
        <f t="shared" si="41"/>
        <v>1.83E-2</v>
      </c>
      <c r="BO16" s="390">
        <f t="shared" si="62"/>
        <v>4.5750000000000001E-3</v>
      </c>
      <c r="BP16" s="12">
        <f t="shared" si="63"/>
        <v>1.3724999999999999E-2</v>
      </c>
      <c r="BQ16" s="16">
        <f t="shared" si="64"/>
        <v>2.2875000000000003E-2</v>
      </c>
      <c r="BR16" s="65" t="s">
        <v>50</v>
      </c>
      <c r="BS16" s="12">
        <v>0.186</v>
      </c>
      <c r="BT16" s="72">
        <f t="shared" si="42"/>
        <v>4.65E-2</v>
      </c>
      <c r="BU16" s="72">
        <f t="shared" si="14"/>
        <v>0.13950000000000001</v>
      </c>
      <c r="BV16" s="72">
        <f t="shared" si="15"/>
        <v>0.23249999999999998</v>
      </c>
      <c r="BW16" s="12">
        <f t="shared" si="43"/>
        <v>1.8600000000000002E-2</v>
      </c>
      <c r="BX16" s="400">
        <f t="shared" si="65"/>
        <v>4.6500000000000005E-3</v>
      </c>
      <c r="BY16" s="401">
        <f t="shared" si="66"/>
        <v>1.3950000000000002E-2</v>
      </c>
      <c r="BZ16" s="406">
        <f t="shared" si="67"/>
        <v>2.325E-2</v>
      </c>
      <c r="CA16" s="41" t="s">
        <v>50</v>
      </c>
      <c r="CB16" s="181">
        <v>0.19700000000000001</v>
      </c>
      <c r="CC16" s="181">
        <f t="shared" si="68"/>
        <v>4.9250000000000002E-2</v>
      </c>
      <c r="CD16" s="181">
        <f t="shared" si="69"/>
        <v>0.14774999999999999</v>
      </c>
      <c r="CE16" s="181">
        <f t="shared" si="70"/>
        <v>0.24625000000000002</v>
      </c>
      <c r="CF16" s="181">
        <f t="shared" si="71"/>
        <v>1.9700000000000002E-2</v>
      </c>
      <c r="CG16" s="371">
        <f t="shared" si="72"/>
        <v>4.9250000000000006E-3</v>
      </c>
      <c r="CH16" s="181">
        <f t="shared" si="73"/>
        <v>1.4775E-2</v>
      </c>
      <c r="CI16" s="322">
        <f t="shared" si="74"/>
        <v>2.4625000000000005E-2</v>
      </c>
      <c r="CJ16" s="65" t="s">
        <v>50</v>
      </c>
      <c r="CK16" s="12">
        <v>0.192</v>
      </c>
      <c r="CL16" s="12">
        <f t="shared" si="75"/>
        <v>4.8000000000000001E-2</v>
      </c>
      <c r="CM16" s="12">
        <f t="shared" si="76"/>
        <v>0.14400000000000002</v>
      </c>
      <c r="CN16" s="12">
        <f t="shared" si="77"/>
        <v>0.24</v>
      </c>
      <c r="CO16" s="12">
        <f t="shared" si="78"/>
        <v>1.9200000000000002E-2</v>
      </c>
      <c r="CP16" s="437">
        <f t="shared" si="79"/>
        <v>4.8000000000000004E-3</v>
      </c>
      <c r="CQ16" s="188">
        <f t="shared" si="80"/>
        <v>1.4400000000000003E-2</v>
      </c>
      <c r="CR16" s="1111">
        <f t="shared" si="81"/>
        <v>2.4E-2</v>
      </c>
    </row>
    <row r="17" spans="1:96" x14ac:dyDescent="0.2">
      <c r="A17" s="511" t="s">
        <v>19</v>
      </c>
      <c r="B17" s="243"/>
      <c r="C17" s="16">
        <v>0.1</v>
      </c>
      <c r="D17" s="175">
        <v>0.17499999999999999</v>
      </c>
      <c r="E17" s="310">
        <v>25</v>
      </c>
      <c r="F17" s="168">
        <v>0.25</v>
      </c>
      <c r="G17" s="53" t="s">
        <v>50</v>
      </c>
      <c r="H17" s="12">
        <v>0.16800000000000001</v>
      </c>
      <c r="I17" s="71">
        <f t="shared" si="29"/>
        <v>4.2000000000000003E-2</v>
      </c>
      <c r="J17" s="71">
        <f t="shared" si="0"/>
        <v>0.126</v>
      </c>
      <c r="K17" s="71">
        <f t="shared" si="1"/>
        <v>0.21000000000000002</v>
      </c>
      <c r="L17" s="12">
        <f t="shared" si="44"/>
        <v>1.6800000000000002E-2</v>
      </c>
      <c r="M17" s="390">
        <f t="shared" si="45"/>
        <v>4.2000000000000006E-3</v>
      </c>
      <c r="N17" s="12">
        <f t="shared" si="46"/>
        <v>1.26E-2</v>
      </c>
      <c r="O17" s="16">
        <f t="shared" si="47"/>
        <v>2.1000000000000005E-2</v>
      </c>
      <c r="P17" s="65" t="s">
        <v>50</v>
      </c>
      <c r="Q17" s="67">
        <v>0.16800000000000001</v>
      </c>
      <c r="R17" s="72">
        <f t="shared" si="30"/>
        <v>4.2000000000000003E-2</v>
      </c>
      <c r="S17" s="72">
        <f t="shared" si="2"/>
        <v>0.126</v>
      </c>
      <c r="T17" s="72">
        <f t="shared" si="3"/>
        <v>0.21000000000000002</v>
      </c>
      <c r="U17" s="12">
        <f t="shared" si="31"/>
        <v>1.6800000000000002E-2</v>
      </c>
      <c r="V17" s="390">
        <f t="shared" si="48"/>
        <v>4.2000000000000006E-3</v>
      </c>
      <c r="W17" s="12">
        <f t="shared" si="49"/>
        <v>1.26E-2</v>
      </c>
      <c r="X17" s="16">
        <f t="shared" si="50"/>
        <v>2.1000000000000005E-2</v>
      </c>
      <c r="Y17" s="65" t="s">
        <v>50</v>
      </c>
      <c r="Z17" s="12">
        <v>0.16400000000000001</v>
      </c>
      <c r="AA17" s="72">
        <f t="shared" si="32"/>
        <v>4.1000000000000002E-2</v>
      </c>
      <c r="AB17" s="72">
        <f t="shared" si="4"/>
        <v>0.123</v>
      </c>
      <c r="AC17" s="72">
        <f t="shared" si="5"/>
        <v>0.20500000000000002</v>
      </c>
      <c r="AD17" s="12">
        <f t="shared" si="33"/>
        <v>1.6400000000000001E-2</v>
      </c>
      <c r="AE17" s="390">
        <f t="shared" si="51"/>
        <v>4.1000000000000003E-3</v>
      </c>
      <c r="AF17" s="12">
        <f t="shared" si="52"/>
        <v>1.23E-2</v>
      </c>
      <c r="AG17" s="16">
        <f t="shared" si="53"/>
        <v>2.0500000000000004E-2</v>
      </c>
      <c r="AH17" s="65" t="s">
        <v>50</v>
      </c>
      <c r="AI17" s="12">
        <v>0.17299999999999999</v>
      </c>
      <c r="AJ17" s="72">
        <f t="shared" si="34"/>
        <v>4.3249999999999997E-2</v>
      </c>
      <c r="AK17" s="72">
        <f t="shared" si="6"/>
        <v>0.12974999999999998</v>
      </c>
      <c r="AL17" s="72">
        <f t="shared" si="7"/>
        <v>0.21625</v>
      </c>
      <c r="AM17" s="12">
        <f t="shared" si="35"/>
        <v>1.7299999999999999E-2</v>
      </c>
      <c r="AN17" s="390">
        <f t="shared" si="82"/>
        <v>4.3249999999999999E-3</v>
      </c>
      <c r="AO17" s="401">
        <f t="shared" si="54"/>
        <v>1.2974999999999999E-2</v>
      </c>
      <c r="AP17" s="406">
        <f t="shared" si="55"/>
        <v>2.1625000000000002E-2</v>
      </c>
      <c r="AQ17" s="65" t="s">
        <v>50</v>
      </c>
      <c r="AR17" s="67">
        <v>0.17</v>
      </c>
      <c r="AS17" s="72">
        <f t="shared" si="36"/>
        <v>4.2500000000000003E-2</v>
      </c>
      <c r="AT17" s="72">
        <f t="shared" si="8"/>
        <v>0.1275</v>
      </c>
      <c r="AU17" s="72">
        <f t="shared" si="9"/>
        <v>0.21250000000000002</v>
      </c>
      <c r="AV17" s="12">
        <f t="shared" si="37"/>
        <v>1.7000000000000001E-2</v>
      </c>
      <c r="AW17" s="390">
        <f t="shared" si="56"/>
        <v>4.2500000000000003E-3</v>
      </c>
      <c r="AX17" s="12">
        <f t="shared" si="57"/>
        <v>1.2750000000000001E-2</v>
      </c>
      <c r="AY17" s="16">
        <f t="shared" si="58"/>
        <v>2.1250000000000005E-2</v>
      </c>
      <c r="AZ17" s="65" t="s">
        <v>50</v>
      </c>
      <c r="BA17" s="67">
        <v>0.16400000000000001</v>
      </c>
      <c r="BB17" s="72">
        <f t="shared" si="38"/>
        <v>4.1000000000000002E-2</v>
      </c>
      <c r="BC17" s="72">
        <f t="shared" si="10"/>
        <v>0.123</v>
      </c>
      <c r="BD17" s="72">
        <f t="shared" si="11"/>
        <v>0.20500000000000002</v>
      </c>
      <c r="BE17" s="12">
        <f t="shared" si="39"/>
        <v>1.6400000000000001E-2</v>
      </c>
      <c r="BF17" s="390">
        <f t="shared" si="59"/>
        <v>4.1000000000000003E-3</v>
      </c>
      <c r="BG17" s="12">
        <f t="shared" si="60"/>
        <v>1.23E-2</v>
      </c>
      <c r="BH17" s="16">
        <f t="shared" si="61"/>
        <v>2.0500000000000004E-2</v>
      </c>
      <c r="BI17" s="65" t="s">
        <v>50</v>
      </c>
      <c r="BJ17" s="12">
        <v>0.161</v>
      </c>
      <c r="BK17" s="72">
        <f t="shared" si="40"/>
        <v>4.0250000000000001E-2</v>
      </c>
      <c r="BL17" s="72">
        <f t="shared" si="12"/>
        <v>0.12075</v>
      </c>
      <c r="BM17" s="72">
        <f t="shared" si="13"/>
        <v>0.20125000000000001</v>
      </c>
      <c r="BN17" s="12">
        <f t="shared" si="41"/>
        <v>1.61E-2</v>
      </c>
      <c r="BO17" s="390">
        <f t="shared" si="62"/>
        <v>4.0249999999999999E-3</v>
      </c>
      <c r="BP17" s="12">
        <f t="shared" si="63"/>
        <v>1.2075000000000001E-2</v>
      </c>
      <c r="BQ17" s="16">
        <f t="shared" si="64"/>
        <v>2.0125000000000004E-2</v>
      </c>
      <c r="BR17" s="65" t="s">
        <v>50</v>
      </c>
      <c r="BS17" s="12">
        <v>0.16400000000000001</v>
      </c>
      <c r="BT17" s="72">
        <f t="shared" si="42"/>
        <v>4.1000000000000002E-2</v>
      </c>
      <c r="BU17" s="72">
        <f t="shared" si="14"/>
        <v>0.123</v>
      </c>
      <c r="BV17" s="72">
        <f t="shared" si="15"/>
        <v>0.20500000000000002</v>
      </c>
      <c r="BW17" s="12">
        <f t="shared" si="43"/>
        <v>1.6400000000000001E-2</v>
      </c>
      <c r="BX17" s="400">
        <f t="shared" si="65"/>
        <v>4.1000000000000003E-3</v>
      </c>
      <c r="BY17" s="401">
        <f t="shared" si="66"/>
        <v>1.23E-2</v>
      </c>
      <c r="BZ17" s="406">
        <f t="shared" si="67"/>
        <v>2.0500000000000004E-2</v>
      </c>
      <c r="CA17" s="41" t="s">
        <v>50</v>
      </c>
      <c r="CB17" s="181">
        <v>0.17299999999999999</v>
      </c>
      <c r="CC17" s="181">
        <f t="shared" si="68"/>
        <v>4.3249999999999997E-2</v>
      </c>
      <c r="CD17" s="181">
        <f t="shared" si="69"/>
        <v>0.12974999999999998</v>
      </c>
      <c r="CE17" s="181">
        <f t="shared" si="70"/>
        <v>0.21625</v>
      </c>
      <c r="CF17" s="181">
        <f t="shared" si="71"/>
        <v>1.7299999999999999E-2</v>
      </c>
      <c r="CG17" s="371">
        <f t="shared" si="72"/>
        <v>4.3249999999999999E-3</v>
      </c>
      <c r="CH17" s="181">
        <f t="shared" si="73"/>
        <v>1.2974999999999999E-2</v>
      </c>
      <c r="CI17" s="322">
        <f t="shared" si="74"/>
        <v>2.1625000000000002E-2</v>
      </c>
      <c r="CJ17" s="65" t="s">
        <v>50</v>
      </c>
      <c r="CK17" s="12">
        <v>0.16900000000000001</v>
      </c>
      <c r="CL17" s="12">
        <f t="shared" si="75"/>
        <v>4.2250000000000003E-2</v>
      </c>
      <c r="CM17" s="12">
        <f t="shared" si="76"/>
        <v>0.12675</v>
      </c>
      <c r="CN17" s="12">
        <f t="shared" si="77"/>
        <v>0.21125000000000002</v>
      </c>
      <c r="CO17" s="12">
        <f t="shared" si="78"/>
        <v>1.6900000000000002E-2</v>
      </c>
      <c r="CP17" s="437">
        <f t="shared" si="79"/>
        <v>4.2250000000000005E-3</v>
      </c>
      <c r="CQ17" s="188">
        <f t="shared" si="80"/>
        <v>1.2675000000000001E-2</v>
      </c>
      <c r="CR17" s="1111">
        <f t="shared" si="81"/>
        <v>2.1125000000000005E-2</v>
      </c>
    </row>
    <row r="18" spans="1:96" x14ac:dyDescent="0.2">
      <c r="A18" s="511" t="s">
        <v>27</v>
      </c>
      <c r="B18" s="243"/>
      <c r="C18" s="16">
        <v>0.1</v>
      </c>
      <c r="D18" s="175">
        <v>0.18</v>
      </c>
      <c r="E18" s="310">
        <v>25</v>
      </c>
      <c r="F18" s="168">
        <v>0.25</v>
      </c>
      <c r="G18" s="53" t="s">
        <v>50</v>
      </c>
      <c r="H18" s="12">
        <v>0.17499999999999999</v>
      </c>
      <c r="I18" s="71">
        <f t="shared" si="29"/>
        <v>4.3749999999999997E-2</v>
      </c>
      <c r="J18" s="71">
        <f t="shared" si="0"/>
        <v>0.13124999999999998</v>
      </c>
      <c r="K18" s="71">
        <f t="shared" si="1"/>
        <v>0.21875</v>
      </c>
      <c r="L18" s="12">
        <f t="shared" si="44"/>
        <v>1.7499999999999998E-2</v>
      </c>
      <c r="M18" s="390">
        <f t="shared" si="45"/>
        <v>4.3749999999999995E-3</v>
      </c>
      <c r="N18" s="12">
        <f t="shared" si="46"/>
        <v>1.3124999999999998E-2</v>
      </c>
      <c r="O18" s="16">
        <f t="shared" si="47"/>
        <v>2.1875000000000002E-2</v>
      </c>
      <c r="P18" s="65" t="s">
        <v>50</v>
      </c>
      <c r="Q18" s="67">
        <v>0.17499999999999999</v>
      </c>
      <c r="R18" s="72">
        <f t="shared" si="30"/>
        <v>4.3749999999999997E-2</v>
      </c>
      <c r="S18" s="72">
        <f t="shared" si="2"/>
        <v>0.13124999999999998</v>
      </c>
      <c r="T18" s="72">
        <f t="shared" si="3"/>
        <v>0.21875</v>
      </c>
      <c r="U18" s="12">
        <f t="shared" si="31"/>
        <v>1.7499999999999998E-2</v>
      </c>
      <c r="V18" s="390">
        <f t="shared" si="48"/>
        <v>4.3749999999999995E-3</v>
      </c>
      <c r="W18" s="12">
        <f t="shared" si="49"/>
        <v>1.3124999999999998E-2</v>
      </c>
      <c r="X18" s="16">
        <f t="shared" si="50"/>
        <v>2.1875000000000002E-2</v>
      </c>
      <c r="Y18" s="65" t="s">
        <v>50</v>
      </c>
      <c r="Z18" s="12">
        <v>0.17</v>
      </c>
      <c r="AA18" s="72">
        <f t="shared" si="32"/>
        <v>4.2500000000000003E-2</v>
      </c>
      <c r="AB18" s="72">
        <f t="shared" si="4"/>
        <v>0.1275</v>
      </c>
      <c r="AC18" s="72">
        <f t="shared" si="5"/>
        <v>0.21250000000000002</v>
      </c>
      <c r="AD18" s="12">
        <f t="shared" si="33"/>
        <v>1.7000000000000001E-2</v>
      </c>
      <c r="AE18" s="390">
        <f t="shared" si="51"/>
        <v>4.2500000000000003E-3</v>
      </c>
      <c r="AF18" s="12">
        <f t="shared" si="52"/>
        <v>1.2750000000000001E-2</v>
      </c>
      <c r="AG18" s="16">
        <f t="shared" si="53"/>
        <v>2.1250000000000005E-2</v>
      </c>
      <c r="AH18" s="65" t="s">
        <v>50</v>
      </c>
      <c r="AI18" s="12">
        <v>0.17899999999999999</v>
      </c>
      <c r="AJ18" s="72">
        <f t="shared" si="34"/>
        <v>4.4749999999999998E-2</v>
      </c>
      <c r="AK18" s="72">
        <f t="shared" si="6"/>
        <v>0.13424999999999998</v>
      </c>
      <c r="AL18" s="72">
        <f t="shared" si="7"/>
        <v>0.22375</v>
      </c>
      <c r="AM18" s="12">
        <f t="shared" si="35"/>
        <v>1.7899999999999999E-2</v>
      </c>
      <c r="AN18" s="390">
        <f t="shared" si="82"/>
        <v>4.4749999999999998E-3</v>
      </c>
      <c r="AO18" s="401">
        <f t="shared" si="54"/>
        <v>1.3424999999999999E-2</v>
      </c>
      <c r="AP18" s="406">
        <f t="shared" si="55"/>
        <v>2.2375000000000003E-2</v>
      </c>
      <c r="AQ18" s="65" t="s">
        <v>50</v>
      </c>
      <c r="AR18" s="67">
        <v>0.17599999999999999</v>
      </c>
      <c r="AS18" s="72">
        <f t="shared" si="36"/>
        <v>4.3999999999999997E-2</v>
      </c>
      <c r="AT18" s="72">
        <f t="shared" si="8"/>
        <v>0.13200000000000001</v>
      </c>
      <c r="AU18" s="72">
        <f t="shared" si="9"/>
        <v>0.21999999999999997</v>
      </c>
      <c r="AV18" s="12">
        <f t="shared" si="37"/>
        <v>1.7600000000000001E-2</v>
      </c>
      <c r="AW18" s="390">
        <f t="shared" si="56"/>
        <v>4.4000000000000003E-3</v>
      </c>
      <c r="AX18" s="12">
        <f t="shared" si="57"/>
        <v>1.3200000000000002E-2</v>
      </c>
      <c r="AY18" s="16">
        <f t="shared" si="58"/>
        <v>2.1999999999999999E-2</v>
      </c>
      <c r="AZ18" s="65" t="s">
        <v>50</v>
      </c>
      <c r="BA18" s="67">
        <v>0.17</v>
      </c>
      <c r="BB18" s="72">
        <f t="shared" si="38"/>
        <v>4.2500000000000003E-2</v>
      </c>
      <c r="BC18" s="72">
        <f t="shared" si="10"/>
        <v>0.1275</v>
      </c>
      <c r="BD18" s="72">
        <f t="shared" si="11"/>
        <v>0.21250000000000002</v>
      </c>
      <c r="BE18" s="12">
        <f t="shared" si="39"/>
        <v>1.7000000000000001E-2</v>
      </c>
      <c r="BF18" s="390">
        <f t="shared" si="59"/>
        <v>4.2500000000000003E-3</v>
      </c>
      <c r="BG18" s="12">
        <f t="shared" si="60"/>
        <v>1.2750000000000001E-2</v>
      </c>
      <c r="BH18" s="16">
        <f t="shared" si="61"/>
        <v>2.1250000000000005E-2</v>
      </c>
      <c r="BI18" s="65" t="s">
        <v>50</v>
      </c>
      <c r="BJ18" s="12">
        <v>0.16800000000000001</v>
      </c>
      <c r="BK18" s="72">
        <f t="shared" si="40"/>
        <v>4.2000000000000003E-2</v>
      </c>
      <c r="BL18" s="72">
        <f t="shared" si="12"/>
        <v>0.126</v>
      </c>
      <c r="BM18" s="72">
        <f t="shared" si="13"/>
        <v>0.21000000000000002</v>
      </c>
      <c r="BN18" s="12">
        <f t="shared" si="41"/>
        <v>1.6800000000000002E-2</v>
      </c>
      <c r="BO18" s="390">
        <f t="shared" si="62"/>
        <v>4.2000000000000006E-3</v>
      </c>
      <c r="BP18" s="12">
        <f t="shared" si="63"/>
        <v>1.26E-2</v>
      </c>
      <c r="BQ18" s="16">
        <f t="shared" si="64"/>
        <v>2.1000000000000005E-2</v>
      </c>
      <c r="BR18" s="65" t="s">
        <v>50</v>
      </c>
      <c r="BS18" s="12">
        <v>0.17</v>
      </c>
      <c r="BT18" s="72">
        <f t="shared" si="42"/>
        <v>4.2500000000000003E-2</v>
      </c>
      <c r="BU18" s="72">
        <f t="shared" si="14"/>
        <v>0.1275</v>
      </c>
      <c r="BV18" s="72">
        <f t="shared" si="15"/>
        <v>0.21250000000000002</v>
      </c>
      <c r="BW18" s="12">
        <f t="shared" si="43"/>
        <v>1.7000000000000001E-2</v>
      </c>
      <c r="BX18" s="400">
        <f t="shared" si="65"/>
        <v>4.2500000000000003E-3</v>
      </c>
      <c r="BY18" s="401">
        <f t="shared" si="66"/>
        <v>1.2750000000000001E-2</v>
      </c>
      <c r="BZ18" s="406">
        <f t="shared" si="67"/>
        <v>2.1250000000000005E-2</v>
      </c>
      <c r="CA18" s="41" t="s">
        <v>50</v>
      </c>
      <c r="CB18" s="181">
        <v>0.18</v>
      </c>
      <c r="CC18" s="181">
        <f t="shared" si="68"/>
        <v>4.4999999999999998E-2</v>
      </c>
      <c r="CD18" s="181">
        <f t="shared" si="69"/>
        <v>0.13500000000000001</v>
      </c>
      <c r="CE18" s="181">
        <f t="shared" si="70"/>
        <v>0.22499999999999998</v>
      </c>
      <c r="CF18" s="181">
        <f t="shared" si="71"/>
        <v>1.7999999999999999E-2</v>
      </c>
      <c r="CG18" s="371">
        <f t="shared" si="72"/>
        <v>4.4999999999999997E-3</v>
      </c>
      <c r="CH18" s="181">
        <f t="shared" si="73"/>
        <v>1.3500000000000002E-2</v>
      </c>
      <c r="CI18" s="322">
        <f t="shared" si="74"/>
        <v>2.2499999999999999E-2</v>
      </c>
      <c r="CJ18" s="65" t="s">
        <v>50</v>
      </c>
      <c r="CK18" s="12">
        <v>0.17599999999999999</v>
      </c>
      <c r="CL18" s="12">
        <f t="shared" si="75"/>
        <v>4.3999999999999997E-2</v>
      </c>
      <c r="CM18" s="12">
        <f t="shared" si="76"/>
        <v>0.13200000000000001</v>
      </c>
      <c r="CN18" s="12">
        <f t="shared" si="77"/>
        <v>0.21999999999999997</v>
      </c>
      <c r="CO18" s="12">
        <f t="shared" si="78"/>
        <v>1.7600000000000001E-2</v>
      </c>
      <c r="CP18" s="437">
        <f t="shared" si="79"/>
        <v>4.4000000000000003E-3</v>
      </c>
      <c r="CQ18" s="188">
        <f t="shared" si="80"/>
        <v>1.3200000000000002E-2</v>
      </c>
      <c r="CR18" s="1111">
        <f t="shared" si="81"/>
        <v>2.1999999999999999E-2</v>
      </c>
    </row>
    <row r="19" spans="1:96" x14ac:dyDescent="0.2">
      <c r="A19" s="511" t="s">
        <v>20</v>
      </c>
      <c r="B19" s="243"/>
      <c r="C19" s="16">
        <v>0.1</v>
      </c>
      <c r="D19" s="175">
        <v>0.16500000000000001</v>
      </c>
      <c r="E19" s="310">
        <v>25</v>
      </c>
      <c r="F19" s="168">
        <v>0.25</v>
      </c>
      <c r="G19" s="53" t="s">
        <v>50</v>
      </c>
      <c r="H19" s="12">
        <v>0.159</v>
      </c>
      <c r="I19" s="71">
        <f t="shared" si="29"/>
        <v>3.9750000000000001E-2</v>
      </c>
      <c r="J19" s="71">
        <f t="shared" si="0"/>
        <v>0.11924999999999999</v>
      </c>
      <c r="K19" s="71">
        <f t="shared" si="1"/>
        <v>0.19875000000000001</v>
      </c>
      <c r="L19" s="12">
        <f t="shared" si="44"/>
        <v>1.5900000000000001E-2</v>
      </c>
      <c r="M19" s="390">
        <f t="shared" si="45"/>
        <v>3.9750000000000002E-3</v>
      </c>
      <c r="N19" s="12">
        <f t="shared" si="46"/>
        <v>1.1925E-2</v>
      </c>
      <c r="O19" s="16">
        <f t="shared" si="47"/>
        <v>1.9875000000000004E-2</v>
      </c>
      <c r="P19" s="65" t="s">
        <v>50</v>
      </c>
      <c r="Q19" s="67">
        <v>0.159</v>
      </c>
      <c r="R19" s="72">
        <f t="shared" si="30"/>
        <v>3.9750000000000001E-2</v>
      </c>
      <c r="S19" s="72">
        <f t="shared" si="2"/>
        <v>0.11924999999999999</v>
      </c>
      <c r="T19" s="72">
        <f t="shared" si="3"/>
        <v>0.19875000000000001</v>
      </c>
      <c r="U19" s="12">
        <f t="shared" si="31"/>
        <v>1.5900000000000001E-2</v>
      </c>
      <c r="V19" s="390">
        <f t="shared" si="48"/>
        <v>3.9750000000000002E-3</v>
      </c>
      <c r="W19" s="12">
        <f t="shared" si="49"/>
        <v>1.1925E-2</v>
      </c>
      <c r="X19" s="16">
        <f t="shared" si="50"/>
        <v>1.9875000000000004E-2</v>
      </c>
      <c r="Y19" s="65" t="s">
        <v>50</v>
      </c>
      <c r="Z19" s="12">
        <v>0.155</v>
      </c>
      <c r="AA19" s="72">
        <f t="shared" si="32"/>
        <v>3.875E-2</v>
      </c>
      <c r="AB19" s="72">
        <f t="shared" si="4"/>
        <v>0.11624999999999999</v>
      </c>
      <c r="AC19" s="72">
        <f t="shared" si="5"/>
        <v>0.19375000000000001</v>
      </c>
      <c r="AD19" s="12">
        <f t="shared" si="33"/>
        <v>1.55E-2</v>
      </c>
      <c r="AE19" s="390">
        <f t="shared" si="51"/>
        <v>3.875E-3</v>
      </c>
      <c r="AF19" s="12">
        <f t="shared" si="52"/>
        <v>1.1625E-2</v>
      </c>
      <c r="AG19" s="16">
        <f t="shared" si="53"/>
        <v>1.9375000000000003E-2</v>
      </c>
      <c r="AH19" s="65" t="s">
        <v>50</v>
      </c>
      <c r="AI19" s="12">
        <v>0.16300000000000001</v>
      </c>
      <c r="AJ19" s="72">
        <f t="shared" si="34"/>
        <v>4.0750000000000001E-2</v>
      </c>
      <c r="AK19" s="72">
        <f t="shared" si="6"/>
        <v>0.12225</v>
      </c>
      <c r="AL19" s="72">
        <f t="shared" si="7"/>
        <v>0.20375000000000001</v>
      </c>
      <c r="AM19" s="12">
        <f t="shared" si="35"/>
        <v>1.6300000000000002E-2</v>
      </c>
      <c r="AN19" s="390">
        <f t="shared" si="82"/>
        <v>4.0750000000000005E-3</v>
      </c>
      <c r="AO19" s="401">
        <f t="shared" si="54"/>
        <v>1.2225E-2</v>
      </c>
      <c r="AP19" s="406">
        <f t="shared" si="55"/>
        <v>2.0375000000000004E-2</v>
      </c>
      <c r="AQ19" s="65" t="s">
        <v>50</v>
      </c>
      <c r="AR19" s="67">
        <v>0.16</v>
      </c>
      <c r="AS19" s="72">
        <f t="shared" si="36"/>
        <v>0.04</v>
      </c>
      <c r="AT19" s="72">
        <f t="shared" si="8"/>
        <v>0.12</v>
      </c>
      <c r="AU19" s="72">
        <f t="shared" si="9"/>
        <v>0.2</v>
      </c>
      <c r="AV19" s="12">
        <f t="shared" si="37"/>
        <v>1.6E-2</v>
      </c>
      <c r="AW19" s="390">
        <f t="shared" si="56"/>
        <v>4.0000000000000001E-3</v>
      </c>
      <c r="AX19" s="12">
        <f t="shared" si="57"/>
        <v>1.2E-2</v>
      </c>
      <c r="AY19" s="16">
        <f t="shared" si="58"/>
        <v>2.0000000000000004E-2</v>
      </c>
      <c r="AZ19" s="65" t="s">
        <v>50</v>
      </c>
      <c r="BA19" s="67">
        <v>0.155</v>
      </c>
      <c r="BB19" s="72">
        <f t="shared" si="38"/>
        <v>3.875E-2</v>
      </c>
      <c r="BC19" s="72">
        <f t="shared" si="10"/>
        <v>0.11624999999999999</v>
      </c>
      <c r="BD19" s="72">
        <f t="shared" si="11"/>
        <v>0.19375000000000001</v>
      </c>
      <c r="BE19" s="12">
        <f t="shared" si="39"/>
        <v>1.55E-2</v>
      </c>
      <c r="BF19" s="390">
        <f t="shared" si="59"/>
        <v>3.875E-3</v>
      </c>
      <c r="BG19" s="12">
        <f t="shared" si="60"/>
        <v>1.1625E-2</v>
      </c>
      <c r="BH19" s="16">
        <f t="shared" si="61"/>
        <v>1.9375000000000003E-2</v>
      </c>
      <c r="BI19" s="65" t="s">
        <v>50</v>
      </c>
      <c r="BJ19" s="12">
        <v>0.152</v>
      </c>
      <c r="BK19" s="72">
        <f t="shared" si="40"/>
        <v>3.7999999999999999E-2</v>
      </c>
      <c r="BL19" s="72">
        <f t="shared" si="12"/>
        <v>0.11399999999999999</v>
      </c>
      <c r="BM19" s="72">
        <f t="shared" si="13"/>
        <v>0.19</v>
      </c>
      <c r="BN19" s="12">
        <f t="shared" si="41"/>
        <v>1.52E-2</v>
      </c>
      <c r="BO19" s="390">
        <f t="shared" si="62"/>
        <v>3.8E-3</v>
      </c>
      <c r="BP19" s="12">
        <f t="shared" si="63"/>
        <v>1.14E-2</v>
      </c>
      <c r="BQ19" s="16">
        <f t="shared" si="64"/>
        <v>1.9000000000000003E-2</v>
      </c>
      <c r="BR19" s="65" t="s">
        <v>50</v>
      </c>
      <c r="BS19" s="12">
        <v>0.155</v>
      </c>
      <c r="BT19" s="72">
        <f t="shared" si="42"/>
        <v>3.875E-2</v>
      </c>
      <c r="BU19" s="72">
        <f t="shared" si="14"/>
        <v>0.11624999999999999</v>
      </c>
      <c r="BV19" s="72">
        <f t="shared" si="15"/>
        <v>0.19375000000000001</v>
      </c>
      <c r="BW19" s="12">
        <f t="shared" si="43"/>
        <v>1.55E-2</v>
      </c>
      <c r="BX19" s="400">
        <f t="shared" si="65"/>
        <v>3.875E-3</v>
      </c>
      <c r="BY19" s="401">
        <f t="shared" si="66"/>
        <v>1.1625E-2</v>
      </c>
      <c r="BZ19" s="406">
        <f t="shared" si="67"/>
        <v>1.9375000000000003E-2</v>
      </c>
      <c r="CA19" s="41" t="s">
        <v>50</v>
      </c>
      <c r="CB19" s="181">
        <v>0.16300000000000001</v>
      </c>
      <c r="CC19" s="181">
        <f t="shared" si="68"/>
        <v>4.0750000000000001E-2</v>
      </c>
      <c r="CD19" s="181">
        <f t="shared" si="69"/>
        <v>0.12225</v>
      </c>
      <c r="CE19" s="181">
        <f t="shared" si="70"/>
        <v>0.20375000000000001</v>
      </c>
      <c r="CF19" s="181">
        <f t="shared" si="71"/>
        <v>1.6300000000000002E-2</v>
      </c>
      <c r="CG19" s="371">
        <f t="shared" si="72"/>
        <v>4.0750000000000005E-3</v>
      </c>
      <c r="CH19" s="181">
        <f t="shared" si="73"/>
        <v>1.2225E-2</v>
      </c>
      <c r="CI19" s="322">
        <f t="shared" si="74"/>
        <v>2.0375000000000004E-2</v>
      </c>
      <c r="CJ19" s="65" t="s">
        <v>50</v>
      </c>
      <c r="CK19" s="12">
        <v>0.16</v>
      </c>
      <c r="CL19" s="12">
        <f t="shared" si="75"/>
        <v>0.04</v>
      </c>
      <c r="CM19" s="12">
        <f t="shared" si="76"/>
        <v>0.12</v>
      </c>
      <c r="CN19" s="12">
        <f t="shared" si="77"/>
        <v>0.2</v>
      </c>
      <c r="CO19" s="12">
        <f t="shared" si="78"/>
        <v>1.6E-2</v>
      </c>
      <c r="CP19" s="437">
        <f t="shared" si="79"/>
        <v>4.0000000000000001E-3</v>
      </c>
      <c r="CQ19" s="188">
        <f t="shared" si="80"/>
        <v>1.2E-2</v>
      </c>
      <c r="CR19" s="1111">
        <f t="shared" si="81"/>
        <v>2.0000000000000004E-2</v>
      </c>
    </row>
    <row r="20" spans="1:96" x14ac:dyDescent="0.2">
      <c r="A20" s="511" t="s">
        <v>28</v>
      </c>
      <c r="B20" s="243"/>
      <c r="C20" s="16">
        <v>0.1</v>
      </c>
      <c r="D20" s="175">
        <v>0.13500000000000001</v>
      </c>
      <c r="E20" s="310">
        <v>25</v>
      </c>
      <c r="F20" s="168">
        <v>0.25</v>
      </c>
      <c r="G20" s="53" t="s">
        <v>50</v>
      </c>
      <c r="H20" s="12">
        <v>0.129</v>
      </c>
      <c r="I20" s="71">
        <f t="shared" si="29"/>
        <v>3.2250000000000001E-2</v>
      </c>
      <c r="J20" s="71">
        <f t="shared" si="0"/>
        <v>9.6750000000000003E-2</v>
      </c>
      <c r="K20" s="71">
        <f t="shared" si="1"/>
        <v>0.16125</v>
      </c>
      <c r="L20" s="12">
        <f t="shared" si="44"/>
        <v>1.2900000000000002E-2</v>
      </c>
      <c r="M20" s="390">
        <f t="shared" si="45"/>
        <v>3.2250000000000004E-3</v>
      </c>
      <c r="N20" s="12">
        <f t="shared" si="46"/>
        <v>9.6750000000000013E-3</v>
      </c>
      <c r="O20" s="16">
        <f t="shared" si="47"/>
        <v>1.6125E-2</v>
      </c>
      <c r="P20" s="65" t="s">
        <v>50</v>
      </c>
      <c r="Q20" s="67">
        <v>0.129</v>
      </c>
      <c r="R20" s="72">
        <f t="shared" si="30"/>
        <v>3.2250000000000001E-2</v>
      </c>
      <c r="S20" s="72">
        <f t="shared" si="2"/>
        <v>9.6750000000000003E-2</v>
      </c>
      <c r="T20" s="72">
        <f t="shared" si="3"/>
        <v>0.16125</v>
      </c>
      <c r="U20" s="12">
        <f t="shared" si="31"/>
        <v>1.2900000000000002E-2</v>
      </c>
      <c r="V20" s="390">
        <f t="shared" si="48"/>
        <v>3.2250000000000004E-3</v>
      </c>
      <c r="W20" s="12">
        <f t="shared" si="49"/>
        <v>9.6750000000000013E-3</v>
      </c>
      <c r="X20" s="16">
        <f t="shared" si="50"/>
        <v>1.6125E-2</v>
      </c>
      <c r="Y20" s="65" t="s">
        <v>50</v>
      </c>
      <c r="Z20" s="12">
        <v>0.126</v>
      </c>
      <c r="AA20" s="72">
        <f t="shared" si="32"/>
        <v>3.15E-2</v>
      </c>
      <c r="AB20" s="72">
        <f t="shared" si="4"/>
        <v>9.4500000000000001E-2</v>
      </c>
      <c r="AC20" s="72">
        <f t="shared" si="5"/>
        <v>0.1575</v>
      </c>
      <c r="AD20" s="12">
        <f t="shared" si="33"/>
        <v>1.26E-2</v>
      </c>
      <c r="AE20" s="390">
        <f t="shared" si="51"/>
        <v>3.15E-3</v>
      </c>
      <c r="AF20" s="12">
        <f t="shared" si="52"/>
        <v>9.4500000000000001E-3</v>
      </c>
      <c r="AG20" s="16">
        <f t="shared" si="53"/>
        <v>1.575E-2</v>
      </c>
      <c r="AH20" s="65" t="s">
        <v>50</v>
      </c>
      <c r="AI20" s="12">
        <v>0.13300000000000001</v>
      </c>
      <c r="AJ20" s="72">
        <f t="shared" si="34"/>
        <v>3.3250000000000002E-2</v>
      </c>
      <c r="AK20" s="72">
        <f t="shared" si="6"/>
        <v>9.9750000000000005E-2</v>
      </c>
      <c r="AL20" s="72">
        <f t="shared" si="7"/>
        <v>0.16625000000000001</v>
      </c>
      <c r="AM20" s="12">
        <f t="shared" si="35"/>
        <v>1.3300000000000001E-2</v>
      </c>
      <c r="AN20" s="390">
        <f t="shared" si="82"/>
        <v>3.3250000000000003E-3</v>
      </c>
      <c r="AO20" s="401">
        <f t="shared" si="54"/>
        <v>9.9750000000000012E-3</v>
      </c>
      <c r="AP20" s="406">
        <f t="shared" si="55"/>
        <v>1.6625000000000001E-2</v>
      </c>
      <c r="AQ20" s="65" t="s">
        <v>50</v>
      </c>
      <c r="AR20" s="67">
        <v>0.13100000000000001</v>
      </c>
      <c r="AS20" s="72">
        <f t="shared" si="36"/>
        <v>3.2750000000000001E-2</v>
      </c>
      <c r="AT20" s="72">
        <f t="shared" si="8"/>
        <v>9.8250000000000004E-2</v>
      </c>
      <c r="AU20" s="72">
        <f t="shared" si="9"/>
        <v>0.16375000000000001</v>
      </c>
      <c r="AV20" s="12">
        <f t="shared" si="37"/>
        <v>1.3100000000000001E-2</v>
      </c>
      <c r="AW20" s="390">
        <f t="shared" si="56"/>
        <v>3.2750000000000001E-3</v>
      </c>
      <c r="AX20" s="12">
        <f t="shared" si="57"/>
        <v>9.8250000000000004E-3</v>
      </c>
      <c r="AY20" s="16">
        <f t="shared" si="58"/>
        <v>1.6375000000000001E-2</v>
      </c>
      <c r="AZ20" s="65" t="s">
        <v>50</v>
      </c>
      <c r="BA20" s="67">
        <v>0.126</v>
      </c>
      <c r="BB20" s="72">
        <f t="shared" si="38"/>
        <v>3.15E-2</v>
      </c>
      <c r="BC20" s="72">
        <f t="shared" si="10"/>
        <v>9.4500000000000001E-2</v>
      </c>
      <c r="BD20" s="72">
        <f t="shared" si="11"/>
        <v>0.1575</v>
      </c>
      <c r="BE20" s="12">
        <f t="shared" si="39"/>
        <v>1.26E-2</v>
      </c>
      <c r="BF20" s="390">
        <f t="shared" si="59"/>
        <v>3.15E-3</v>
      </c>
      <c r="BG20" s="12">
        <f t="shared" si="60"/>
        <v>9.4500000000000001E-3</v>
      </c>
      <c r="BH20" s="16">
        <f t="shared" si="61"/>
        <v>1.575E-2</v>
      </c>
      <c r="BI20" s="65" t="s">
        <v>50</v>
      </c>
      <c r="BJ20" s="12">
        <v>0.124</v>
      </c>
      <c r="BK20" s="72">
        <f t="shared" si="40"/>
        <v>3.1E-2</v>
      </c>
      <c r="BL20" s="72">
        <f t="shared" si="12"/>
        <v>9.2999999999999999E-2</v>
      </c>
      <c r="BM20" s="72">
        <f t="shared" si="13"/>
        <v>0.155</v>
      </c>
      <c r="BN20" s="12">
        <f t="shared" si="41"/>
        <v>1.2400000000000001E-2</v>
      </c>
      <c r="BO20" s="390">
        <f t="shared" si="62"/>
        <v>3.1000000000000003E-3</v>
      </c>
      <c r="BP20" s="12">
        <f t="shared" si="63"/>
        <v>9.300000000000001E-3</v>
      </c>
      <c r="BQ20" s="16">
        <f t="shared" si="64"/>
        <v>1.55E-2</v>
      </c>
      <c r="BR20" s="65" t="s">
        <v>50</v>
      </c>
      <c r="BS20" s="12">
        <v>0.126</v>
      </c>
      <c r="BT20" s="72">
        <f t="shared" si="42"/>
        <v>3.15E-2</v>
      </c>
      <c r="BU20" s="72">
        <f t="shared" si="14"/>
        <v>9.4500000000000001E-2</v>
      </c>
      <c r="BV20" s="72">
        <f t="shared" si="15"/>
        <v>0.1575</v>
      </c>
      <c r="BW20" s="12">
        <f t="shared" si="43"/>
        <v>1.26E-2</v>
      </c>
      <c r="BX20" s="400">
        <f t="shared" si="65"/>
        <v>3.15E-3</v>
      </c>
      <c r="BY20" s="401">
        <f t="shared" si="66"/>
        <v>9.4500000000000001E-3</v>
      </c>
      <c r="BZ20" s="406">
        <f t="shared" si="67"/>
        <v>1.575E-2</v>
      </c>
      <c r="CA20" s="41" t="s">
        <v>50</v>
      </c>
      <c r="CB20" s="181">
        <v>0.13300000000000001</v>
      </c>
      <c r="CC20" s="181">
        <f t="shared" si="68"/>
        <v>3.3250000000000002E-2</v>
      </c>
      <c r="CD20" s="181">
        <f t="shared" si="69"/>
        <v>9.9750000000000005E-2</v>
      </c>
      <c r="CE20" s="181">
        <f t="shared" si="70"/>
        <v>0.16625000000000001</v>
      </c>
      <c r="CF20" s="181">
        <f t="shared" si="71"/>
        <v>1.3300000000000001E-2</v>
      </c>
      <c r="CG20" s="371">
        <f t="shared" si="72"/>
        <v>3.3250000000000003E-3</v>
      </c>
      <c r="CH20" s="181">
        <f t="shared" si="73"/>
        <v>9.9750000000000012E-3</v>
      </c>
      <c r="CI20" s="322">
        <f t="shared" si="74"/>
        <v>1.6625000000000001E-2</v>
      </c>
      <c r="CJ20" s="65" t="s">
        <v>50</v>
      </c>
      <c r="CK20" s="12">
        <v>0.13</v>
      </c>
      <c r="CL20" s="12">
        <f t="shared" si="75"/>
        <v>3.2500000000000001E-2</v>
      </c>
      <c r="CM20" s="12">
        <f t="shared" si="76"/>
        <v>9.7500000000000003E-2</v>
      </c>
      <c r="CN20" s="12">
        <f t="shared" si="77"/>
        <v>0.16250000000000001</v>
      </c>
      <c r="CO20" s="12">
        <f t="shared" si="78"/>
        <v>1.3000000000000001E-2</v>
      </c>
      <c r="CP20" s="437">
        <f t="shared" si="79"/>
        <v>3.2500000000000003E-3</v>
      </c>
      <c r="CQ20" s="188">
        <f t="shared" si="80"/>
        <v>9.7500000000000017E-3</v>
      </c>
      <c r="CR20" s="1111">
        <f t="shared" si="81"/>
        <v>1.6250000000000001E-2</v>
      </c>
    </row>
    <row r="21" spans="1:96" x14ac:dyDescent="0.2">
      <c r="A21" s="511" t="s">
        <v>17</v>
      </c>
      <c r="B21" s="243"/>
      <c r="C21" s="16">
        <v>1</v>
      </c>
      <c r="D21" s="175">
        <v>8.5000000000000006E-2</v>
      </c>
      <c r="E21" s="310">
        <v>25</v>
      </c>
      <c r="F21" s="168">
        <v>0.25</v>
      </c>
      <c r="G21" s="53" t="s">
        <v>50</v>
      </c>
      <c r="H21" s="12">
        <v>8.09E-2</v>
      </c>
      <c r="I21" s="71">
        <f t="shared" si="29"/>
        <v>2.0225E-2</v>
      </c>
      <c r="J21" s="71">
        <f t="shared" si="0"/>
        <v>6.0675E-2</v>
      </c>
      <c r="K21" s="71">
        <f t="shared" si="1"/>
        <v>0.10112499999999999</v>
      </c>
      <c r="L21" s="12">
        <f t="shared" si="44"/>
        <v>8.09E-2</v>
      </c>
      <c r="M21" s="390">
        <f t="shared" si="45"/>
        <v>2.0225E-2</v>
      </c>
      <c r="N21" s="12">
        <f t="shared" si="46"/>
        <v>6.0675E-2</v>
      </c>
      <c r="O21" s="16">
        <f t="shared" si="47"/>
        <v>0.10112499999999999</v>
      </c>
      <c r="P21" s="65"/>
      <c r="Q21" s="33">
        <v>0.189</v>
      </c>
      <c r="R21" s="72">
        <f t="shared" si="30"/>
        <v>4.725E-2</v>
      </c>
      <c r="S21" s="72">
        <f t="shared" si="2"/>
        <v>0.14174999999999999</v>
      </c>
      <c r="T21" s="72">
        <f t="shared" si="3"/>
        <v>0.23625000000000002</v>
      </c>
      <c r="U21" s="12">
        <f t="shared" si="31"/>
        <v>0.189</v>
      </c>
      <c r="V21" s="390">
        <f t="shared" si="48"/>
        <v>4.725E-2</v>
      </c>
      <c r="W21" s="12">
        <f t="shared" si="49"/>
        <v>0.14174999999999999</v>
      </c>
      <c r="X21" s="16">
        <f t="shared" si="50"/>
        <v>0.23625000000000002</v>
      </c>
      <c r="Y21" s="65" t="s">
        <v>50</v>
      </c>
      <c r="Z21" s="12">
        <v>7.8899999999999998E-2</v>
      </c>
      <c r="AA21" s="72">
        <f t="shared" si="32"/>
        <v>1.9724999999999999E-2</v>
      </c>
      <c r="AB21" s="72">
        <f t="shared" si="4"/>
        <v>5.9174999999999998E-2</v>
      </c>
      <c r="AC21" s="72">
        <f t="shared" si="5"/>
        <v>9.862499999999999E-2</v>
      </c>
      <c r="AD21" s="12">
        <f t="shared" si="33"/>
        <v>7.8899999999999998E-2</v>
      </c>
      <c r="AE21" s="390">
        <f t="shared" si="51"/>
        <v>1.9724999999999999E-2</v>
      </c>
      <c r="AF21" s="12">
        <f t="shared" si="52"/>
        <v>5.9174999999999998E-2</v>
      </c>
      <c r="AG21" s="16">
        <f t="shared" si="53"/>
        <v>9.862499999999999E-2</v>
      </c>
      <c r="AH21" s="65" t="s">
        <v>50</v>
      </c>
      <c r="AI21" s="12">
        <v>8.3099999999999993E-2</v>
      </c>
      <c r="AJ21" s="72">
        <f t="shared" si="34"/>
        <v>2.0774999999999998E-2</v>
      </c>
      <c r="AK21" s="72">
        <f t="shared" si="6"/>
        <v>6.2324999999999992E-2</v>
      </c>
      <c r="AL21" s="72">
        <f t="shared" si="7"/>
        <v>0.103875</v>
      </c>
      <c r="AM21" s="12">
        <f t="shared" si="35"/>
        <v>8.3099999999999993E-2</v>
      </c>
      <c r="AN21" s="390">
        <f t="shared" si="82"/>
        <v>2.0774999999999998E-2</v>
      </c>
      <c r="AO21" s="401">
        <f t="shared" si="54"/>
        <v>6.2324999999999992E-2</v>
      </c>
      <c r="AP21" s="406">
        <f t="shared" si="55"/>
        <v>0.103875</v>
      </c>
      <c r="AQ21" s="65" t="s">
        <v>50</v>
      </c>
      <c r="AR21" s="67">
        <v>8.1699999999999995E-2</v>
      </c>
      <c r="AS21" s="72">
        <f t="shared" si="36"/>
        <v>2.0424999999999999E-2</v>
      </c>
      <c r="AT21" s="72">
        <f t="shared" si="8"/>
        <v>6.1274999999999996E-2</v>
      </c>
      <c r="AU21" s="72">
        <f t="shared" si="9"/>
        <v>0.10212499999999999</v>
      </c>
      <c r="AV21" s="12">
        <f t="shared" si="37"/>
        <v>8.1699999999999995E-2</v>
      </c>
      <c r="AW21" s="390">
        <f t="shared" si="56"/>
        <v>2.0424999999999999E-2</v>
      </c>
      <c r="AX21" s="12">
        <f t="shared" si="57"/>
        <v>6.1274999999999996E-2</v>
      </c>
      <c r="AY21" s="16">
        <f t="shared" si="58"/>
        <v>0.10212499999999999</v>
      </c>
      <c r="AZ21" s="65" t="s">
        <v>50</v>
      </c>
      <c r="BA21" s="67">
        <v>7.8899999999999998E-2</v>
      </c>
      <c r="BB21" s="72">
        <f t="shared" si="38"/>
        <v>1.9724999999999999E-2</v>
      </c>
      <c r="BC21" s="72">
        <f t="shared" si="10"/>
        <v>5.9174999999999998E-2</v>
      </c>
      <c r="BD21" s="72">
        <f t="shared" si="11"/>
        <v>9.862499999999999E-2</v>
      </c>
      <c r="BE21" s="12">
        <f t="shared" si="39"/>
        <v>7.8899999999999998E-2</v>
      </c>
      <c r="BF21" s="390">
        <f t="shared" si="59"/>
        <v>1.9724999999999999E-2</v>
      </c>
      <c r="BG21" s="12">
        <f t="shared" si="60"/>
        <v>5.9174999999999998E-2</v>
      </c>
      <c r="BH21" s="16">
        <f t="shared" si="61"/>
        <v>9.862499999999999E-2</v>
      </c>
      <c r="BI21" s="65" t="s">
        <v>50</v>
      </c>
      <c r="BJ21" s="12">
        <v>7.7600000000000002E-2</v>
      </c>
      <c r="BK21" s="72">
        <f t="shared" si="40"/>
        <v>1.9400000000000001E-2</v>
      </c>
      <c r="BL21" s="72">
        <f t="shared" si="12"/>
        <v>5.8200000000000002E-2</v>
      </c>
      <c r="BM21" s="72">
        <f t="shared" si="13"/>
        <v>9.7000000000000003E-2</v>
      </c>
      <c r="BN21" s="12">
        <f t="shared" si="41"/>
        <v>7.7600000000000002E-2</v>
      </c>
      <c r="BO21" s="390">
        <f t="shared" si="62"/>
        <v>1.9400000000000001E-2</v>
      </c>
      <c r="BP21" s="12">
        <f t="shared" si="63"/>
        <v>5.8200000000000002E-2</v>
      </c>
      <c r="BQ21" s="16">
        <f t="shared" si="64"/>
        <v>9.7000000000000003E-2</v>
      </c>
      <c r="BR21" s="65" t="s">
        <v>50</v>
      </c>
      <c r="BS21" s="12">
        <v>7.8899999999999998E-2</v>
      </c>
      <c r="BT21" s="72">
        <f t="shared" si="42"/>
        <v>1.9724999999999999E-2</v>
      </c>
      <c r="BU21" s="72">
        <f t="shared" si="14"/>
        <v>5.9174999999999998E-2</v>
      </c>
      <c r="BV21" s="72">
        <f t="shared" si="15"/>
        <v>9.862499999999999E-2</v>
      </c>
      <c r="BW21" s="12">
        <f t="shared" si="43"/>
        <v>7.8899999999999998E-2</v>
      </c>
      <c r="BX21" s="400">
        <f t="shared" si="65"/>
        <v>1.9724999999999999E-2</v>
      </c>
      <c r="BY21" s="401">
        <f t="shared" si="66"/>
        <v>5.9174999999999998E-2</v>
      </c>
      <c r="BZ21" s="406">
        <f t="shared" si="67"/>
        <v>9.862499999999999E-2</v>
      </c>
      <c r="CA21" s="41" t="s">
        <v>50</v>
      </c>
      <c r="CB21" s="181">
        <v>8.3299999999999999E-2</v>
      </c>
      <c r="CC21" s="181">
        <f t="shared" si="68"/>
        <v>2.0825E-2</v>
      </c>
      <c r="CD21" s="181">
        <f t="shared" si="69"/>
        <v>6.2475000000000003E-2</v>
      </c>
      <c r="CE21" s="181">
        <f t="shared" si="70"/>
        <v>0.104125</v>
      </c>
      <c r="CF21" s="181">
        <f t="shared" si="71"/>
        <v>8.3299999999999999E-2</v>
      </c>
      <c r="CG21" s="371">
        <f t="shared" si="72"/>
        <v>2.0825E-2</v>
      </c>
      <c r="CH21" s="181">
        <f t="shared" si="73"/>
        <v>6.2475000000000003E-2</v>
      </c>
      <c r="CI21" s="322">
        <f t="shared" si="74"/>
        <v>0.104125</v>
      </c>
      <c r="CJ21" s="65"/>
      <c r="CK21" s="12">
        <v>0.152</v>
      </c>
      <c r="CL21" s="12">
        <f t="shared" si="75"/>
        <v>3.7999999999999999E-2</v>
      </c>
      <c r="CM21" s="12">
        <f t="shared" si="76"/>
        <v>0.11399999999999999</v>
      </c>
      <c r="CN21" s="12">
        <f t="shared" si="77"/>
        <v>0.19</v>
      </c>
      <c r="CO21" s="12">
        <f t="shared" si="78"/>
        <v>0.152</v>
      </c>
      <c r="CP21" s="437">
        <f t="shared" si="79"/>
        <v>3.7999999999999999E-2</v>
      </c>
      <c r="CQ21" s="188">
        <f t="shared" si="80"/>
        <v>0.11399999999999999</v>
      </c>
      <c r="CR21" s="1111">
        <f t="shared" si="81"/>
        <v>0.19</v>
      </c>
    </row>
    <row r="22" spans="1:96" x14ac:dyDescent="0.2">
      <c r="A22" s="511" t="s">
        <v>24</v>
      </c>
      <c r="B22" s="243"/>
      <c r="C22" s="16">
        <v>0.03</v>
      </c>
      <c r="D22" s="175">
        <v>0.12</v>
      </c>
      <c r="E22" s="310">
        <v>25</v>
      </c>
      <c r="F22" s="168">
        <v>0.25</v>
      </c>
      <c r="G22" s="53" t="s">
        <v>50</v>
      </c>
      <c r="H22" s="12">
        <v>0.11700000000000001</v>
      </c>
      <c r="I22" s="71">
        <f t="shared" si="29"/>
        <v>2.9250000000000002E-2</v>
      </c>
      <c r="J22" s="71">
        <f t="shared" si="0"/>
        <v>8.7750000000000009E-2</v>
      </c>
      <c r="K22" s="71">
        <f t="shared" si="1"/>
        <v>0.14625000000000002</v>
      </c>
      <c r="L22" s="12">
        <f t="shared" si="44"/>
        <v>3.5100000000000001E-3</v>
      </c>
      <c r="M22" s="390">
        <f t="shared" si="45"/>
        <v>8.7750000000000002E-4</v>
      </c>
      <c r="N22" s="12">
        <f t="shared" si="46"/>
        <v>2.6325000000000003E-3</v>
      </c>
      <c r="O22" s="16">
        <f t="shared" si="47"/>
        <v>4.3875000000000008E-3</v>
      </c>
      <c r="P22" s="65"/>
      <c r="Q22" s="33">
        <v>0.30399999999999999</v>
      </c>
      <c r="R22" s="72">
        <f t="shared" si="30"/>
        <v>7.5999999999999998E-2</v>
      </c>
      <c r="S22" s="72">
        <f t="shared" si="2"/>
        <v>0.22799999999999998</v>
      </c>
      <c r="T22" s="72">
        <f t="shared" si="3"/>
        <v>0.38</v>
      </c>
      <c r="U22" s="12">
        <f t="shared" si="31"/>
        <v>9.1199999999999996E-3</v>
      </c>
      <c r="V22" s="390">
        <f t="shared" si="48"/>
        <v>2.2799999999999999E-3</v>
      </c>
      <c r="W22" s="12">
        <f t="shared" si="49"/>
        <v>6.8399999999999989E-3</v>
      </c>
      <c r="X22" s="16">
        <f t="shared" si="50"/>
        <v>1.14E-2</v>
      </c>
      <c r="Y22" s="65" t="s">
        <v>50</v>
      </c>
      <c r="Z22" s="12">
        <v>0.114</v>
      </c>
      <c r="AA22" s="72">
        <f t="shared" si="32"/>
        <v>2.8500000000000001E-2</v>
      </c>
      <c r="AB22" s="72">
        <f t="shared" si="4"/>
        <v>8.5500000000000007E-2</v>
      </c>
      <c r="AC22" s="72">
        <f t="shared" si="5"/>
        <v>0.14250000000000002</v>
      </c>
      <c r="AD22" s="12">
        <f t="shared" si="33"/>
        <v>3.4199999999999999E-3</v>
      </c>
      <c r="AE22" s="390">
        <f t="shared" si="51"/>
        <v>8.5499999999999997E-4</v>
      </c>
      <c r="AF22" s="12">
        <f t="shared" si="52"/>
        <v>2.565E-3</v>
      </c>
      <c r="AG22" s="16">
        <f t="shared" si="53"/>
        <v>4.2750000000000002E-3</v>
      </c>
      <c r="AH22" s="65" t="s">
        <v>50</v>
      </c>
      <c r="AI22" s="12">
        <v>0.12</v>
      </c>
      <c r="AJ22" s="72">
        <f t="shared" si="34"/>
        <v>0.03</v>
      </c>
      <c r="AK22" s="72">
        <f t="shared" si="6"/>
        <v>0.09</v>
      </c>
      <c r="AL22" s="72">
        <f t="shared" si="7"/>
        <v>0.15</v>
      </c>
      <c r="AM22" s="12">
        <f t="shared" si="35"/>
        <v>3.5999999999999999E-3</v>
      </c>
      <c r="AN22" s="390">
        <f t="shared" si="82"/>
        <v>8.9999999999999998E-4</v>
      </c>
      <c r="AO22" s="401">
        <f t="shared" si="54"/>
        <v>2.6999999999999997E-3</v>
      </c>
      <c r="AP22" s="406">
        <f t="shared" si="55"/>
        <v>4.4999999999999997E-3</v>
      </c>
      <c r="AQ22" s="65" t="s">
        <v>50</v>
      </c>
      <c r="AR22" s="67">
        <v>0.11799999999999999</v>
      </c>
      <c r="AS22" s="72">
        <f t="shared" si="36"/>
        <v>2.9499999999999998E-2</v>
      </c>
      <c r="AT22" s="72">
        <f t="shared" si="8"/>
        <v>8.8499999999999995E-2</v>
      </c>
      <c r="AU22" s="72">
        <f t="shared" si="9"/>
        <v>0.14749999999999999</v>
      </c>
      <c r="AV22" s="12">
        <f t="shared" si="37"/>
        <v>3.5399999999999997E-3</v>
      </c>
      <c r="AW22" s="390">
        <f t="shared" si="56"/>
        <v>8.8499999999999994E-4</v>
      </c>
      <c r="AX22" s="12">
        <f t="shared" si="57"/>
        <v>2.6549999999999998E-3</v>
      </c>
      <c r="AY22" s="16">
        <f t="shared" si="58"/>
        <v>4.4249999999999992E-3</v>
      </c>
      <c r="AZ22" s="65" t="s">
        <v>50</v>
      </c>
      <c r="BA22" s="67">
        <v>0.114</v>
      </c>
      <c r="BB22" s="72">
        <f t="shared" si="38"/>
        <v>2.8500000000000001E-2</v>
      </c>
      <c r="BC22" s="72">
        <f t="shared" si="10"/>
        <v>8.5500000000000007E-2</v>
      </c>
      <c r="BD22" s="72">
        <f t="shared" si="11"/>
        <v>0.14250000000000002</v>
      </c>
      <c r="BE22" s="12">
        <f t="shared" si="39"/>
        <v>3.4199999999999999E-3</v>
      </c>
      <c r="BF22" s="390">
        <f t="shared" si="59"/>
        <v>8.5499999999999997E-4</v>
      </c>
      <c r="BG22" s="12">
        <f t="shared" si="60"/>
        <v>2.565E-3</v>
      </c>
      <c r="BH22" s="16">
        <f t="shared" si="61"/>
        <v>4.2750000000000002E-3</v>
      </c>
      <c r="BI22" s="65" t="s">
        <v>50</v>
      </c>
      <c r="BJ22" s="12">
        <v>0.112</v>
      </c>
      <c r="BK22" s="72">
        <f t="shared" si="40"/>
        <v>2.8000000000000001E-2</v>
      </c>
      <c r="BL22" s="72">
        <f t="shared" si="12"/>
        <v>8.4000000000000005E-2</v>
      </c>
      <c r="BM22" s="72">
        <f t="shared" si="13"/>
        <v>0.14000000000000001</v>
      </c>
      <c r="BN22" s="12">
        <f t="shared" si="41"/>
        <v>3.3600000000000001E-3</v>
      </c>
      <c r="BO22" s="390">
        <f t="shared" si="62"/>
        <v>8.4000000000000003E-4</v>
      </c>
      <c r="BP22" s="12">
        <f t="shared" si="63"/>
        <v>2.5200000000000001E-3</v>
      </c>
      <c r="BQ22" s="16">
        <f t="shared" si="64"/>
        <v>4.2000000000000006E-3</v>
      </c>
      <c r="BR22" s="65" t="s">
        <v>50</v>
      </c>
      <c r="BS22" s="12">
        <v>0.114</v>
      </c>
      <c r="BT22" s="72">
        <f t="shared" si="42"/>
        <v>2.8500000000000001E-2</v>
      </c>
      <c r="BU22" s="72">
        <f t="shared" si="14"/>
        <v>8.5500000000000007E-2</v>
      </c>
      <c r="BV22" s="72">
        <f t="shared" si="15"/>
        <v>0.14250000000000002</v>
      </c>
      <c r="BW22" s="12">
        <f t="shared" si="43"/>
        <v>3.4199999999999999E-3</v>
      </c>
      <c r="BX22" s="400">
        <f t="shared" si="65"/>
        <v>8.5499999999999997E-4</v>
      </c>
      <c r="BY22" s="401">
        <f t="shared" si="66"/>
        <v>2.565E-3</v>
      </c>
      <c r="BZ22" s="406">
        <f t="shared" si="67"/>
        <v>4.2750000000000002E-3</v>
      </c>
      <c r="CA22" s="41" t="s">
        <v>50</v>
      </c>
      <c r="CB22" s="181">
        <v>0.12</v>
      </c>
      <c r="CC22" s="181">
        <f t="shared" si="68"/>
        <v>0.03</v>
      </c>
      <c r="CD22" s="181">
        <f t="shared" si="69"/>
        <v>0.09</v>
      </c>
      <c r="CE22" s="181">
        <f t="shared" si="70"/>
        <v>0.15</v>
      </c>
      <c r="CF22" s="181">
        <f t="shared" si="71"/>
        <v>3.5999999999999999E-3</v>
      </c>
      <c r="CG22" s="371">
        <f t="shared" si="72"/>
        <v>8.9999999999999998E-4</v>
      </c>
      <c r="CH22" s="181">
        <f t="shared" si="73"/>
        <v>2.6999999999999997E-3</v>
      </c>
      <c r="CI22" s="322">
        <f t="shared" si="74"/>
        <v>4.4999999999999997E-3</v>
      </c>
      <c r="CJ22" s="65"/>
      <c r="CK22" s="12">
        <v>0.16200000000000001</v>
      </c>
      <c r="CL22" s="12">
        <f t="shared" si="75"/>
        <v>4.0500000000000001E-2</v>
      </c>
      <c r="CM22" s="12">
        <f t="shared" si="76"/>
        <v>0.1215</v>
      </c>
      <c r="CN22" s="12">
        <f t="shared" si="77"/>
        <v>0.20250000000000001</v>
      </c>
      <c r="CO22" s="12">
        <f t="shared" si="78"/>
        <v>4.8599999999999997E-3</v>
      </c>
      <c r="CP22" s="437">
        <f t="shared" si="79"/>
        <v>1.2149999999999999E-3</v>
      </c>
      <c r="CQ22" s="188">
        <f t="shared" si="80"/>
        <v>3.6449999999999998E-3</v>
      </c>
      <c r="CR22" s="1111">
        <f t="shared" si="81"/>
        <v>6.0750000000000005E-3</v>
      </c>
    </row>
    <row r="23" spans="1:96" x14ac:dyDescent="0.2">
      <c r="A23" s="511" t="s">
        <v>29</v>
      </c>
      <c r="B23" s="243"/>
      <c r="C23" s="16">
        <v>0.1</v>
      </c>
      <c r="D23" s="175">
        <v>3.3000000000000002E-2</v>
      </c>
      <c r="E23" s="310">
        <v>25</v>
      </c>
      <c r="F23" s="168">
        <v>0.25</v>
      </c>
      <c r="G23" s="53" t="s">
        <v>50</v>
      </c>
      <c r="H23" s="12">
        <v>0.159</v>
      </c>
      <c r="I23" s="71">
        <f t="shared" si="29"/>
        <v>3.9750000000000001E-2</v>
      </c>
      <c r="J23" s="71">
        <f t="shared" si="0"/>
        <v>0.11924999999999999</v>
      </c>
      <c r="K23" s="71">
        <f t="shared" si="1"/>
        <v>0.19875000000000001</v>
      </c>
      <c r="L23" s="12">
        <f t="shared" si="44"/>
        <v>1.5900000000000001E-2</v>
      </c>
      <c r="M23" s="390">
        <f t="shared" si="45"/>
        <v>3.9750000000000002E-3</v>
      </c>
      <c r="N23" s="12">
        <f t="shared" si="46"/>
        <v>1.1925E-2</v>
      </c>
      <c r="O23" s="16">
        <f t="shared" si="47"/>
        <v>1.9875000000000004E-2</v>
      </c>
      <c r="P23" s="65" t="s">
        <v>50</v>
      </c>
      <c r="Q23" s="67">
        <v>0.159</v>
      </c>
      <c r="R23" s="72">
        <f t="shared" si="30"/>
        <v>3.9750000000000001E-2</v>
      </c>
      <c r="S23" s="72">
        <f t="shared" si="2"/>
        <v>0.11924999999999999</v>
      </c>
      <c r="T23" s="72">
        <f t="shared" si="3"/>
        <v>0.19875000000000001</v>
      </c>
      <c r="U23" s="12">
        <f t="shared" si="31"/>
        <v>1.5900000000000001E-2</v>
      </c>
      <c r="V23" s="390">
        <f t="shared" si="48"/>
        <v>3.9750000000000002E-3</v>
      </c>
      <c r="W23" s="12">
        <f t="shared" si="49"/>
        <v>1.1925E-2</v>
      </c>
      <c r="X23" s="16">
        <f t="shared" si="50"/>
        <v>1.9875000000000004E-2</v>
      </c>
      <c r="Y23" s="65" t="s">
        <v>50</v>
      </c>
      <c r="Z23" s="12">
        <v>0.155</v>
      </c>
      <c r="AA23" s="72">
        <f t="shared" si="32"/>
        <v>3.875E-2</v>
      </c>
      <c r="AB23" s="72">
        <f t="shared" si="4"/>
        <v>0.11624999999999999</v>
      </c>
      <c r="AC23" s="72">
        <f t="shared" si="5"/>
        <v>0.19375000000000001</v>
      </c>
      <c r="AD23" s="12">
        <f t="shared" si="33"/>
        <v>1.55E-2</v>
      </c>
      <c r="AE23" s="390">
        <f t="shared" si="51"/>
        <v>3.875E-3</v>
      </c>
      <c r="AF23" s="12">
        <f t="shared" si="52"/>
        <v>1.1625E-2</v>
      </c>
      <c r="AG23" s="16">
        <f t="shared" si="53"/>
        <v>1.9375000000000003E-2</v>
      </c>
      <c r="AH23" s="65" t="s">
        <v>50</v>
      </c>
      <c r="AI23" s="12">
        <v>0.16300000000000001</v>
      </c>
      <c r="AJ23" s="72">
        <f t="shared" si="34"/>
        <v>4.0750000000000001E-2</v>
      </c>
      <c r="AK23" s="72">
        <f t="shared" si="6"/>
        <v>0.12225</v>
      </c>
      <c r="AL23" s="72">
        <f t="shared" si="7"/>
        <v>0.20375000000000001</v>
      </c>
      <c r="AM23" s="12">
        <f t="shared" si="35"/>
        <v>1.6300000000000002E-2</v>
      </c>
      <c r="AN23" s="390">
        <f t="shared" si="82"/>
        <v>4.0750000000000005E-3</v>
      </c>
      <c r="AO23" s="401">
        <f t="shared" si="54"/>
        <v>1.2225E-2</v>
      </c>
      <c r="AP23" s="406">
        <f t="shared" si="55"/>
        <v>2.0375000000000004E-2</v>
      </c>
      <c r="AQ23" s="65" t="s">
        <v>50</v>
      </c>
      <c r="AR23" s="67">
        <v>0.16</v>
      </c>
      <c r="AS23" s="72">
        <f t="shared" si="36"/>
        <v>0.04</v>
      </c>
      <c r="AT23" s="72">
        <f t="shared" si="8"/>
        <v>0.12</v>
      </c>
      <c r="AU23" s="72">
        <f t="shared" si="9"/>
        <v>0.2</v>
      </c>
      <c r="AV23" s="12">
        <f t="shared" si="37"/>
        <v>1.6E-2</v>
      </c>
      <c r="AW23" s="390">
        <f t="shared" si="56"/>
        <v>4.0000000000000001E-3</v>
      </c>
      <c r="AX23" s="12">
        <f t="shared" si="57"/>
        <v>1.2E-2</v>
      </c>
      <c r="AY23" s="16">
        <f t="shared" si="58"/>
        <v>2.0000000000000004E-2</v>
      </c>
      <c r="AZ23" s="65" t="s">
        <v>50</v>
      </c>
      <c r="BA23" s="67">
        <v>0.155</v>
      </c>
      <c r="BB23" s="72">
        <f t="shared" si="38"/>
        <v>3.875E-2</v>
      </c>
      <c r="BC23" s="72">
        <f t="shared" si="10"/>
        <v>0.11624999999999999</v>
      </c>
      <c r="BD23" s="72">
        <f t="shared" si="11"/>
        <v>0.19375000000000001</v>
      </c>
      <c r="BE23" s="12">
        <f t="shared" si="39"/>
        <v>1.55E-2</v>
      </c>
      <c r="BF23" s="390">
        <f t="shared" si="59"/>
        <v>3.875E-3</v>
      </c>
      <c r="BG23" s="12">
        <f t="shared" si="60"/>
        <v>1.1625E-2</v>
      </c>
      <c r="BH23" s="16">
        <f t="shared" si="61"/>
        <v>1.9375000000000003E-2</v>
      </c>
      <c r="BI23" s="65" t="s">
        <v>50</v>
      </c>
      <c r="BJ23" s="12">
        <v>0.152</v>
      </c>
      <c r="BK23" s="72">
        <f t="shared" si="40"/>
        <v>3.7999999999999999E-2</v>
      </c>
      <c r="BL23" s="72">
        <f t="shared" si="12"/>
        <v>0.11399999999999999</v>
      </c>
      <c r="BM23" s="72">
        <f t="shared" si="13"/>
        <v>0.19</v>
      </c>
      <c r="BN23" s="12">
        <f t="shared" si="41"/>
        <v>1.52E-2</v>
      </c>
      <c r="BO23" s="390">
        <f t="shared" si="62"/>
        <v>3.8E-3</v>
      </c>
      <c r="BP23" s="12">
        <f t="shared" si="63"/>
        <v>1.14E-2</v>
      </c>
      <c r="BQ23" s="16">
        <f t="shared" si="64"/>
        <v>1.9000000000000003E-2</v>
      </c>
      <c r="BR23" s="65" t="s">
        <v>50</v>
      </c>
      <c r="BS23" s="12">
        <v>0.155</v>
      </c>
      <c r="BT23" s="72">
        <f t="shared" si="42"/>
        <v>3.875E-2</v>
      </c>
      <c r="BU23" s="72">
        <f t="shared" si="14"/>
        <v>0.11624999999999999</v>
      </c>
      <c r="BV23" s="72">
        <f t="shared" si="15"/>
        <v>0.19375000000000001</v>
      </c>
      <c r="BW23" s="12">
        <f t="shared" si="43"/>
        <v>1.55E-2</v>
      </c>
      <c r="BX23" s="400">
        <f t="shared" si="65"/>
        <v>3.875E-3</v>
      </c>
      <c r="BY23" s="401">
        <f t="shared" si="66"/>
        <v>1.1625E-2</v>
      </c>
      <c r="BZ23" s="406">
        <f t="shared" si="67"/>
        <v>1.9375000000000003E-2</v>
      </c>
      <c r="CA23" s="41" t="s">
        <v>50</v>
      </c>
      <c r="CB23" s="181">
        <v>0.16300000000000001</v>
      </c>
      <c r="CC23" s="181">
        <f t="shared" si="68"/>
        <v>4.0750000000000001E-2</v>
      </c>
      <c r="CD23" s="181">
        <f t="shared" si="69"/>
        <v>0.12225</v>
      </c>
      <c r="CE23" s="181">
        <f t="shared" si="70"/>
        <v>0.20375000000000001</v>
      </c>
      <c r="CF23" s="181">
        <f t="shared" si="71"/>
        <v>1.6300000000000002E-2</v>
      </c>
      <c r="CG23" s="371">
        <f t="shared" si="72"/>
        <v>4.0750000000000005E-3</v>
      </c>
      <c r="CH23" s="181">
        <f t="shared" si="73"/>
        <v>1.2225E-2</v>
      </c>
      <c r="CI23" s="322">
        <f t="shared" si="74"/>
        <v>2.0375000000000004E-2</v>
      </c>
      <c r="CJ23" s="65" t="s">
        <v>50</v>
      </c>
      <c r="CK23" s="12">
        <v>0.16</v>
      </c>
      <c r="CL23" s="12">
        <f t="shared" si="75"/>
        <v>0.04</v>
      </c>
      <c r="CM23" s="12">
        <f t="shared" si="76"/>
        <v>0.12</v>
      </c>
      <c r="CN23" s="12">
        <f t="shared" si="77"/>
        <v>0.2</v>
      </c>
      <c r="CO23" s="12">
        <f t="shared" si="78"/>
        <v>1.6E-2</v>
      </c>
      <c r="CP23" s="437">
        <f t="shared" si="79"/>
        <v>4.0000000000000001E-3</v>
      </c>
      <c r="CQ23" s="188">
        <f t="shared" si="80"/>
        <v>1.2E-2</v>
      </c>
      <c r="CR23" s="1111">
        <f t="shared" si="81"/>
        <v>2.0000000000000004E-2</v>
      </c>
    </row>
    <row r="24" spans="1:96" x14ac:dyDescent="0.2">
      <c r="A24" s="511" t="s">
        <v>25</v>
      </c>
      <c r="B24" s="243"/>
      <c r="C24" s="16">
        <v>0.3</v>
      </c>
      <c r="D24" s="175">
        <v>0.185</v>
      </c>
      <c r="E24" s="310">
        <v>25</v>
      </c>
      <c r="F24" s="168">
        <v>0.25</v>
      </c>
      <c r="G24" s="53"/>
      <c r="H24" s="12">
        <v>0.23899999999999999</v>
      </c>
      <c r="I24" s="71">
        <f t="shared" si="29"/>
        <v>5.9749999999999998E-2</v>
      </c>
      <c r="J24" s="71">
        <f t="shared" si="0"/>
        <v>0.17924999999999999</v>
      </c>
      <c r="K24" s="71">
        <f t="shared" si="1"/>
        <v>0.29874999999999996</v>
      </c>
      <c r="L24" s="12">
        <f t="shared" si="44"/>
        <v>7.17E-2</v>
      </c>
      <c r="M24" s="390">
        <f t="shared" si="45"/>
        <v>1.7925E-2</v>
      </c>
      <c r="N24" s="12">
        <f t="shared" si="46"/>
        <v>5.3774999999999996E-2</v>
      </c>
      <c r="O24" s="16">
        <f t="shared" si="47"/>
        <v>8.9624999999999982E-2</v>
      </c>
      <c r="P24" s="65"/>
      <c r="Q24" s="33">
        <v>1.69</v>
      </c>
      <c r="R24" s="72">
        <f t="shared" si="30"/>
        <v>0.42249999999999999</v>
      </c>
      <c r="S24" s="72">
        <f t="shared" si="2"/>
        <v>1.2675000000000001</v>
      </c>
      <c r="T24" s="72">
        <f t="shared" si="3"/>
        <v>2.1124999999999998</v>
      </c>
      <c r="U24" s="12">
        <f t="shared" si="31"/>
        <v>0.50700000000000001</v>
      </c>
      <c r="V24" s="390">
        <f t="shared" si="48"/>
        <v>0.12675</v>
      </c>
      <c r="W24" s="12">
        <f t="shared" si="49"/>
        <v>0.38025000000000003</v>
      </c>
      <c r="X24" s="16">
        <f t="shared" si="50"/>
        <v>0.63374999999999992</v>
      </c>
      <c r="Y24" s="65" t="s">
        <v>50</v>
      </c>
      <c r="Z24" s="12">
        <v>0.17699999999999999</v>
      </c>
      <c r="AA24" s="72">
        <f t="shared" si="32"/>
        <v>4.4249999999999998E-2</v>
      </c>
      <c r="AB24" s="72">
        <f t="shared" si="4"/>
        <v>0.13274999999999998</v>
      </c>
      <c r="AC24" s="72">
        <f t="shared" si="5"/>
        <v>0.22125</v>
      </c>
      <c r="AD24" s="12">
        <f t="shared" si="33"/>
        <v>5.3099999999999994E-2</v>
      </c>
      <c r="AE24" s="390">
        <f t="shared" si="51"/>
        <v>1.3274999999999999E-2</v>
      </c>
      <c r="AF24" s="12">
        <f t="shared" si="52"/>
        <v>3.9824999999999992E-2</v>
      </c>
      <c r="AG24" s="16">
        <f t="shared" si="53"/>
        <v>6.6375000000000003E-2</v>
      </c>
      <c r="AH24" s="65" t="s">
        <v>50</v>
      </c>
      <c r="AI24" s="12">
        <v>0.186</v>
      </c>
      <c r="AJ24" s="72">
        <f t="shared" si="34"/>
        <v>4.65E-2</v>
      </c>
      <c r="AK24" s="72">
        <f t="shared" si="6"/>
        <v>0.13950000000000001</v>
      </c>
      <c r="AL24" s="72">
        <f t="shared" si="7"/>
        <v>0.23249999999999998</v>
      </c>
      <c r="AM24" s="12">
        <f t="shared" si="35"/>
        <v>5.5799999999999995E-2</v>
      </c>
      <c r="AN24" s="390">
        <f t="shared" si="82"/>
        <v>1.3949999999999999E-2</v>
      </c>
      <c r="AO24" s="401">
        <f t="shared" si="54"/>
        <v>4.1850000000000005E-2</v>
      </c>
      <c r="AP24" s="406">
        <f t="shared" si="55"/>
        <v>6.9749999999999993E-2</v>
      </c>
      <c r="AQ24" s="65" t="s">
        <v>50</v>
      </c>
      <c r="AR24" s="67">
        <v>0.183</v>
      </c>
      <c r="AS24" s="72">
        <f t="shared" si="36"/>
        <v>4.5749999999999999E-2</v>
      </c>
      <c r="AT24" s="72">
        <f t="shared" si="8"/>
        <v>0.13724999999999998</v>
      </c>
      <c r="AU24" s="72">
        <f t="shared" si="9"/>
        <v>0.22875000000000001</v>
      </c>
      <c r="AV24" s="12">
        <f t="shared" si="37"/>
        <v>5.4899999999999997E-2</v>
      </c>
      <c r="AW24" s="390">
        <f t="shared" si="56"/>
        <v>1.3724999999999999E-2</v>
      </c>
      <c r="AX24" s="12">
        <f t="shared" si="57"/>
        <v>4.1174999999999996E-2</v>
      </c>
      <c r="AY24" s="16">
        <f t="shared" si="58"/>
        <v>6.8625000000000005E-2</v>
      </c>
      <c r="AZ24" s="65" t="s">
        <v>50</v>
      </c>
      <c r="BA24" s="67">
        <v>0.17699999999999999</v>
      </c>
      <c r="BB24" s="72">
        <f t="shared" si="38"/>
        <v>4.4249999999999998E-2</v>
      </c>
      <c r="BC24" s="72">
        <f t="shared" si="10"/>
        <v>0.13274999999999998</v>
      </c>
      <c r="BD24" s="72">
        <f t="shared" si="11"/>
        <v>0.22125</v>
      </c>
      <c r="BE24" s="12">
        <f t="shared" si="39"/>
        <v>5.3099999999999994E-2</v>
      </c>
      <c r="BF24" s="390">
        <f t="shared" si="59"/>
        <v>1.3274999999999999E-2</v>
      </c>
      <c r="BG24" s="12">
        <f t="shared" si="60"/>
        <v>3.9824999999999992E-2</v>
      </c>
      <c r="BH24" s="16">
        <f t="shared" si="61"/>
        <v>6.6375000000000003E-2</v>
      </c>
      <c r="BI24" s="65" t="s">
        <v>50</v>
      </c>
      <c r="BJ24" s="12">
        <v>0.17399999999999999</v>
      </c>
      <c r="BK24" s="72">
        <f t="shared" si="40"/>
        <v>4.3499999999999997E-2</v>
      </c>
      <c r="BL24" s="72">
        <f t="shared" si="12"/>
        <v>0.1305</v>
      </c>
      <c r="BM24" s="72">
        <f t="shared" si="13"/>
        <v>0.21749999999999997</v>
      </c>
      <c r="BN24" s="12">
        <f t="shared" si="41"/>
        <v>5.2199999999999996E-2</v>
      </c>
      <c r="BO24" s="390">
        <f t="shared" si="62"/>
        <v>1.3049999999999999E-2</v>
      </c>
      <c r="BP24" s="12">
        <f t="shared" si="63"/>
        <v>3.9149999999999997E-2</v>
      </c>
      <c r="BQ24" s="16">
        <f t="shared" si="64"/>
        <v>6.5249999999999989E-2</v>
      </c>
      <c r="BR24" s="65"/>
      <c r="BS24" s="12">
        <v>0.183</v>
      </c>
      <c r="BT24" s="72">
        <f t="shared" si="42"/>
        <v>4.5749999999999999E-2</v>
      </c>
      <c r="BU24" s="72">
        <f t="shared" si="14"/>
        <v>0.13724999999999998</v>
      </c>
      <c r="BV24" s="72">
        <f t="shared" si="15"/>
        <v>0.22875000000000001</v>
      </c>
      <c r="BW24" s="12">
        <f t="shared" si="43"/>
        <v>5.4899999999999997E-2</v>
      </c>
      <c r="BX24" s="400">
        <f t="shared" si="65"/>
        <v>1.3724999999999999E-2</v>
      </c>
      <c r="BY24" s="401">
        <f t="shared" si="66"/>
        <v>4.1174999999999996E-2</v>
      </c>
      <c r="BZ24" s="406">
        <f t="shared" si="67"/>
        <v>6.8625000000000005E-2</v>
      </c>
      <c r="CA24" s="41" t="s">
        <v>50</v>
      </c>
      <c r="CB24" s="181">
        <v>0.187</v>
      </c>
      <c r="CC24" s="181">
        <f t="shared" si="68"/>
        <v>4.675E-2</v>
      </c>
      <c r="CD24" s="181">
        <f t="shared" si="69"/>
        <v>0.14024999999999999</v>
      </c>
      <c r="CE24" s="181">
        <f t="shared" si="70"/>
        <v>0.23375000000000001</v>
      </c>
      <c r="CF24" s="181">
        <f t="shared" si="71"/>
        <v>5.6099999999999997E-2</v>
      </c>
      <c r="CG24" s="371">
        <f t="shared" si="72"/>
        <v>1.4024999999999999E-2</v>
      </c>
      <c r="CH24" s="181">
        <f t="shared" si="73"/>
        <v>4.2074999999999994E-2</v>
      </c>
      <c r="CI24" s="322">
        <f t="shared" si="74"/>
        <v>7.0125000000000007E-2</v>
      </c>
      <c r="CJ24" s="65"/>
      <c r="CK24" s="12">
        <v>1.3</v>
      </c>
      <c r="CL24" s="12">
        <f t="shared" si="75"/>
        <v>0.32500000000000001</v>
      </c>
      <c r="CM24" s="12">
        <f t="shared" si="76"/>
        <v>0.97500000000000009</v>
      </c>
      <c r="CN24" s="12">
        <f t="shared" si="77"/>
        <v>1.625</v>
      </c>
      <c r="CO24" s="12">
        <f t="shared" si="78"/>
        <v>0.39</v>
      </c>
      <c r="CP24" s="437">
        <f t="shared" si="79"/>
        <v>9.7500000000000003E-2</v>
      </c>
      <c r="CQ24" s="188">
        <f t="shared" si="80"/>
        <v>0.29250000000000004</v>
      </c>
      <c r="CR24" s="1111">
        <f t="shared" si="81"/>
        <v>0.48749999999999999</v>
      </c>
    </row>
    <row r="25" spans="1:96" x14ac:dyDescent="0.2">
      <c r="A25" s="511" t="s">
        <v>16</v>
      </c>
      <c r="B25" s="243"/>
      <c r="C25" s="16">
        <v>1</v>
      </c>
      <c r="D25" s="175">
        <v>6.5000000000000002E-2</v>
      </c>
      <c r="E25" s="310">
        <v>25</v>
      </c>
      <c r="F25" s="168">
        <v>0.25</v>
      </c>
      <c r="G25" s="53" t="s">
        <v>50</v>
      </c>
      <c r="H25" s="12">
        <v>6.1499999999999999E-2</v>
      </c>
      <c r="I25" s="71">
        <f t="shared" si="29"/>
        <v>1.5375E-2</v>
      </c>
      <c r="J25" s="71">
        <f t="shared" si="0"/>
        <v>4.6124999999999999E-2</v>
      </c>
      <c r="K25" s="71">
        <f t="shared" si="1"/>
        <v>7.6874999999999999E-2</v>
      </c>
      <c r="L25" s="12">
        <f t="shared" si="44"/>
        <v>6.1499999999999999E-2</v>
      </c>
      <c r="M25" s="390">
        <f t="shared" si="45"/>
        <v>1.5375E-2</v>
      </c>
      <c r="N25" s="12">
        <f t="shared" si="46"/>
        <v>4.6124999999999999E-2</v>
      </c>
      <c r="O25" s="16">
        <f t="shared" si="47"/>
        <v>7.6874999999999999E-2</v>
      </c>
      <c r="P25" s="65"/>
      <c r="Q25" s="33">
        <v>9.3799999999999994E-2</v>
      </c>
      <c r="R25" s="72">
        <f t="shared" si="30"/>
        <v>2.3449999999999999E-2</v>
      </c>
      <c r="S25" s="72">
        <f t="shared" si="2"/>
        <v>7.0349999999999996E-2</v>
      </c>
      <c r="T25" s="72">
        <f t="shared" si="3"/>
        <v>0.11724999999999999</v>
      </c>
      <c r="U25" s="12">
        <f t="shared" si="31"/>
        <v>9.3799999999999994E-2</v>
      </c>
      <c r="V25" s="390">
        <f t="shared" si="48"/>
        <v>2.3449999999999999E-2</v>
      </c>
      <c r="W25" s="12">
        <f t="shared" si="49"/>
        <v>7.0349999999999996E-2</v>
      </c>
      <c r="X25" s="16">
        <f t="shared" si="50"/>
        <v>0.11724999999999999</v>
      </c>
      <c r="Y25" s="65" t="s">
        <v>50</v>
      </c>
      <c r="Z25" s="12">
        <v>5.9900000000000002E-2</v>
      </c>
      <c r="AA25" s="72">
        <f t="shared" si="32"/>
        <v>1.4975E-2</v>
      </c>
      <c r="AB25" s="72">
        <f t="shared" si="4"/>
        <v>4.4925E-2</v>
      </c>
      <c r="AC25" s="72">
        <f t="shared" si="5"/>
        <v>7.4874999999999997E-2</v>
      </c>
      <c r="AD25" s="12">
        <f t="shared" si="33"/>
        <v>5.9900000000000002E-2</v>
      </c>
      <c r="AE25" s="390">
        <f t="shared" si="51"/>
        <v>1.4975E-2</v>
      </c>
      <c r="AF25" s="12">
        <f t="shared" si="52"/>
        <v>4.4925E-2</v>
      </c>
      <c r="AG25" s="16">
        <f t="shared" si="53"/>
        <v>7.4874999999999997E-2</v>
      </c>
      <c r="AH25" s="65" t="s">
        <v>50</v>
      </c>
      <c r="AI25" s="12">
        <v>6.3100000000000003E-2</v>
      </c>
      <c r="AJ25" s="72">
        <f t="shared" si="34"/>
        <v>1.5775000000000001E-2</v>
      </c>
      <c r="AK25" s="72">
        <f t="shared" si="6"/>
        <v>4.7325000000000006E-2</v>
      </c>
      <c r="AL25" s="72">
        <f t="shared" si="7"/>
        <v>7.8875000000000001E-2</v>
      </c>
      <c r="AM25" s="12">
        <f t="shared" si="35"/>
        <v>6.3100000000000003E-2</v>
      </c>
      <c r="AN25" s="390">
        <f t="shared" si="82"/>
        <v>1.5775000000000001E-2</v>
      </c>
      <c r="AO25" s="401">
        <f t="shared" si="54"/>
        <v>4.7325000000000006E-2</v>
      </c>
      <c r="AP25" s="406">
        <f t="shared" si="55"/>
        <v>7.8875000000000001E-2</v>
      </c>
      <c r="AQ25" s="65" t="s">
        <v>50</v>
      </c>
      <c r="AR25" s="67">
        <v>6.2100000000000002E-2</v>
      </c>
      <c r="AS25" s="72">
        <f t="shared" si="36"/>
        <v>1.5525000000000001E-2</v>
      </c>
      <c r="AT25" s="72">
        <f t="shared" si="8"/>
        <v>4.6575000000000005E-2</v>
      </c>
      <c r="AU25" s="72">
        <f t="shared" si="9"/>
        <v>7.7625E-2</v>
      </c>
      <c r="AV25" s="12">
        <f t="shared" si="37"/>
        <v>6.2100000000000002E-2</v>
      </c>
      <c r="AW25" s="390">
        <f t="shared" si="56"/>
        <v>1.5525000000000001E-2</v>
      </c>
      <c r="AX25" s="12">
        <f t="shared" si="57"/>
        <v>4.6575000000000005E-2</v>
      </c>
      <c r="AY25" s="16">
        <f t="shared" si="58"/>
        <v>7.7625E-2</v>
      </c>
      <c r="AZ25" s="65" t="s">
        <v>50</v>
      </c>
      <c r="BA25" s="67">
        <v>5.9900000000000002E-2</v>
      </c>
      <c r="BB25" s="72">
        <f t="shared" si="38"/>
        <v>1.4975E-2</v>
      </c>
      <c r="BC25" s="72">
        <f t="shared" si="10"/>
        <v>4.4925E-2</v>
      </c>
      <c r="BD25" s="72">
        <f t="shared" si="11"/>
        <v>7.4874999999999997E-2</v>
      </c>
      <c r="BE25" s="12">
        <f t="shared" si="39"/>
        <v>5.9900000000000002E-2</v>
      </c>
      <c r="BF25" s="390">
        <f t="shared" si="59"/>
        <v>1.4975E-2</v>
      </c>
      <c r="BG25" s="12">
        <f t="shared" si="60"/>
        <v>4.4925E-2</v>
      </c>
      <c r="BH25" s="16">
        <f t="shared" si="61"/>
        <v>7.4874999999999997E-2</v>
      </c>
      <c r="BI25" s="65" t="s">
        <v>50</v>
      </c>
      <c r="BJ25" s="12">
        <v>5.8999999999999997E-2</v>
      </c>
      <c r="BK25" s="72">
        <f t="shared" si="40"/>
        <v>1.4749999999999999E-2</v>
      </c>
      <c r="BL25" s="72">
        <f t="shared" si="12"/>
        <v>4.4249999999999998E-2</v>
      </c>
      <c r="BM25" s="72">
        <f t="shared" si="13"/>
        <v>7.3749999999999996E-2</v>
      </c>
      <c r="BN25" s="12">
        <f t="shared" si="41"/>
        <v>5.8999999999999997E-2</v>
      </c>
      <c r="BO25" s="390">
        <f t="shared" si="62"/>
        <v>1.4749999999999999E-2</v>
      </c>
      <c r="BP25" s="12">
        <f t="shared" si="63"/>
        <v>4.4249999999999998E-2</v>
      </c>
      <c r="BQ25" s="16">
        <f t="shared" si="64"/>
        <v>7.3749999999999996E-2</v>
      </c>
      <c r="BR25" s="65" t="s">
        <v>50</v>
      </c>
      <c r="BS25" s="12">
        <v>5.9900000000000002E-2</v>
      </c>
      <c r="BT25" s="72">
        <f t="shared" si="42"/>
        <v>1.4975E-2</v>
      </c>
      <c r="BU25" s="72">
        <f t="shared" si="14"/>
        <v>4.4925E-2</v>
      </c>
      <c r="BV25" s="72">
        <f t="shared" si="15"/>
        <v>7.4874999999999997E-2</v>
      </c>
      <c r="BW25" s="12">
        <f t="shared" si="43"/>
        <v>5.9900000000000002E-2</v>
      </c>
      <c r="BX25" s="400">
        <f t="shared" si="65"/>
        <v>1.4975E-2</v>
      </c>
      <c r="BY25" s="401">
        <f t="shared" si="66"/>
        <v>4.4925E-2</v>
      </c>
      <c r="BZ25" s="406">
        <f t="shared" si="67"/>
        <v>7.4874999999999997E-2</v>
      </c>
      <c r="CA25" s="41" t="s">
        <v>50</v>
      </c>
      <c r="CB25" s="181">
        <v>6.3299999999999995E-2</v>
      </c>
      <c r="CC25" s="181">
        <f t="shared" si="68"/>
        <v>1.5824999999999999E-2</v>
      </c>
      <c r="CD25" s="181">
        <f t="shared" si="69"/>
        <v>4.7474999999999996E-2</v>
      </c>
      <c r="CE25" s="181">
        <f t="shared" si="70"/>
        <v>7.9125000000000001E-2</v>
      </c>
      <c r="CF25" s="181">
        <f t="shared" si="71"/>
        <v>6.3299999999999995E-2</v>
      </c>
      <c r="CG25" s="371">
        <f t="shared" si="72"/>
        <v>1.5824999999999999E-2</v>
      </c>
      <c r="CH25" s="181">
        <f t="shared" si="73"/>
        <v>4.7474999999999996E-2</v>
      </c>
      <c r="CI25" s="322">
        <f t="shared" si="74"/>
        <v>7.9125000000000001E-2</v>
      </c>
      <c r="CJ25" s="65"/>
      <c r="CK25" s="12">
        <v>0.129</v>
      </c>
      <c r="CL25" s="12">
        <f t="shared" si="75"/>
        <v>3.2250000000000001E-2</v>
      </c>
      <c r="CM25" s="12">
        <f t="shared" si="76"/>
        <v>9.6750000000000003E-2</v>
      </c>
      <c r="CN25" s="12">
        <f t="shared" si="77"/>
        <v>0.16125</v>
      </c>
      <c r="CO25" s="12">
        <f t="shared" si="78"/>
        <v>0.129</v>
      </c>
      <c r="CP25" s="437">
        <f t="shared" si="79"/>
        <v>3.2250000000000001E-2</v>
      </c>
      <c r="CQ25" s="188">
        <f t="shared" si="80"/>
        <v>9.6750000000000003E-2</v>
      </c>
      <c r="CR25" s="1111">
        <f t="shared" si="81"/>
        <v>0.16125</v>
      </c>
    </row>
    <row r="26" spans="1:96" x14ac:dyDescent="0.2">
      <c r="A26" s="511" t="s">
        <v>23</v>
      </c>
      <c r="B26" s="243"/>
      <c r="C26" s="16">
        <v>0.1</v>
      </c>
      <c r="D26" s="175">
        <v>0.17499999999999999</v>
      </c>
      <c r="E26" s="310">
        <v>25</v>
      </c>
      <c r="F26" s="168">
        <v>0.25</v>
      </c>
      <c r="G26" s="53"/>
      <c r="H26" s="12">
        <v>0.63800000000000001</v>
      </c>
      <c r="I26" s="71">
        <f t="shared" si="29"/>
        <v>0.1595</v>
      </c>
      <c r="J26" s="71">
        <f t="shared" si="0"/>
        <v>0.47850000000000004</v>
      </c>
      <c r="K26" s="71">
        <f t="shared" si="1"/>
        <v>0.79749999999999999</v>
      </c>
      <c r="L26" s="12">
        <f t="shared" si="44"/>
        <v>6.3800000000000009E-2</v>
      </c>
      <c r="M26" s="390">
        <f t="shared" si="45"/>
        <v>1.5950000000000002E-2</v>
      </c>
      <c r="N26" s="12">
        <f t="shared" si="46"/>
        <v>4.7850000000000004E-2</v>
      </c>
      <c r="O26" s="16">
        <f t="shared" si="47"/>
        <v>7.9750000000000001E-2</v>
      </c>
      <c r="P26" s="65"/>
      <c r="Q26" s="33">
        <v>1.45</v>
      </c>
      <c r="R26" s="72">
        <f t="shared" si="30"/>
        <v>0.36249999999999999</v>
      </c>
      <c r="S26" s="72">
        <f t="shared" si="2"/>
        <v>1.0874999999999999</v>
      </c>
      <c r="T26" s="72">
        <f t="shared" si="3"/>
        <v>1.8125</v>
      </c>
      <c r="U26" s="12">
        <f t="shared" si="31"/>
        <v>0.14499999999999999</v>
      </c>
      <c r="V26" s="390">
        <f t="shared" si="48"/>
        <v>3.6249999999999998E-2</v>
      </c>
      <c r="W26" s="12">
        <f t="shared" si="49"/>
        <v>0.10875</v>
      </c>
      <c r="X26" s="16">
        <f t="shared" si="50"/>
        <v>0.18125000000000002</v>
      </c>
      <c r="Y26" s="65"/>
      <c r="Z26" s="12">
        <v>0.41299999999999998</v>
      </c>
      <c r="AA26" s="72">
        <f t="shared" si="32"/>
        <v>0.10324999999999999</v>
      </c>
      <c r="AB26" s="72">
        <f t="shared" si="4"/>
        <v>0.30974999999999997</v>
      </c>
      <c r="AC26" s="72">
        <f t="shared" si="5"/>
        <v>0.51624999999999999</v>
      </c>
      <c r="AD26" s="12">
        <f t="shared" si="33"/>
        <v>4.1300000000000003E-2</v>
      </c>
      <c r="AE26" s="390">
        <f t="shared" si="51"/>
        <v>1.0325000000000001E-2</v>
      </c>
      <c r="AF26" s="12">
        <f t="shared" si="52"/>
        <v>3.0974999999999999E-2</v>
      </c>
      <c r="AG26" s="16">
        <f t="shared" si="53"/>
        <v>5.1625000000000004E-2</v>
      </c>
      <c r="AH26" s="65"/>
      <c r="AI26" s="12">
        <v>0.28499999999999998</v>
      </c>
      <c r="AJ26" s="72">
        <f t="shared" si="34"/>
        <v>7.1249999999999994E-2</v>
      </c>
      <c r="AK26" s="72">
        <f t="shared" si="6"/>
        <v>0.21375</v>
      </c>
      <c r="AL26" s="72">
        <f t="shared" si="7"/>
        <v>0.35624999999999996</v>
      </c>
      <c r="AM26" s="12">
        <f t="shared" si="35"/>
        <v>2.8499999999999998E-2</v>
      </c>
      <c r="AN26" s="390">
        <f t="shared" si="82"/>
        <v>7.1249999999999994E-3</v>
      </c>
      <c r="AO26" s="401">
        <f t="shared" si="54"/>
        <v>2.1375000000000002E-2</v>
      </c>
      <c r="AP26" s="406">
        <f t="shared" si="55"/>
        <v>3.5624999999999997E-2</v>
      </c>
      <c r="AQ26" s="65"/>
      <c r="AR26" s="33">
        <v>0.44700000000000001</v>
      </c>
      <c r="AS26" s="72">
        <f t="shared" si="36"/>
        <v>0.11175</v>
      </c>
      <c r="AT26" s="72">
        <f t="shared" si="8"/>
        <v>0.33524999999999999</v>
      </c>
      <c r="AU26" s="72">
        <f t="shared" si="9"/>
        <v>0.55874999999999997</v>
      </c>
      <c r="AV26" s="12">
        <f t="shared" si="37"/>
        <v>4.4700000000000004E-2</v>
      </c>
      <c r="AW26" s="390">
        <f t="shared" si="56"/>
        <v>1.1175000000000001E-2</v>
      </c>
      <c r="AX26" s="12">
        <f t="shared" si="57"/>
        <v>3.3524999999999999E-2</v>
      </c>
      <c r="AY26" s="16">
        <f t="shared" si="58"/>
        <v>5.5875000000000001E-2</v>
      </c>
      <c r="AZ26" s="65"/>
      <c r="BA26" s="33">
        <v>0.40300000000000002</v>
      </c>
      <c r="BB26" s="72">
        <f t="shared" si="38"/>
        <v>0.10075000000000001</v>
      </c>
      <c r="BC26" s="72">
        <f t="shared" si="10"/>
        <v>0.30225000000000002</v>
      </c>
      <c r="BD26" s="72">
        <f t="shared" si="11"/>
        <v>0.50375000000000003</v>
      </c>
      <c r="BE26" s="12">
        <f t="shared" si="39"/>
        <v>4.0300000000000002E-2</v>
      </c>
      <c r="BF26" s="390">
        <f t="shared" si="59"/>
        <v>1.0075000000000001E-2</v>
      </c>
      <c r="BG26" s="12">
        <f t="shared" si="60"/>
        <v>3.0225000000000002E-2</v>
      </c>
      <c r="BH26" s="16">
        <f t="shared" si="61"/>
        <v>5.0375000000000003E-2</v>
      </c>
      <c r="BI26" s="65"/>
      <c r="BJ26" s="12">
        <v>0.25700000000000001</v>
      </c>
      <c r="BK26" s="72">
        <f t="shared" si="40"/>
        <v>6.4250000000000002E-2</v>
      </c>
      <c r="BL26" s="72">
        <f t="shared" si="12"/>
        <v>0.19275</v>
      </c>
      <c r="BM26" s="72">
        <f t="shared" si="13"/>
        <v>0.32125000000000004</v>
      </c>
      <c r="BN26" s="12">
        <f t="shared" si="41"/>
        <v>2.5700000000000001E-2</v>
      </c>
      <c r="BO26" s="390">
        <f t="shared" si="62"/>
        <v>6.4250000000000002E-3</v>
      </c>
      <c r="BP26" s="12">
        <f t="shared" si="63"/>
        <v>1.9275E-2</v>
      </c>
      <c r="BQ26" s="16">
        <f t="shared" si="64"/>
        <v>3.2125000000000008E-2</v>
      </c>
      <c r="BR26" s="65"/>
      <c r="BS26" s="12">
        <v>0.497</v>
      </c>
      <c r="BT26" s="72">
        <f t="shared" si="42"/>
        <v>0.12425</v>
      </c>
      <c r="BU26" s="72">
        <f t="shared" si="14"/>
        <v>0.37275000000000003</v>
      </c>
      <c r="BV26" s="72">
        <f t="shared" si="15"/>
        <v>0.62124999999999997</v>
      </c>
      <c r="BW26" s="12">
        <f t="shared" si="43"/>
        <v>4.9700000000000001E-2</v>
      </c>
      <c r="BX26" s="400">
        <f t="shared" si="65"/>
        <v>1.2425E-2</v>
      </c>
      <c r="BY26" s="401">
        <f t="shared" si="66"/>
        <v>3.7275000000000003E-2</v>
      </c>
      <c r="BZ26" s="406">
        <f t="shared" si="67"/>
        <v>6.2125E-2</v>
      </c>
      <c r="CA26" s="41"/>
      <c r="CB26" s="181">
        <v>0.436</v>
      </c>
      <c r="CC26" s="181">
        <f t="shared" si="68"/>
        <v>0.109</v>
      </c>
      <c r="CD26" s="181">
        <f t="shared" si="69"/>
        <v>0.32700000000000001</v>
      </c>
      <c r="CE26" s="181">
        <f t="shared" si="70"/>
        <v>0.54500000000000004</v>
      </c>
      <c r="CF26" s="181">
        <f t="shared" si="71"/>
        <v>4.36E-2</v>
      </c>
      <c r="CG26" s="371">
        <f t="shared" si="72"/>
        <v>1.09E-2</v>
      </c>
      <c r="CH26" s="181">
        <f t="shared" si="73"/>
        <v>3.27E-2</v>
      </c>
      <c r="CI26" s="322">
        <f t="shared" si="74"/>
        <v>5.4500000000000007E-2</v>
      </c>
      <c r="CJ26" s="65"/>
      <c r="CK26" s="12">
        <v>2.44</v>
      </c>
      <c r="CL26" s="12">
        <f t="shared" si="75"/>
        <v>0.61</v>
      </c>
      <c r="CM26" s="12">
        <f t="shared" si="76"/>
        <v>1.83</v>
      </c>
      <c r="CN26" s="12">
        <f t="shared" si="77"/>
        <v>3.05</v>
      </c>
      <c r="CO26" s="12">
        <f t="shared" si="78"/>
        <v>0.24399999999999999</v>
      </c>
      <c r="CP26" s="437">
        <f t="shared" si="79"/>
        <v>6.0999999999999999E-2</v>
      </c>
      <c r="CQ26" s="188">
        <f t="shared" si="80"/>
        <v>0.18300000000000002</v>
      </c>
      <c r="CR26" s="1111">
        <f t="shared" si="81"/>
        <v>0.30499999999999999</v>
      </c>
    </row>
    <row r="27" spans="1:96" x14ac:dyDescent="0.2">
      <c r="A27" s="511" t="s">
        <v>22</v>
      </c>
      <c r="B27" s="243"/>
      <c r="C27" s="16">
        <v>2.9999999999999997E-4</v>
      </c>
      <c r="D27" s="175">
        <v>1.95</v>
      </c>
      <c r="E27" s="310">
        <v>25</v>
      </c>
      <c r="F27" s="168">
        <v>0.25</v>
      </c>
      <c r="G27" s="53" t="s">
        <v>50</v>
      </c>
      <c r="H27" s="12">
        <v>1.88</v>
      </c>
      <c r="I27" s="71">
        <f t="shared" si="29"/>
        <v>0.47</v>
      </c>
      <c r="J27" s="71">
        <f t="shared" si="0"/>
        <v>1.41</v>
      </c>
      <c r="K27" s="71">
        <f t="shared" si="1"/>
        <v>2.3499999999999996</v>
      </c>
      <c r="L27" s="12">
        <f t="shared" si="44"/>
        <v>5.6399999999999994E-4</v>
      </c>
      <c r="M27" s="390">
        <f t="shared" si="45"/>
        <v>1.4099999999999998E-4</v>
      </c>
      <c r="N27" s="12">
        <f t="shared" si="46"/>
        <v>4.2299999999999993E-4</v>
      </c>
      <c r="O27" s="16">
        <f t="shared" si="47"/>
        <v>7.0499999999999979E-4</v>
      </c>
      <c r="P27" s="65" t="s">
        <v>50</v>
      </c>
      <c r="Q27" s="67">
        <v>1.88</v>
      </c>
      <c r="R27" s="72">
        <f t="shared" si="30"/>
        <v>0.47</v>
      </c>
      <c r="S27" s="72">
        <f t="shared" si="2"/>
        <v>1.41</v>
      </c>
      <c r="T27" s="72">
        <f t="shared" si="3"/>
        <v>2.3499999999999996</v>
      </c>
      <c r="U27" s="12">
        <f t="shared" si="31"/>
        <v>5.6399999999999994E-4</v>
      </c>
      <c r="V27" s="390">
        <f t="shared" si="48"/>
        <v>1.4099999999999998E-4</v>
      </c>
      <c r="W27" s="12">
        <f t="shared" si="49"/>
        <v>4.2299999999999993E-4</v>
      </c>
      <c r="X27" s="16">
        <f t="shared" si="50"/>
        <v>7.0499999999999979E-4</v>
      </c>
      <c r="Y27" s="65" t="s">
        <v>50</v>
      </c>
      <c r="Z27" s="12">
        <v>1.83</v>
      </c>
      <c r="AA27" s="72">
        <f t="shared" si="32"/>
        <v>0.45750000000000002</v>
      </c>
      <c r="AB27" s="72">
        <f t="shared" si="4"/>
        <v>1.3725000000000001</v>
      </c>
      <c r="AC27" s="72">
        <f t="shared" si="5"/>
        <v>2.2875000000000001</v>
      </c>
      <c r="AD27" s="12">
        <f t="shared" si="33"/>
        <v>5.4900000000000001E-4</v>
      </c>
      <c r="AE27" s="390">
        <f t="shared" si="51"/>
        <v>1.3725E-4</v>
      </c>
      <c r="AF27" s="12">
        <f t="shared" si="52"/>
        <v>4.1175000000000001E-4</v>
      </c>
      <c r="AG27" s="16">
        <f t="shared" si="53"/>
        <v>6.8625000000000001E-4</v>
      </c>
      <c r="AH27" s="65" t="s">
        <v>50</v>
      </c>
      <c r="AI27" s="12">
        <v>1.93</v>
      </c>
      <c r="AJ27" s="72">
        <f t="shared" si="34"/>
        <v>0.48249999999999998</v>
      </c>
      <c r="AK27" s="72">
        <f t="shared" si="6"/>
        <v>1.4475</v>
      </c>
      <c r="AL27" s="72">
        <f t="shared" si="7"/>
        <v>2.4125000000000001</v>
      </c>
      <c r="AM27" s="12">
        <f t="shared" si="35"/>
        <v>5.7899999999999998E-4</v>
      </c>
      <c r="AN27" s="390">
        <f t="shared" si="82"/>
        <v>1.4474999999999999E-4</v>
      </c>
      <c r="AO27" s="401">
        <f t="shared" si="54"/>
        <v>4.3424999999999996E-4</v>
      </c>
      <c r="AP27" s="406">
        <f t="shared" si="55"/>
        <v>7.2375E-4</v>
      </c>
      <c r="AQ27" s="65" t="s">
        <v>50</v>
      </c>
      <c r="AR27" s="67">
        <v>1.9</v>
      </c>
      <c r="AS27" s="72">
        <f t="shared" si="36"/>
        <v>0.47499999999999998</v>
      </c>
      <c r="AT27" s="72">
        <f t="shared" si="8"/>
        <v>1.4249999999999998</v>
      </c>
      <c r="AU27" s="72">
        <f t="shared" si="9"/>
        <v>2.375</v>
      </c>
      <c r="AV27" s="12">
        <f t="shared" si="37"/>
        <v>5.6999999999999998E-4</v>
      </c>
      <c r="AW27" s="390">
        <f t="shared" si="56"/>
        <v>1.4249999999999999E-4</v>
      </c>
      <c r="AX27" s="12">
        <f t="shared" si="57"/>
        <v>4.2749999999999993E-4</v>
      </c>
      <c r="AY27" s="16">
        <f t="shared" si="58"/>
        <v>7.1249999999999992E-4</v>
      </c>
      <c r="AZ27" s="65" t="s">
        <v>50</v>
      </c>
      <c r="BA27" s="67">
        <v>1.83</v>
      </c>
      <c r="BB27" s="72">
        <f t="shared" si="38"/>
        <v>0.45750000000000002</v>
      </c>
      <c r="BC27" s="72">
        <f t="shared" si="10"/>
        <v>1.3725000000000001</v>
      </c>
      <c r="BD27" s="72">
        <f t="shared" si="11"/>
        <v>2.2875000000000001</v>
      </c>
      <c r="BE27" s="12">
        <f t="shared" si="39"/>
        <v>5.4900000000000001E-4</v>
      </c>
      <c r="BF27" s="390">
        <f t="shared" si="59"/>
        <v>1.3725E-4</v>
      </c>
      <c r="BG27" s="12">
        <f t="shared" si="60"/>
        <v>4.1175000000000001E-4</v>
      </c>
      <c r="BH27" s="16">
        <f t="shared" si="61"/>
        <v>6.8625000000000001E-4</v>
      </c>
      <c r="BI27" s="65" t="s">
        <v>50</v>
      </c>
      <c r="BJ27" s="12">
        <v>1.8</v>
      </c>
      <c r="BK27" s="72">
        <f t="shared" si="40"/>
        <v>0.45</v>
      </c>
      <c r="BL27" s="72">
        <f t="shared" si="12"/>
        <v>1.35</v>
      </c>
      <c r="BM27" s="72">
        <f t="shared" si="13"/>
        <v>2.25</v>
      </c>
      <c r="BN27" s="12">
        <f t="shared" si="41"/>
        <v>5.4000000000000001E-4</v>
      </c>
      <c r="BO27" s="390">
        <f t="shared" si="62"/>
        <v>1.35E-4</v>
      </c>
      <c r="BP27" s="12">
        <f t="shared" si="63"/>
        <v>4.0499999999999998E-4</v>
      </c>
      <c r="BQ27" s="16">
        <f t="shared" si="64"/>
        <v>6.7499999999999993E-4</v>
      </c>
      <c r="BR27" s="65" t="s">
        <v>50</v>
      </c>
      <c r="BS27" s="12">
        <v>1.83</v>
      </c>
      <c r="BT27" s="72">
        <f t="shared" si="42"/>
        <v>0.45750000000000002</v>
      </c>
      <c r="BU27" s="72">
        <f t="shared" si="14"/>
        <v>1.3725000000000001</v>
      </c>
      <c r="BV27" s="72">
        <f t="shared" si="15"/>
        <v>2.2875000000000001</v>
      </c>
      <c r="BW27" s="12">
        <f t="shared" si="43"/>
        <v>5.4900000000000001E-4</v>
      </c>
      <c r="BX27" s="400">
        <f t="shared" si="65"/>
        <v>1.3725E-4</v>
      </c>
      <c r="BY27" s="401">
        <f t="shared" si="66"/>
        <v>4.1175000000000001E-4</v>
      </c>
      <c r="BZ27" s="406">
        <f t="shared" si="67"/>
        <v>6.8625000000000001E-4</v>
      </c>
      <c r="CA27" s="41" t="s">
        <v>50</v>
      </c>
      <c r="CB27" s="181">
        <v>1.93</v>
      </c>
      <c r="CC27" s="181">
        <f t="shared" si="68"/>
        <v>0.48249999999999998</v>
      </c>
      <c r="CD27" s="181">
        <f t="shared" si="69"/>
        <v>1.4475</v>
      </c>
      <c r="CE27" s="181">
        <f t="shared" si="70"/>
        <v>2.4125000000000001</v>
      </c>
      <c r="CF27" s="181">
        <f t="shared" si="71"/>
        <v>5.7899999999999998E-4</v>
      </c>
      <c r="CG27" s="371">
        <f t="shared" si="72"/>
        <v>1.4474999999999999E-4</v>
      </c>
      <c r="CH27" s="181">
        <f t="shared" si="73"/>
        <v>4.3424999999999996E-4</v>
      </c>
      <c r="CI27" s="322">
        <f t="shared" si="74"/>
        <v>7.2375E-4</v>
      </c>
      <c r="CJ27" s="65" t="s">
        <v>50</v>
      </c>
      <c r="CK27" s="12">
        <v>1.89</v>
      </c>
      <c r="CL27" s="12">
        <f t="shared" si="75"/>
        <v>0.47249999999999998</v>
      </c>
      <c r="CM27" s="12">
        <f t="shared" si="76"/>
        <v>1.4175</v>
      </c>
      <c r="CN27" s="12">
        <f t="shared" si="77"/>
        <v>2.3624999999999998</v>
      </c>
      <c r="CO27" s="12">
        <f t="shared" si="78"/>
        <v>5.669999999999999E-4</v>
      </c>
      <c r="CP27" s="437">
        <f t="shared" si="79"/>
        <v>1.4174999999999998E-4</v>
      </c>
      <c r="CQ27" s="188">
        <f t="shared" si="80"/>
        <v>4.2524999999999996E-4</v>
      </c>
      <c r="CR27" s="1111">
        <f t="shared" si="81"/>
        <v>7.0874999999999985E-4</v>
      </c>
    </row>
    <row r="28" spans="1:96" ht="17" thickBot="1" x14ac:dyDescent="0.25">
      <c r="A28" s="514" t="s">
        <v>32</v>
      </c>
      <c r="B28" s="244"/>
      <c r="C28" s="167">
        <v>2.9999999999999997E-4</v>
      </c>
      <c r="D28" s="246">
        <v>0.4</v>
      </c>
      <c r="E28" s="480">
        <v>25</v>
      </c>
      <c r="F28" s="301">
        <v>0.25</v>
      </c>
      <c r="G28" s="177" t="s">
        <v>50</v>
      </c>
      <c r="H28" s="24">
        <v>0.38800000000000001</v>
      </c>
      <c r="I28" s="340">
        <f t="shared" si="29"/>
        <v>9.7000000000000003E-2</v>
      </c>
      <c r="J28" s="340">
        <f t="shared" si="0"/>
        <v>0.29100000000000004</v>
      </c>
      <c r="K28" s="340">
        <f t="shared" si="1"/>
        <v>0.48499999999999999</v>
      </c>
      <c r="L28" s="24">
        <f t="shared" si="44"/>
        <v>1.164E-4</v>
      </c>
      <c r="M28" s="393">
        <f t="shared" si="45"/>
        <v>2.9099999999999999E-5</v>
      </c>
      <c r="N28" s="24">
        <f t="shared" si="46"/>
        <v>8.7300000000000008E-5</v>
      </c>
      <c r="O28" s="167">
        <f t="shared" si="47"/>
        <v>1.4549999999999999E-4</v>
      </c>
      <c r="P28" s="119" t="s">
        <v>50</v>
      </c>
      <c r="Q28" s="448">
        <v>0.38800000000000001</v>
      </c>
      <c r="R28" s="260">
        <f t="shared" si="30"/>
        <v>9.7000000000000003E-2</v>
      </c>
      <c r="S28" s="260">
        <f t="shared" si="2"/>
        <v>0.29100000000000004</v>
      </c>
      <c r="T28" s="260">
        <f t="shared" si="3"/>
        <v>0.48499999999999999</v>
      </c>
      <c r="U28" s="24">
        <f t="shared" si="31"/>
        <v>1.164E-4</v>
      </c>
      <c r="V28" s="393">
        <f t="shared" si="48"/>
        <v>2.9099999999999999E-5</v>
      </c>
      <c r="W28" s="24">
        <f t="shared" si="49"/>
        <v>8.7300000000000008E-5</v>
      </c>
      <c r="X28" s="167">
        <f t="shared" si="50"/>
        <v>1.4549999999999999E-4</v>
      </c>
      <c r="Y28" s="119" t="s">
        <v>50</v>
      </c>
      <c r="Z28" s="24">
        <v>0.379</v>
      </c>
      <c r="AA28" s="260">
        <f t="shared" si="32"/>
        <v>9.4750000000000001E-2</v>
      </c>
      <c r="AB28" s="260">
        <f t="shared" si="4"/>
        <v>0.28425</v>
      </c>
      <c r="AC28" s="260">
        <f t="shared" si="5"/>
        <v>0.47375</v>
      </c>
      <c r="AD28" s="24">
        <f t="shared" si="33"/>
        <v>1.1369999999999999E-4</v>
      </c>
      <c r="AE28" s="393">
        <f t="shared" si="51"/>
        <v>2.8424999999999996E-5</v>
      </c>
      <c r="AF28" s="24">
        <f t="shared" si="52"/>
        <v>8.5274999999999999E-5</v>
      </c>
      <c r="AG28" s="167">
        <f t="shared" si="53"/>
        <v>1.42125E-4</v>
      </c>
      <c r="AH28" s="119" t="s">
        <v>50</v>
      </c>
      <c r="AI28" s="24">
        <v>0.39900000000000002</v>
      </c>
      <c r="AJ28" s="260">
        <f t="shared" si="34"/>
        <v>9.9750000000000005E-2</v>
      </c>
      <c r="AK28" s="260">
        <f t="shared" si="6"/>
        <v>0.29925000000000002</v>
      </c>
      <c r="AL28" s="260">
        <f t="shared" si="7"/>
        <v>0.49875000000000003</v>
      </c>
      <c r="AM28" s="24">
        <f t="shared" si="35"/>
        <v>1.197E-4</v>
      </c>
      <c r="AN28" s="393">
        <f t="shared" si="82"/>
        <v>2.9924999999999999E-5</v>
      </c>
      <c r="AO28" s="405">
        <f t="shared" si="54"/>
        <v>8.9775E-5</v>
      </c>
      <c r="AP28" s="407">
        <f t="shared" si="55"/>
        <v>1.4962499999999999E-4</v>
      </c>
      <c r="AQ28" s="119" t="s">
        <v>50</v>
      </c>
      <c r="AR28" s="448">
        <v>0.39200000000000002</v>
      </c>
      <c r="AS28" s="260">
        <f t="shared" si="36"/>
        <v>9.8000000000000004E-2</v>
      </c>
      <c r="AT28" s="260">
        <f t="shared" si="8"/>
        <v>0.29400000000000004</v>
      </c>
      <c r="AU28" s="260">
        <f t="shared" si="9"/>
        <v>0.49</v>
      </c>
      <c r="AV28" s="24">
        <f t="shared" si="37"/>
        <v>1.176E-4</v>
      </c>
      <c r="AW28" s="393">
        <f t="shared" si="56"/>
        <v>2.94E-5</v>
      </c>
      <c r="AX28" s="24">
        <f t="shared" si="57"/>
        <v>8.8200000000000003E-5</v>
      </c>
      <c r="AY28" s="167">
        <f t="shared" si="58"/>
        <v>1.47E-4</v>
      </c>
      <c r="AZ28" s="119" t="s">
        <v>50</v>
      </c>
      <c r="BA28" s="448">
        <v>0.379</v>
      </c>
      <c r="BB28" s="260">
        <f t="shared" si="38"/>
        <v>9.4750000000000001E-2</v>
      </c>
      <c r="BC28" s="260">
        <f t="shared" si="10"/>
        <v>0.28425</v>
      </c>
      <c r="BD28" s="260">
        <f t="shared" si="11"/>
        <v>0.47375</v>
      </c>
      <c r="BE28" s="24">
        <f t="shared" si="39"/>
        <v>1.1369999999999999E-4</v>
      </c>
      <c r="BF28" s="393">
        <f t="shared" si="59"/>
        <v>2.8424999999999996E-5</v>
      </c>
      <c r="BG28" s="24">
        <f t="shared" si="60"/>
        <v>8.5274999999999999E-5</v>
      </c>
      <c r="BH28" s="167">
        <f t="shared" si="61"/>
        <v>1.42125E-4</v>
      </c>
      <c r="BI28" s="119" t="s">
        <v>50</v>
      </c>
      <c r="BJ28" s="24">
        <v>0.373</v>
      </c>
      <c r="BK28" s="260">
        <f t="shared" si="40"/>
        <v>9.325E-2</v>
      </c>
      <c r="BL28" s="260">
        <f t="shared" si="12"/>
        <v>0.27975</v>
      </c>
      <c r="BM28" s="260">
        <f t="shared" si="13"/>
        <v>0.46625</v>
      </c>
      <c r="BN28" s="24">
        <f t="shared" si="41"/>
        <v>1.119E-4</v>
      </c>
      <c r="BO28" s="393">
        <f t="shared" si="62"/>
        <v>2.7974999999999999E-5</v>
      </c>
      <c r="BP28" s="24">
        <f t="shared" si="63"/>
        <v>8.3924999999999994E-5</v>
      </c>
      <c r="BQ28" s="167">
        <f t="shared" si="64"/>
        <v>1.39875E-4</v>
      </c>
      <c r="BR28" s="119" t="s">
        <v>50</v>
      </c>
      <c r="BS28" s="24">
        <v>0.379</v>
      </c>
      <c r="BT28" s="260">
        <f t="shared" si="42"/>
        <v>9.4750000000000001E-2</v>
      </c>
      <c r="BU28" s="260">
        <f t="shared" si="14"/>
        <v>0.28425</v>
      </c>
      <c r="BV28" s="260">
        <f t="shared" si="15"/>
        <v>0.47375</v>
      </c>
      <c r="BW28" s="24">
        <f t="shared" si="43"/>
        <v>1.1369999999999999E-4</v>
      </c>
      <c r="BX28" s="404">
        <f t="shared" si="65"/>
        <v>2.8424999999999996E-5</v>
      </c>
      <c r="BY28" s="405">
        <f t="shared" si="66"/>
        <v>8.5274999999999999E-5</v>
      </c>
      <c r="BZ28" s="407">
        <f t="shared" si="67"/>
        <v>1.42125E-4</v>
      </c>
      <c r="CA28" s="447" t="s">
        <v>50</v>
      </c>
      <c r="CB28" s="276">
        <v>0.4</v>
      </c>
      <c r="CC28" s="276">
        <f t="shared" si="68"/>
        <v>0.1</v>
      </c>
      <c r="CD28" s="276">
        <f t="shared" si="69"/>
        <v>0.30000000000000004</v>
      </c>
      <c r="CE28" s="276">
        <f t="shared" si="70"/>
        <v>0.5</v>
      </c>
      <c r="CF28" s="276">
        <f t="shared" si="71"/>
        <v>1.1999999999999999E-4</v>
      </c>
      <c r="CG28" s="373">
        <f t="shared" si="72"/>
        <v>2.9999999999999997E-5</v>
      </c>
      <c r="CH28" s="276">
        <f t="shared" si="73"/>
        <v>9.0000000000000006E-5</v>
      </c>
      <c r="CI28" s="323">
        <f t="shared" si="74"/>
        <v>1.4999999999999999E-4</v>
      </c>
      <c r="CJ28" s="119" t="s">
        <v>50</v>
      </c>
      <c r="CK28" s="24">
        <v>0.39100000000000001</v>
      </c>
      <c r="CL28" s="24">
        <f t="shared" si="75"/>
        <v>9.7750000000000004E-2</v>
      </c>
      <c r="CM28" s="24">
        <f t="shared" si="76"/>
        <v>0.29325000000000001</v>
      </c>
      <c r="CN28" s="24">
        <f t="shared" si="77"/>
        <v>0.48875000000000002</v>
      </c>
      <c r="CO28" s="24">
        <f t="shared" si="78"/>
        <v>1.1729999999999999E-4</v>
      </c>
      <c r="CP28" s="439">
        <f t="shared" si="79"/>
        <v>2.9324999999999998E-5</v>
      </c>
      <c r="CQ28" s="357">
        <f t="shared" si="80"/>
        <v>8.7974999999999997E-5</v>
      </c>
      <c r="CR28" s="1250">
        <f t="shared" si="81"/>
        <v>1.46625E-4</v>
      </c>
    </row>
    <row r="29" spans="1:96" s="482" customFormat="1" ht="32" x14ac:dyDescent="0.2">
      <c r="A29" s="941" t="s">
        <v>63</v>
      </c>
      <c r="B29" s="1098"/>
      <c r="C29" s="483"/>
      <c r="D29" s="394"/>
      <c r="E29" s="394"/>
      <c r="F29" s="395"/>
      <c r="G29" s="1228"/>
      <c r="H29" s="582"/>
      <c r="I29" s="525"/>
      <c r="J29" s="525"/>
      <c r="K29" s="525"/>
      <c r="L29" s="582">
        <f>ROUND(SUM(L32:L44),1)</f>
        <v>0.7</v>
      </c>
      <c r="M29" s="582">
        <f>ROUND(SUM(M32:M44),1)</f>
        <v>0.2</v>
      </c>
      <c r="N29" s="582">
        <f>L29-M29</f>
        <v>0.49999999999999994</v>
      </c>
      <c r="O29" s="583">
        <f>L29+M29</f>
        <v>0.89999999999999991</v>
      </c>
      <c r="P29" s="609"/>
      <c r="Q29" s="582"/>
      <c r="R29" s="525"/>
      <c r="S29" s="525"/>
      <c r="T29" s="525"/>
      <c r="U29" s="582">
        <f>ROUND(SUM(U32:U44),1)</f>
        <v>0.7</v>
      </c>
      <c r="V29" s="582">
        <f>ROUND(SUM(V32:V44),1)</f>
        <v>0.2</v>
      </c>
      <c r="W29" s="582">
        <f>U29-V29</f>
        <v>0.49999999999999994</v>
      </c>
      <c r="X29" s="583">
        <f>U29+V29</f>
        <v>0.89999999999999991</v>
      </c>
      <c r="Y29" s="609"/>
      <c r="Z29" s="582"/>
      <c r="AA29" s="525"/>
      <c r="AB29" s="525"/>
      <c r="AC29" s="525"/>
      <c r="AD29" s="582">
        <f>ROUND(SUM(AD32:AD44),1)</f>
        <v>0.7</v>
      </c>
      <c r="AE29" s="582">
        <f>ROUND(SUM(AE32:AE44),1)</f>
        <v>0.2</v>
      </c>
      <c r="AF29" s="582">
        <f>AD29-AE29</f>
        <v>0.49999999999999994</v>
      </c>
      <c r="AG29" s="583">
        <f>AD29+AE29</f>
        <v>0.89999999999999991</v>
      </c>
      <c r="AH29" s="609"/>
      <c r="AI29" s="582"/>
      <c r="AJ29" s="525"/>
      <c r="AK29" s="525"/>
      <c r="AL29" s="525"/>
      <c r="AM29" s="582">
        <f>ROUND(SUM(AM32:AM44),1)</f>
        <v>0.7</v>
      </c>
      <c r="AN29" s="582">
        <f>ROUND(SUM(AN32:AN44),1)</f>
        <v>0.2</v>
      </c>
      <c r="AO29" s="610">
        <f>AM29-AN29</f>
        <v>0.49999999999999994</v>
      </c>
      <c r="AP29" s="611">
        <f>AM29+AN29</f>
        <v>0.89999999999999991</v>
      </c>
      <c r="AQ29" s="609"/>
      <c r="AR29" s="582"/>
      <c r="AS29" s="525"/>
      <c r="AT29" s="525"/>
      <c r="AU29" s="525"/>
      <c r="AV29" s="582">
        <f>ROUND(SUM(AV32:AV44),1)</f>
        <v>0.7</v>
      </c>
      <c r="AW29" s="582">
        <f>ROUND(SUM(AW32:AW44),1)</f>
        <v>0.2</v>
      </c>
      <c r="AX29" s="582">
        <f>AV29-AW29</f>
        <v>0.49999999999999994</v>
      </c>
      <c r="AY29" s="583">
        <f>AV29+AW29</f>
        <v>0.89999999999999991</v>
      </c>
      <c r="AZ29" s="609"/>
      <c r="BA29" s="582"/>
      <c r="BB29" s="525"/>
      <c r="BC29" s="525"/>
      <c r="BD29" s="525"/>
      <c r="BE29" s="582">
        <f>ROUND(SUM(BE32:BE44),1)</f>
        <v>0.7</v>
      </c>
      <c r="BF29" s="582">
        <f>ROUND(SUM(BF32:BF44),1)</f>
        <v>0.2</v>
      </c>
      <c r="BG29" s="582">
        <f>BE29-BF29</f>
        <v>0.49999999999999994</v>
      </c>
      <c r="BH29" s="583">
        <f>BE29+BF29</f>
        <v>0.89999999999999991</v>
      </c>
      <c r="BI29" s="609"/>
      <c r="BJ29" s="582"/>
      <c r="BK29" s="525"/>
      <c r="BL29" s="525"/>
      <c r="BM29" s="525"/>
      <c r="BN29" s="582">
        <f>ROUND(SUM(BN32:BN44),1)</f>
        <v>0.7</v>
      </c>
      <c r="BO29" s="582">
        <f>ROUND(SUM(BO32:BO44),1)</f>
        <v>0.2</v>
      </c>
      <c r="BP29" s="582">
        <f>BN29-BO29</f>
        <v>0.49999999999999994</v>
      </c>
      <c r="BQ29" s="583">
        <f>BN29+BO29</f>
        <v>0.89999999999999991</v>
      </c>
      <c r="BR29" s="609"/>
      <c r="BS29" s="582"/>
      <c r="BT29" s="525"/>
      <c r="BU29" s="525"/>
      <c r="BV29" s="525"/>
      <c r="BW29" s="582">
        <f>ROUND(SUM(BW32:BW44),1)</f>
        <v>0.7</v>
      </c>
      <c r="BX29" s="582">
        <f>ROUND(SUM(BX32:BX44),1)</f>
        <v>0.2</v>
      </c>
      <c r="BY29" s="610">
        <f>BW29-BX29</f>
        <v>0.49999999999999994</v>
      </c>
      <c r="BZ29" s="611">
        <f>BW29+BX29</f>
        <v>0.89999999999999991</v>
      </c>
      <c r="CA29" s="973"/>
      <c r="CB29" s="974"/>
      <c r="CC29" s="974"/>
      <c r="CD29" s="974"/>
      <c r="CE29" s="974"/>
      <c r="CF29" s="974"/>
      <c r="CG29" s="974"/>
      <c r="CH29" s="974"/>
      <c r="CI29" s="1180"/>
      <c r="CJ29" s="973"/>
      <c r="CK29" s="974"/>
      <c r="CL29" s="1196"/>
      <c r="CM29" s="1196"/>
      <c r="CN29" s="1196"/>
      <c r="CO29" s="1196"/>
      <c r="CP29" s="1251"/>
      <c r="CQ29" s="863"/>
      <c r="CR29" s="1252"/>
    </row>
    <row r="30" spans="1:96" s="482" customFormat="1" x14ac:dyDescent="0.2">
      <c r="A30" s="942" t="s">
        <v>168</v>
      </c>
      <c r="B30" s="1097"/>
      <c r="C30" s="1222"/>
      <c r="D30" s="1032"/>
      <c r="E30" s="1032"/>
      <c r="F30" s="1035"/>
      <c r="G30" s="1229"/>
      <c r="H30" s="934"/>
      <c r="I30" s="939"/>
      <c r="J30" s="939"/>
      <c r="K30" s="939"/>
      <c r="L30" s="934"/>
      <c r="M30" s="934"/>
      <c r="N30" s="934"/>
      <c r="O30" s="1041"/>
      <c r="P30" s="951"/>
      <c r="Q30" s="934"/>
      <c r="R30" s="939"/>
      <c r="S30" s="939"/>
      <c r="T30" s="939"/>
      <c r="U30" s="934"/>
      <c r="V30" s="934"/>
      <c r="W30" s="934"/>
      <c r="X30" s="1041"/>
      <c r="Y30" s="951"/>
      <c r="Z30" s="934"/>
      <c r="AA30" s="939"/>
      <c r="AB30" s="939"/>
      <c r="AC30" s="939"/>
      <c r="AD30" s="934"/>
      <c r="AE30" s="934"/>
      <c r="AF30" s="934"/>
      <c r="AG30" s="1041"/>
      <c r="AH30" s="951"/>
      <c r="AI30" s="934"/>
      <c r="AJ30" s="939"/>
      <c r="AK30" s="939"/>
      <c r="AL30" s="939"/>
      <c r="AM30" s="934"/>
      <c r="AN30" s="934"/>
      <c r="AO30" s="1038"/>
      <c r="AP30" s="1051"/>
      <c r="AQ30" s="951"/>
      <c r="AR30" s="934"/>
      <c r="AS30" s="939"/>
      <c r="AT30" s="939"/>
      <c r="AU30" s="939"/>
      <c r="AV30" s="934"/>
      <c r="AW30" s="934"/>
      <c r="AX30" s="934"/>
      <c r="AY30" s="1041"/>
      <c r="AZ30" s="951"/>
      <c r="BA30" s="934"/>
      <c r="BB30" s="939"/>
      <c r="BC30" s="939"/>
      <c r="BD30" s="939"/>
      <c r="BE30" s="934"/>
      <c r="BF30" s="934"/>
      <c r="BG30" s="934"/>
      <c r="BH30" s="1041"/>
      <c r="BI30" s="951"/>
      <c r="BJ30" s="934"/>
      <c r="BK30" s="939"/>
      <c r="BL30" s="939"/>
      <c r="BM30" s="939"/>
      <c r="BN30" s="934"/>
      <c r="BO30" s="934"/>
      <c r="BP30" s="934"/>
      <c r="BQ30" s="1041"/>
      <c r="BR30" s="951"/>
      <c r="BS30" s="934"/>
      <c r="BT30" s="939"/>
      <c r="BU30" s="939"/>
      <c r="BV30" s="939"/>
      <c r="BW30" s="934"/>
      <c r="BX30" s="1038"/>
      <c r="BY30" s="1038"/>
      <c r="BZ30" s="1051"/>
      <c r="CA30" s="977"/>
      <c r="CB30" s="970"/>
      <c r="CC30" s="970"/>
      <c r="CD30" s="970"/>
      <c r="CE30" s="970"/>
      <c r="CF30" s="970"/>
      <c r="CG30" s="970"/>
      <c r="CH30" s="970"/>
      <c r="CI30" s="1181"/>
      <c r="CJ30" s="977"/>
      <c r="CK30" s="970"/>
      <c r="CL30" s="953"/>
      <c r="CM30" s="953"/>
      <c r="CN30" s="953"/>
      <c r="CO30" s="953"/>
      <c r="CP30" s="1113"/>
      <c r="CQ30" s="864"/>
      <c r="CR30" s="1114"/>
    </row>
    <row r="31" spans="1:96" s="482" customFormat="1" x14ac:dyDescent="0.2">
      <c r="A31" s="944" t="s">
        <v>153</v>
      </c>
      <c r="B31" s="1097"/>
      <c r="C31" s="1222"/>
      <c r="D31" s="1032"/>
      <c r="E31" s="1032"/>
      <c r="F31" s="1035"/>
      <c r="G31" s="1229"/>
      <c r="H31" s="934"/>
      <c r="I31" s="939"/>
      <c r="J31" s="939"/>
      <c r="K31" s="939"/>
      <c r="L31" s="934"/>
      <c r="M31" s="934"/>
      <c r="N31" s="934"/>
      <c r="O31" s="1041"/>
      <c r="P31" s="951"/>
      <c r="Q31" s="934"/>
      <c r="R31" s="939"/>
      <c r="S31" s="939"/>
      <c r="T31" s="939"/>
      <c r="U31" s="934"/>
      <c r="V31" s="934"/>
      <c r="W31" s="934"/>
      <c r="X31" s="1041"/>
      <c r="Y31" s="951"/>
      <c r="Z31" s="934"/>
      <c r="AA31" s="939"/>
      <c r="AB31" s="939"/>
      <c r="AC31" s="939"/>
      <c r="AD31" s="934"/>
      <c r="AE31" s="934"/>
      <c r="AF31" s="934"/>
      <c r="AG31" s="1041"/>
      <c r="AH31" s="951"/>
      <c r="AI31" s="934"/>
      <c r="AJ31" s="939"/>
      <c r="AK31" s="939"/>
      <c r="AL31" s="939"/>
      <c r="AM31" s="934"/>
      <c r="AN31" s="934"/>
      <c r="AO31" s="1038"/>
      <c r="AP31" s="1051"/>
      <c r="AQ31" s="951"/>
      <c r="AR31" s="934"/>
      <c r="AS31" s="939"/>
      <c r="AT31" s="939"/>
      <c r="AU31" s="939"/>
      <c r="AV31" s="934"/>
      <c r="AW31" s="934"/>
      <c r="AX31" s="934"/>
      <c r="AY31" s="1041"/>
      <c r="AZ31" s="951"/>
      <c r="BA31" s="934"/>
      <c r="BB31" s="939"/>
      <c r="BC31" s="939"/>
      <c r="BD31" s="939"/>
      <c r="BE31" s="934"/>
      <c r="BF31" s="934"/>
      <c r="BG31" s="934"/>
      <c r="BH31" s="1041"/>
      <c r="BI31" s="951"/>
      <c r="BJ31" s="934"/>
      <c r="BK31" s="939"/>
      <c r="BL31" s="939"/>
      <c r="BM31" s="939"/>
      <c r="BN31" s="934"/>
      <c r="BO31" s="934"/>
      <c r="BP31" s="934"/>
      <c r="BQ31" s="1041"/>
      <c r="BR31" s="951"/>
      <c r="BS31" s="934"/>
      <c r="BT31" s="939"/>
      <c r="BU31" s="939"/>
      <c r="BV31" s="939"/>
      <c r="BW31" s="934"/>
      <c r="BX31" s="1038"/>
      <c r="BY31" s="1038"/>
      <c r="BZ31" s="1051"/>
      <c r="CA31" s="977"/>
      <c r="CB31" s="970"/>
      <c r="CC31" s="970"/>
      <c r="CD31" s="970"/>
      <c r="CE31" s="970"/>
      <c r="CF31" s="970"/>
      <c r="CG31" s="970"/>
      <c r="CH31" s="970"/>
      <c r="CI31" s="1181"/>
      <c r="CJ31" s="977"/>
      <c r="CK31" s="970"/>
      <c r="CL31" s="953"/>
      <c r="CM31" s="953"/>
      <c r="CN31" s="953"/>
      <c r="CO31" s="953"/>
      <c r="CP31" s="1113"/>
      <c r="CQ31" s="864"/>
      <c r="CR31" s="1114"/>
    </row>
    <row r="32" spans="1:96" x14ac:dyDescent="0.2">
      <c r="A32" s="945" t="s">
        <v>51</v>
      </c>
      <c r="B32" s="935"/>
      <c r="C32" s="390">
        <v>1E-4</v>
      </c>
      <c r="D32" s="11">
        <v>1</v>
      </c>
      <c r="E32" s="422">
        <v>25</v>
      </c>
      <c r="F32" s="168">
        <v>0.25</v>
      </c>
      <c r="G32" s="53"/>
      <c r="H32" s="11">
        <v>8</v>
      </c>
      <c r="I32" s="139">
        <f t="shared" si="29"/>
        <v>2</v>
      </c>
      <c r="J32" s="139">
        <f t="shared" si="0"/>
        <v>6</v>
      </c>
      <c r="K32" s="139">
        <f t="shared" si="1"/>
        <v>10</v>
      </c>
      <c r="L32" s="12">
        <f>C32*H32</f>
        <v>8.0000000000000004E-4</v>
      </c>
      <c r="M32" s="390">
        <f t="shared" si="45"/>
        <v>2.0000000000000001E-4</v>
      </c>
      <c r="N32" s="12">
        <f t="shared" si="46"/>
        <v>6.0000000000000006E-4</v>
      </c>
      <c r="O32" s="16">
        <f t="shared" si="47"/>
        <v>1E-3</v>
      </c>
      <c r="P32" s="65"/>
      <c r="Q32" s="11">
        <v>6.9</v>
      </c>
      <c r="R32" s="139">
        <f t="shared" si="30"/>
        <v>1.7250000000000001</v>
      </c>
      <c r="S32" s="139">
        <f t="shared" si="2"/>
        <v>5.1750000000000007</v>
      </c>
      <c r="T32" s="139">
        <f t="shared" si="3"/>
        <v>8.625</v>
      </c>
      <c r="U32" s="12">
        <f t="shared" ref="U32:U44" si="83">C32*Q32</f>
        <v>6.9000000000000008E-4</v>
      </c>
      <c r="V32" s="390">
        <f t="shared" si="48"/>
        <v>1.7250000000000002E-4</v>
      </c>
      <c r="W32" s="12">
        <f t="shared" si="49"/>
        <v>5.1750000000000006E-4</v>
      </c>
      <c r="X32" s="16">
        <f t="shared" si="50"/>
        <v>8.6250000000000009E-4</v>
      </c>
      <c r="Y32" s="65"/>
      <c r="Z32" s="11">
        <v>4</v>
      </c>
      <c r="AA32" s="139">
        <f t="shared" si="32"/>
        <v>1</v>
      </c>
      <c r="AB32" s="139">
        <f t="shared" si="4"/>
        <v>3</v>
      </c>
      <c r="AC32" s="139">
        <f t="shared" si="5"/>
        <v>5</v>
      </c>
      <c r="AD32" s="12">
        <f t="shared" ref="AD32:AD44" si="84">C32*Z32</f>
        <v>4.0000000000000002E-4</v>
      </c>
      <c r="AE32" s="390">
        <f t="shared" si="51"/>
        <v>1E-4</v>
      </c>
      <c r="AF32" s="12">
        <f t="shared" si="52"/>
        <v>3.0000000000000003E-4</v>
      </c>
      <c r="AG32" s="16">
        <f t="shared" si="53"/>
        <v>5.0000000000000001E-4</v>
      </c>
      <c r="AH32" s="65"/>
      <c r="AI32" s="11">
        <v>1.9</v>
      </c>
      <c r="AJ32" s="72">
        <f t="shared" si="34"/>
        <v>0.47499999999999998</v>
      </c>
      <c r="AK32" s="72">
        <f t="shared" si="6"/>
        <v>1.4249999999999998</v>
      </c>
      <c r="AL32" s="72">
        <f t="shared" si="7"/>
        <v>2.375</v>
      </c>
      <c r="AM32" s="12">
        <f t="shared" ref="AM32:AM44" si="85">C32*AI32</f>
        <v>1.9000000000000001E-4</v>
      </c>
      <c r="AN32" s="390">
        <f t="shared" si="82"/>
        <v>4.7500000000000003E-5</v>
      </c>
      <c r="AO32" s="401">
        <f t="shared" si="54"/>
        <v>1.4249999999999999E-4</v>
      </c>
      <c r="AP32" s="406">
        <f t="shared" si="55"/>
        <v>2.375E-4</v>
      </c>
      <c r="AQ32" s="65"/>
      <c r="AR32" s="11">
        <v>3.4</v>
      </c>
      <c r="AS32" s="139">
        <f t="shared" si="36"/>
        <v>0.85</v>
      </c>
      <c r="AT32" s="139">
        <f t="shared" si="8"/>
        <v>2.5499999999999998</v>
      </c>
      <c r="AU32" s="139">
        <f t="shared" si="9"/>
        <v>4.25</v>
      </c>
      <c r="AV32" s="12">
        <f t="shared" ref="AV32:AV44" si="86">C32*AR32</f>
        <v>3.4000000000000002E-4</v>
      </c>
      <c r="AW32" s="12">
        <f t="shared" si="56"/>
        <v>8.5000000000000006E-5</v>
      </c>
      <c r="AX32" s="12">
        <f t="shared" si="57"/>
        <v>2.5500000000000002E-4</v>
      </c>
      <c r="AY32" s="16">
        <f t="shared" si="58"/>
        <v>4.2500000000000003E-4</v>
      </c>
      <c r="AZ32" s="65"/>
      <c r="BA32" s="11">
        <v>3.4</v>
      </c>
      <c r="BB32" s="139">
        <f t="shared" si="38"/>
        <v>0.85</v>
      </c>
      <c r="BC32" s="139">
        <f t="shared" si="10"/>
        <v>2.5499999999999998</v>
      </c>
      <c r="BD32" s="139">
        <f t="shared" si="11"/>
        <v>4.25</v>
      </c>
      <c r="BE32" s="12">
        <f t="shared" ref="BE32:BE44" si="87">C32*BA32</f>
        <v>3.4000000000000002E-4</v>
      </c>
      <c r="BF32" s="390">
        <f t="shared" si="59"/>
        <v>8.5000000000000006E-5</v>
      </c>
      <c r="BG32" s="12">
        <f t="shared" si="60"/>
        <v>2.5500000000000002E-4</v>
      </c>
      <c r="BH32" s="16">
        <f t="shared" si="61"/>
        <v>4.2500000000000003E-4</v>
      </c>
      <c r="BI32" s="65"/>
      <c r="BJ32" s="11">
        <v>6</v>
      </c>
      <c r="BK32" s="139">
        <f t="shared" si="40"/>
        <v>1.5</v>
      </c>
      <c r="BL32" s="139">
        <f t="shared" si="12"/>
        <v>4.5</v>
      </c>
      <c r="BM32" s="139">
        <f t="shared" si="13"/>
        <v>7.5</v>
      </c>
      <c r="BN32" s="12">
        <f t="shared" ref="BN32:BN44" si="88">C32*BJ32</f>
        <v>6.0000000000000006E-4</v>
      </c>
      <c r="BO32" s="390">
        <f t="shared" si="62"/>
        <v>1.5000000000000001E-4</v>
      </c>
      <c r="BP32" s="12">
        <f t="shared" si="63"/>
        <v>4.5000000000000004E-4</v>
      </c>
      <c r="BQ32" s="16">
        <f t="shared" si="64"/>
        <v>7.5000000000000002E-4</v>
      </c>
      <c r="BR32" s="65"/>
      <c r="BS32" s="11">
        <v>4.9000000000000004</v>
      </c>
      <c r="BT32" s="139">
        <f t="shared" si="42"/>
        <v>1.2250000000000001</v>
      </c>
      <c r="BU32" s="139">
        <f t="shared" si="14"/>
        <v>3.6750000000000003</v>
      </c>
      <c r="BV32" s="139">
        <f t="shared" si="15"/>
        <v>6.125</v>
      </c>
      <c r="BW32" s="12">
        <f t="shared" ref="BW32:BW44" si="89">C32*BS32</f>
        <v>4.9000000000000009E-4</v>
      </c>
      <c r="BX32" s="400">
        <f t="shared" si="65"/>
        <v>1.2250000000000002E-4</v>
      </c>
      <c r="BY32" s="401">
        <f t="shared" si="66"/>
        <v>3.6750000000000004E-4</v>
      </c>
      <c r="BZ32" s="406">
        <f t="shared" si="67"/>
        <v>6.1249999999999998E-4</v>
      </c>
      <c r="CA32" s="829"/>
      <c r="CB32" s="830"/>
      <c r="CC32" s="830"/>
      <c r="CD32" s="830"/>
      <c r="CE32" s="830"/>
      <c r="CF32" s="953"/>
      <c r="CG32" s="953"/>
      <c r="CH32" s="953"/>
      <c r="CI32" s="1042"/>
      <c r="CJ32" s="829"/>
      <c r="CK32" s="830"/>
      <c r="CL32" s="953"/>
      <c r="CM32" s="953"/>
      <c r="CN32" s="953"/>
      <c r="CO32" s="953"/>
      <c r="CP32" s="1113"/>
      <c r="CQ32" s="864"/>
      <c r="CR32" s="1114"/>
    </row>
    <row r="33" spans="1:96" x14ac:dyDescent="0.2">
      <c r="A33" s="945" t="s">
        <v>52</v>
      </c>
      <c r="B33" s="935"/>
      <c r="C33" s="390">
        <v>2.9999999999999997E-4</v>
      </c>
      <c r="D33" s="11">
        <v>5</v>
      </c>
      <c r="E33" s="422">
        <v>25</v>
      </c>
      <c r="F33" s="168">
        <v>0.25</v>
      </c>
      <c r="G33" s="53" t="s">
        <v>50</v>
      </c>
      <c r="H33" s="11">
        <v>5</v>
      </c>
      <c r="I33" s="139">
        <f t="shared" si="29"/>
        <v>1.25</v>
      </c>
      <c r="J33" s="139">
        <f t="shared" si="0"/>
        <v>3.75</v>
      </c>
      <c r="K33" s="139">
        <f t="shared" si="1"/>
        <v>6.25</v>
      </c>
      <c r="L33" s="12">
        <f t="shared" ref="L33:L44" si="90">C33*H33</f>
        <v>1.4999999999999998E-3</v>
      </c>
      <c r="M33" s="390">
        <f t="shared" si="45"/>
        <v>3.7499999999999995E-4</v>
      </c>
      <c r="N33" s="12">
        <f t="shared" si="46"/>
        <v>1.1249999999999999E-3</v>
      </c>
      <c r="O33" s="16">
        <f t="shared" si="47"/>
        <v>1.8749999999999999E-3</v>
      </c>
      <c r="P33" s="65" t="s">
        <v>50</v>
      </c>
      <c r="Q33" s="11">
        <v>5</v>
      </c>
      <c r="R33" s="139">
        <f t="shared" si="30"/>
        <v>1.25</v>
      </c>
      <c r="S33" s="139">
        <f t="shared" si="2"/>
        <v>3.75</v>
      </c>
      <c r="T33" s="139">
        <f t="shared" si="3"/>
        <v>6.25</v>
      </c>
      <c r="U33" s="12">
        <f t="shared" si="83"/>
        <v>1.4999999999999998E-3</v>
      </c>
      <c r="V33" s="390">
        <f t="shared" si="48"/>
        <v>3.7499999999999995E-4</v>
      </c>
      <c r="W33" s="12">
        <f t="shared" si="49"/>
        <v>1.1249999999999999E-3</v>
      </c>
      <c r="X33" s="16">
        <f t="shared" si="50"/>
        <v>1.8749999999999999E-3</v>
      </c>
      <c r="Y33" s="65" t="s">
        <v>50</v>
      </c>
      <c r="Z33" s="11">
        <v>5</v>
      </c>
      <c r="AA33" s="139">
        <f t="shared" si="32"/>
        <v>1.25</v>
      </c>
      <c r="AB33" s="139">
        <f t="shared" si="4"/>
        <v>3.75</v>
      </c>
      <c r="AC33" s="139">
        <f t="shared" si="5"/>
        <v>6.25</v>
      </c>
      <c r="AD33" s="12">
        <f t="shared" si="84"/>
        <v>1.4999999999999998E-3</v>
      </c>
      <c r="AE33" s="390">
        <f t="shared" si="51"/>
        <v>3.7499999999999995E-4</v>
      </c>
      <c r="AF33" s="12">
        <f t="shared" si="52"/>
        <v>1.1249999999999999E-3</v>
      </c>
      <c r="AG33" s="16">
        <f t="shared" si="53"/>
        <v>1.8749999999999999E-3</v>
      </c>
      <c r="AH33" s="65" t="s">
        <v>50</v>
      </c>
      <c r="AI33" s="11">
        <v>5</v>
      </c>
      <c r="AJ33" s="72">
        <f t="shared" si="34"/>
        <v>1.25</v>
      </c>
      <c r="AK33" s="72">
        <f t="shared" si="6"/>
        <v>3.75</v>
      </c>
      <c r="AL33" s="72">
        <f t="shared" si="7"/>
        <v>6.25</v>
      </c>
      <c r="AM33" s="12">
        <f t="shared" si="85"/>
        <v>1.4999999999999998E-3</v>
      </c>
      <c r="AN33" s="390">
        <f t="shared" si="82"/>
        <v>3.7499999999999995E-4</v>
      </c>
      <c r="AO33" s="401">
        <f t="shared" si="54"/>
        <v>1.1249999999999999E-3</v>
      </c>
      <c r="AP33" s="406">
        <f t="shared" si="55"/>
        <v>1.8749999999999999E-3</v>
      </c>
      <c r="AQ33" s="65" t="s">
        <v>50</v>
      </c>
      <c r="AR33" s="11">
        <v>5</v>
      </c>
      <c r="AS33" s="139">
        <f t="shared" si="36"/>
        <v>1.25</v>
      </c>
      <c r="AT33" s="139">
        <f t="shared" si="8"/>
        <v>3.75</v>
      </c>
      <c r="AU33" s="139">
        <f t="shared" si="9"/>
        <v>6.25</v>
      </c>
      <c r="AV33" s="12">
        <f t="shared" si="86"/>
        <v>1.4999999999999998E-3</v>
      </c>
      <c r="AW33" s="12">
        <f t="shared" si="56"/>
        <v>3.7499999999999995E-4</v>
      </c>
      <c r="AX33" s="12">
        <f t="shared" si="57"/>
        <v>1.1249999999999999E-3</v>
      </c>
      <c r="AY33" s="16">
        <f t="shared" si="58"/>
        <v>1.8749999999999999E-3</v>
      </c>
      <c r="AZ33" s="65" t="s">
        <v>50</v>
      </c>
      <c r="BA33" s="11">
        <v>5</v>
      </c>
      <c r="BB33" s="139">
        <f t="shared" si="38"/>
        <v>1.25</v>
      </c>
      <c r="BC33" s="139">
        <f t="shared" si="10"/>
        <v>3.75</v>
      </c>
      <c r="BD33" s="139">
        <f t="shared" si="11"/>
        <v>6.25</v>
      </c>
      <c r="BE33" s="12">
        <f t="shared" si="87"/>
        <v>1.4999999999999998E-3</v>
      </c>
      <c r="BF33" s="390">
        <f t="shared" si="59"/>
        <v>3.7499999999999995E-4</v>
      </c>
      <c r="BG33" s="12">
        <f t="shared" si="60"/>
        <v>1.1249999999999999E-3</v>
      </c>
      <c r="BH33" s="16">
        <f t="shared" si="61"/>
        <v>1.8749999999999999E-3</v>
      </c>
      <c r="BI33" s="65" t="s">
        <v>50</v>
      </c>
      <c r="BJ33" s="11">
        <v>5</v>
      </c>
      <c r="BK33" s="139">
        <f t="shared" si="40"/>
        <v>1.25</v>
      </c>
      <c r="BL33" s="139">
        <f t="shared" si="12"/>
        <v>3.75</v>
      </c>
      <c r="BM33" s="139">
        <f t="shared" si="13"/>
        <v>6.25</v>
      </c>
      <c r="BN33" s="12">
        <f t="shared" si="88"/>
        <v>1.4999999999999998E-3</v>
      </c>
      <c r="BO33" s="390">
        <f t="shared" si="62"/>
        <v>3.7499999999999995E-4</v>
      </c>
      <c r="BP33" s="12">
        <f t="shared" si="63"/>
        <v>1.1249999999999999E-3</v>
      </c>
      <c r="BQ33" s="16">
        <f t="shared" si="64"/>
        <v>1.8749999999999999E-3</v>
      </c>
      <c r="BR33" s="65" t="s">
        <v>50</v>
      </c>
      <c r="BS33" s="11">
        <v>5</v>
      </c>
      <c r="BT33" s="139">
        <f t="shared" si="42"/>
        <v>1.25</v>
      </c>
      <c r="BU33" s="139">
        <f t="shared" si="14"/>
        <v>3.75</v>
      </c>
      <c r="BV33" s="139">
        <f t="shared" si="15"/>
        <v>6.25</v>
      </c>
      <c r="BW33" s="12">
        <f t="shared" si="89"/>
        <v>1.4999999999999998E-3</v>
      </c>
      <c r="BX33" s="400">
        <f t="shared" si="65"/>
        <v>3.7499999999999995E-4</v>
      </c>
      <c r="BY33" s="401">
        <f t="shared" si="66"/>
        <v>1.1249999999999999E-3</v>
      </c>
      <c r="BZ33" s="406">
        <f t="shared" si="67"/>
        <v>1.8749999999999999E-3</v>
      </c>
      <c r="CA33" s="829"/>
      <c r="CB33" s="830"/>
      <c r="CC33" s="830"/>
      <c r="CD33" s="830"/>
      <c r="CE33" s="830"/>
      <c r="CF33" s="953"/>
      <c r="CG33" s="953"/>
      <c r="CH33" s="953"/>
      <c r="CI33" s="1042"/>
      <c r="CJ33" s="829"/>
      <c r="CK33" s="830"/>
      <c r="CL33" s="953"/>
      <c r="CM33" s="953"/>
      <c r="CN33" s="953"/>
      <c r="CO33" s="953"/>
      <c r="CP33" s="1113"/>
      <c r="CQ33" s="864"/>
      <c r="CR33" s="1114"/>
    </row>
    <row r="34" spans="1:96" x14ac:dyDescent="0.2">
      <c r="A34" s="945" t="s">
        <v>53</v>
      </c>
      <c r="B34" s="935"/>
      <c r="C34" s="390">
        <v>0.1</v>
      </c>
      <c r="D34" s="11">
        <v>5</v>
      </c>
      <c r="E34" s="422">
        <v>25</v>
      </c>
      <c r="F34" s="168">
        <v>0.25</v>
      </c>
      <c r="G34" s="53" t="s">
        <v>50</v>
      </c>
      <c r="H34" s="11">
        <v>5</v>
      </c>
      <c r="I34" s="139">
        <f t="shared" si="29"/>
        <v>1.25</v>
      </c>
      <c r="J34" s="139">
        <f t="shared" si="0"/>
        <v>3.75</v>
      </c>
      <c r="K34" s="139">
        <f t="shared" si="1"/>
        <v>6.25</v>
      </c>
      <c r="L34" s="12">
        <f t="shared" si="90"/>
        <v>0.5</v>
      </c>
      <c r="M34" s="390">
        <f t="shared" si="45"/>
        <v>0.125</v>
      </c>
      <c r="N34" s="12">
        <f t="shared" si="46"/>
        <v>0.375</v>
      </c>
      <c r="O34" s="16">
        <f t="shared" si="47"/>
        <v>0.625</v>
      </c>
      <c r="P34" s="65" t="s">
        <v>50</v>
      </c>
      <c r="Q34" s="11">
        <v>5</v>
      </c>
      <c r="R34" s="139">
        <f t="shared" si="30"/>
        <v>1.25</v>
      </c>
      <c r="S34" s="139">
        <f t="shared" si="2"/>
        <v>3.75</v>
      </c>
      <c r="T34" s="139">
        <f t="shared" si="3"/>
        <v>6.25</v>
      </c>
      <c r="U34" s="12">
        <f t="shared" si="83"/>
        <v>0.5</v>
      </c>
      <c r="V34" s="390">
        <f t="shared" si="48"/>
        <v>0.125</v>
      </c>
      <c r="W34" s="12">
        <f t="shared" si="49"/>
        <v>0.375</v>
      </c>
      <c r="X34" s="16">
        <f t="shared" si="50"/>
        <v>0.625</v>
      </c>
      <c r="Y34" s="65" t="s">
        <v>50</v>
      </c>
      <c r="Z34" s="11">
        <v>5</v>
      </c>
      <c r="AA34" s="139">
        <f t="shared" si="32"/>
        <v>1.25</v>
      </c>
      <c r="AB34" s="139">
        <f t="shared" si="4"/>
        <v>3.75</v>
      </c>
      <c r="AC34" s="139">
        <f t="shared" si="5"/>
        <v>6.25</v>
      </c>
      <c r="AD34" s="12">
        <f t="shared" si="84"/>
        <v>0.5</v>
      </c>
      <c r="AE34" s="390">
        <f t="shared" si="51"/>
        <v>0.125</v>
      </c>
      <c r="AF34" s="12">
        <f t="shared" si="52"/>
        <v>0.375</v>
      </c>
      <c r="AG34" s="16">
        <f t="shared" si="53"/>
        <v>0.625</v>
      </c>
      <c r="AH34" s="65" t="s">
        <v>50</v>
      </c>
      <c r="AI34" s="11">
        <v>5</v>
      </c>
      <c r="AJ34" s="72">
        <f t="shared" si="34"/>
        <v>1.25</v>
      </c>
      <c r="AK34" s="72">
        <f t="shared" si="6"/>
        <v>3.75</v>
      </c>
      <c r="AL34" s="72">
        <f t="shared" si="7"/>
        <v>6.25</v>
      </c>
      <c r="AM34" s="12">
        <f t="shared" si="85"/>
        <v>0.5</v>
      </c>
      <c r="AN34" s="390">
        <f t="shared" si="82"/>
        <v>0.125</v>
      </c>
      <c r="AO34" s="401">
        <f t="shared" si="54"/>
        <v>0.375</v>
      </c>
      <c r="AP34" s="406">
        <f t="shared" si="55"/>
        <v>0.625</v>
      </c>
      <c r="AQ34" s="65" t="s">
        <v>50</v>
      </c>
      <c r="AR34" s="11">
        <v>5</v>
      </c>
      <c r="AS34" s="139">
        <f t="shared" si="36"/>
        <v>1.25</v>
      </c>
      <c r="AT34" s="139">
        <f t="shared" si="8"/>
        <v>3.75</v>
      </c>
      <c r="AU34" s="139">
        <f t="shared" si="9"/>
        <v>6.25</v>
      </c>
      <c r="AV34" s="12">
        <f t="shared" si="86"/>
        <v>0.5</v>
      </c>
      <c r="AW34" s="12">
        <f t="shared" si="56"/>
        <v>0.125</v>
      </c>
      <c r="AX34" s="12">
        <f t="shared" si="57"/>
        <v>0.375</v>
      </c>
      <c r="AY34" s="16">
        <f t="shared" si="58"/>
        <v>0.625</v>
      </c>
      <c r="AZ34" s="65" t="s">
        <v>50</v>
      </c>
      <c r="BA34" s="11">
        <v>5</v>
      </c>
      <c r="BB34" s="139">
        <f t="shared" si="38"/>
        <v>1.25</v>
      </c>
      <c r="BC34" s="139">
        <f t="shared" si="10"/>
        <v>3.75</v>
      </c>
      <c r="BD34" s="139">
        <f t="shared" si="11"/>
        <v>6.25</v>
      </c>
      <c r="BE34" s="12">
        <f t="shared" si="87"/>
        <v>0.5</v>
      </c>
      <c r="BF34" s="390">
        <f t="shared" si="59"/>
        <v>0.125</v>
      </c>
      <c r="BG34" s="12">
        <f t="shared" si="60"/>
        <v>0.375</v>
      </c>
      <c r="BH34" s="16">
        <f t="shared" si="61"/>
        <v>0.625</v>
      </c>
      <c r="BI34" s="65" t="s">
        <v>50</v>
      </c>
      <c r="BJ34" s="11">
        <v>5</v>
      </c>
      <c r="BK34" s="139">
        <f t="shared" si="40"/>
        <v>1.25</v>
      </c>
      <c r="BL34" s="139">
        <f t="shared" si="12"/>
        <v>3.75</v>
      </c>
      <c r="BM34" s="139">
        <f t="shared" si="13"/>
        <v>6.25</v>
      </c>
      <c r="BN34" s="12">
        <f t="shared" si="88"/>
        <v>0.5</v>
      </c>
      <c r="BO34" s="390">
        <f t="shared" si="62"/>
        <v>0.125</v>
      </c>
      <c r="BP34" s="12">
        <f t="shared" si="63"/>
        <v>0.375</v>
      </c>
      <c r="BQ34" s="16">
        <f t="shared" si="64"/>
        <v>0.625</v>
      </c>
      <c r="BR34" s="65" t="s">
        <v>50</v>
      </c>
      <c r="BS34" s="11">
        <v>5</v>
      </c>
      <c r="BT34" s="139">
        <f t="shared" si="42"/>
        <v>1.25</v>
      </c>
      <c r="BU34" s="139">
        <f t="shared" si="14"/>
        <v>3.75</v>
      </c>
      <c r="BV34" s="139">
        <f t="shared" si="15"/>
        <v>6.25</v>
      </c>
      <c r="BW34" s="12">
        <f t="shared" si="89"/>
        <v>0.5</v>
      </c>
      <c r="BX34" s="400">
        <f t="shared" si="65"/>
        <v>0.125</v>
      </c>
      <c r="BY34" s="401">
        <f t="shared" si="66"/>
        <v>0.375</v>
      </c>
      <c r="BZ34" s="406">
        <f t="shared" si="67"/>
        <v>0.625</v>
      </c>
      <c r="CA34" s="829"/>
      <c r="CB34" s="830"/>
      <c r="CC34" s="830"/>
      <c r="CD34" s="830"/>
      <c r="CE34" s="830"/>
      <c r="CF34" s="953"/>
      <c r="CG34" s="953"/>
      <c r="CH34" s="953"/>
      <c r="CI34" s="1042"/>
      <c r="CJ34" s="829"/>
      <c r="CK34" s="830"/>
      <c r="CL34" s="953"/>
      <c r="CM34" s="953"/>
      <c r="CN34" s="953"/>
      <c r="CO34" s="953"/>
      <c r="CP34" s="1113"/>
      <c r="CQ34" s="864"/>
      <c r="CR34" s="1114"/>
    </row>
    <row r="35" spans="1:96" x14ac:dyDescent="0.2">
      <c r="A35" s="945" t="s">
        <v>54</v>
      </c>
      <c r="B35" s="935"/>
      <c r="C35" s="390">
        <v>0.03</v>
      </c>
      <c r="D35" s="11">
        <v>5</v>
      </c>
      <c r="E35" s="422">
        <v>25</v>
      </c>
      <c r="F35" s="168">
        <v>0.25</v>
      </c>
      <c r="G35" s="53" t="s">
        <v>50</v>
      </c>
      <c r="H35" s="11">
        <v>5</v>
      </c>
      <c r="I35" s="139">
        <f t="shared" si="29"/>
        <v>1.25</v>
      </c>
      <c r="J35" s="139">
        <f t="shared" si="0"/>
        <v>3.75</v>
      </c>
      <c r="K35" s="139">
        <f t="shared" si="1"/>
        <v>6.25</v>
      </c>
      <c r="L35" s="12">
        <f t="shared" si="90"/>
        <v>0.15</v>
      </c>
      <c r="M35" s="390">
        <f t="shared" si="45"/>
        <v>3.7499999999999999E-2</v>
      </c>
      <c r="N35" s="12">
        <f t="shared" si="46"/>
        <v>0.11249999999999999</v>
      </c>
      <c r="O35" s="16">
        <f t="shared" si="47"/>
        <v>0.1875</v>
      </c>
      <c r="P35" s="65" t="s">
        <v>50</v>
      </c>
      <c r="Q35" s="11">
        <v>5</v>
      </c>
      <c r="R35" s="139">
        <f t="shared" si="30"/>
        <v>1.25</v>
      </c>
      <c r="S35" s="139">
        <f t="shared" si="2"/>
        <v>3.75</v>
      </c>
      <c r="T35" s="139">
        <f t="shared" si="3"/>
        <v>6.25</v>
      </c>
      <c r="U35" s="12">
        <f t="shared" si="83"/>
        <v>0.15</v>
      </c>
      <c r="V35" s="390">
        <f t="shared" si="48"/>
        <v>3.7499999999999999E-2</v>
      </c>
      <c r="W35" s="12">
        <f t="shared" si="49"/>
        <v>0.11249999999999999</v>
      </c>
      <c r="X35" s="16">
        <f t="shared" si="50"/>
        <v>0.1875</v>
      </c>
      <c r="Y35" s="65" t="s">
        <v>50</v>
      </c>
      <c r="Z35" s="11">
        <v>5</v>
      </c>
      <c r="AA35" s="139">
        <f t="shared" si="32"/>
        <v>1.25</v>
      </c>
      <c r="AB35" s="139">
        <f t="shared" si="4"/>
        <v>3.75</v>
      </c>
      <c r="AC35" s="139">
        <f t="shared" si="5"/>
        <v>6.25</v>
      </c>
      <c r="AD35" s="12">
        <f t="shared" si="84"/>
        <v>0.15</v>
      </c>
      <c r="AE35" s="390">
        <f t="shared" si="51"/>
        <v>3.7499999999999999E-2</v>
      </c>
      <c r="AF35" s="12">
        <f t="shared" si="52"/>
        <v>0.11249999999999999</v>
      </c>
      <c r="AG35" s="16">
        <f t="shared" si="53"/>
        <v>0.1875</v>
      </c>
      <c r="AH35" s="65" t="s">
        <v>50</v>
      </c>
      <c r="AI35" s="11">
        <v>5</v>
      </c>
      <c r="AJ35" s="72">
        <f t="shared" si="34"/>
        <v>1.25</v>
      </c>
      <c r="AK35" s="72">
        <f t="shared" si="6"/>
        <v>3.75</v>
      </c>
      <c r="AL35" s="72">
        <f t="shared" si="7"/>
        <v>6.25</v>
      </c>
      <c r="AM35" s="12">
        <f t="shared" si="85"/>
        <v>0.15</v>
      </c>
      <c r="AN35" s="390">
        <f t="shared" si="82"/>
        <v>3.7499999999999999E-2</v>
      </c>
      <c r="AO35" s="401">
        <f t="shared" si="54"/>
        <v>0.11249999999999999</v>
      </c>
      <c r="AP35" s="406">
        <f t="shared" si="55"/>
        <v>0.1875</v>
      </c>
      <c r="AQ35" s="65" t="s">
        <v>50</v>
      </c>
      <c r="AR35" s="11">
        <v>5</v>
      </c>
      <c r="AS35" s="139">
        <f t="shared" si="36"/>
        <v>1.25</v>
      </c>
      <c r="AT35" s="139">
        <f t="shared" si="8"/>
        <v>3.75</v>
      </c>
      <c r="AU35" s="139">
        <f t="shared" si="9"/>
        <v>6.25</v>
      </c>
      <c r="AV35" s="12">
        <f t="shared" si="86"/>
        <v>0.15</v>
      </c>
      <c r="AW35" s="12">
        <f t="shared" si="56"/>
        <v>3.7499999999999999E-2</v>
      </c>
      <c r="AX35" s="12">
        <f t="shared" si="57"/>
        <v>0.11249999999999999</v>
      </c>
      <c r="AY35" s="16">
        <f t="shared" si="58"/>
        <v>0.1875</v>
      </c>
      <c r="AZ35" s="65" t="s">
        <v>50</v>
      </c>
      <c r="BA35" s="11">
        <v>5</v>
      </c>
      <c r="BB35" s="139">
        <f t="shared" si="38"/>
        <v>1.25</v>
      </c>
      <c r="BC35" s="139">
        <f t="shared" si="10"/>
        <v>3.75</v>
      </c>
      <c r="BD35" s="139">
        <f t="shared" si="11"/>
        <v>6.25</v>
      </c>
      <c r="BE35" s="12">
        <f t="shared" si="87"/>
        <v>0.15</v>
      </c>
      <c r="BF35" s="390">
        <f t="shared" si="59"/>
        <v>3.7499999999999999E-2</v>
      </c>
      <c r="BG35" s="12">
        <f t="shared" si="60"/>
        <v>0.11249999999999999</v>
      </c>
      <c r="BH35" s="16">
        <f t="shared" si="61"/>
        <v>0.1875</v>
      </c>
      <c r="BI35" s="65" t="s">
        <v>50</v>
      </c>
      <c r="BJ35" s="11">
        <v>5</v>
      </c>
      <c r="BK35" s="139">
        <f t="shared" si="40"/>
        <v>1.25</v>
      </c>
      <c r="BL35" s="139">
        <f t="shared" si="12"/>
        <v>3.75</v>
      </c>
      <c r="BM35" s="139">
        <f t="shared" si="13"/>
        <v>6.25</v>
      </c>
      <c r="BN35" s="12">
        <f t="shared" si="88"/>
        <v>0.15</v>
      </c>
      <c r="BO35" s="390">
        <f t="shared" si="62"/>
        <v>3.7499999999999999E-2</v>
      </c>
      <c r="BP35" s="12">
        <f t="shared" si="63"/>
        <v>0.11249999999999999</v>
      </c>
      <c r="BQ35" s="16">
        <f t="shared" si="64"/>
        <v>0.1875</v>
      </c>
      <c r="BR35" s="65" t="s">
        <v>50</v>
      </c>
      <c r="BS35" s="11">
        <v>5</v>
      </c>
      <c r="BT35" s="139">
        <f t="shared" si="42"/>
        <v>1.25</v>
      </c>
      <c r="BU35" s="139">
        <f t="shared" si="14"/>
        <v>3.75</v>
      </c>
      <c r="BV35" s="139">
        <f t="shared" si="15"/>
        <v>6.25</v>
      </c>
      <c r="BW35" s="12">
        <f t="shared" si="89"/>
        <v>0.15</v>
      </c>
      <c r="BX35" s="400">
        <f t="shared" si="65"/>
        <v>3.7499999999999999E-2</v>
      </c>
      <c r="BY35" s="401">
        <f t="shared" si="66"/>
        <v>0.11249999999999999</v>
      </c>
      <c r="BZ35" s="406">
        <f t="shared" si="67"/>
        <v>0.1875</v>
      </c>
      <c r="CA35" s="829"/>
      <c r="CB35" s="830"/>
      <c r="CC35" s="830"/>
      <c r="CD35" s="830"/>
      <c r="CE35" s="830"/>
      <c r="CF35" s="953"/>
      <c r="CG35" s="953"/>
      <c r="CH35" s="953"/>
      <c r="CI35" s="1042"/>
      <c r="CJ35" s="829"/>
      <c r="CK35" s="830"/>
      <c r="CL35" s="953"/>
      <c r="CM35" s="953"/>
      <c r="CN35" s="953"/>
      <c r="CO35" s="953"/>
      <c r="CP35" s="1113"/>
      <c r="CQ35" s="864"/>
      <c r="CR35" s="1114"/>
    </row>
    <row r="36" spans="1:96" x14ac:dyDescent="0.2">
      <c r="A36" s="946" t="s">
        <v>154</v>
      </c>
      <c r="B36" s="935"/>
      <c r="C36" s="390"/>
      <c r="D36" s="11"/>
      <c r="E36" s="422">
        <v>25</v>
      </c>
      <c r="F36" s="168">
        <v>0.25</v>
      </c>
      <c r="G36" s="53"/>
      <c r="H36" s="11"/>
      <c r="I36" s="139"/>
      <c r="J36" s="139"/>
      <c r="K36" s="139"/>
      <c r="L36" s="12"/>
      <c r="M36" s="390"/>
      <c r="N36" s="12"/>
      <c r="O36" s="16"/>
      <c r="P36" s="65"/>
      <c r="Q36" s="11"/>
      <c r="R36" s="139"/>
      <c r="S36" s="139"/>
      <c r="T36" s="139"/>
      <c r="U36" s="12"/>
      <c r="V36" s="390"/>
      <c r="W36" s="12"/>
      <c r="X36" s="16"/>
      <c r="Y36" s="65"/>
      <c r="Z36" s="11"/>
      <c r="AA36" s="139"/>
      <c r="AB36" s="139"/>
      <c r="AC36" s="139"/>
      <c r="AD36" s="12"/>
      <c r="AE36" s="390"/>
      <c r="AF36" s="12"/>
      <c r="AG36" s="16"/>
      <c r="AH36" s="65"/>
      <c r="AI36" s="11"/>
      <c r="AJ36" s="72"/>
      <c r="AK36" s="72"/>
      <c r="AL36" s="72"/>
      <c r="AM36" s="12"/>
      <c r="AN36" s="390"/>
      <c r="AO36" s="401"/>
      <c r="AP36" s="406"/>
      <c r="AQ36" s="65"/>
      <c r="AR36" s="11"/>
      <c r="AS36" s="139"/>
      <c r="AT36" s="139"/>
      <c r="AU36" s="139"/>
      <c r="AV36" s="12"/>
      <c r="AW36" s="12"/>
      <c r="AX36" s="12"/>
      <c r="AY36" s="16"/>
      <c r="AZ36" s="65"/>
      <c r="BA36" s="11"/>
      <c r="BB36" s="139"/>
      <c r="BC36" s="139"/>
      <c r="BD36" s="139"/>
      <c r="BE36" s="12"/>
      <c r="BF36" s="390"/>
      <c r="BG36" s="12"/>
      <c r="BH36" s="16"/>
      <c r="BI36" s="65"/>
      <c r="BJ36" s="11"/>
      <c r="BK36" s="139"/>
      <c r="BL36" s="139"/>
      <c r="BM36" s="139"/>
      <c r="BN36" s="12"/>
      <c r="BO36" s="390"/>
      <c r="BP36" s="12"/>
      <c r="BQ36" s="16"/>
      <c r="BR36" s="65"/>
      <c r="BS36" s="11"/>
      <c r="BT36" s="139"/>
      <c r="BU36" s="139"/>
      <c r="BV36" s="139"/>
      <c r="BW36" s="12"/>
      <c r="BX36" s="400"/>
      <c r="BY36" s="401"/>
      <c r="BZ36" s="406"/>
      <c r="CA36" s="829"/>
      <c r="CB36" s="830"/>
      <c r="CC36" s="830"/>
      <c r="CD36" s="830"/>
      <c r="CE36" s="830"/>
      <c r="CF36" s="953"/>
      <c r="CG36" s="953"/>
      <c r="CH36" s="953"/>
      <c r="CI36" s="1042"/>
      <c r="CJ36" s="829"/>
      <c r="CK36" s="830"/>
      <c r="CL36" s="953"/>
      <c r="CM36" s="953"/>
      <c r="CN36" s="953"/>
      <c r="CO36" s="953"/>
      <c r="CP36" s="1113"/>
      <c r="CQ36" s="864"/>
      <c r="CR36" s="1114"/>
    </row>
    <row r="37" spans="1:96" x14ac:dyDescent="0.2">
      <c r="A37" s="945" t="s">
        <v>55</v>
      </c>
      <c r="B37" s="935"/>
      <c r="C37" s="390">
        <v>3.0000000000000001E-5</v>
      </c>
      <c r="D37" s="11">
        <v>5</v>
      </c>
      <c r="E37" s="422">
        <v>25</v>
      </c>
      <c r="F37" s="168">
        <v>0.25</v>
      </c>
      <c r="G37" s="53"/>
      <c r="H37" s="11">
        <v>140</v>
      </c>
      <c r="I37" s="139">
        <f t="shared" si="29"/>
        <v>35</v>
      </c>
      <c r="J37" s="139">
        <f t="shared" si="0"/>
        <v>105</v>
      </c>
      <c r="K37" s="139">
        <f t="shared" si="1"/>
        <v>175</v>
      </c>
      <c r="L37" s="12">
        <f t="shared" si="90"/>
        <v>4.1999999999999997E-3</v>
      </c>
      <c r="M37" s="390">
        <f t="shared" si="45"/>
        <v>1.0499999999999999E-3</v>
      </c>
      <c r="N37" s="12">
        <f t="shared" si="46"/>
        <v>3.15E-3</v>
      </c>
      <c r="O37" s="16">
        <f t="shared" si="47"/>
        <v>5.2500000000000003E-3</v>
      </c>
      <c r="P37" s="65"/>
      <c r="Q37" s="11">
        <v>150</v>
      </c>
      <c r="R37" s="139">
        <f t="shared" si="30"/>
        <v>37.5</v>
      </c>
      <c r="S37" s="139">
        <f t="shared" si="2"/>
        <v>112.5</v>
      </c>
      <c r="T37" s="139">
        <f t="shared" si="3"/>
        <v>187.5</v>
      </c>
      <c r="U37" s="12">
        <f t="shared" si="83"/>
        <v>4.5000000000000005E-3</v>
      </c>
      <c r="V37" s="390">
        <f t="shared" si="48"/>
        <v>1.1250000000000001E-3</v>
      </c>
      <c r="W37" s="12">
        <f t="shared" si="49"/>
        <v>3.375E-3</v>
      </c>
      <c r="X37" s="16">
        <f t="shared" si="50"/>
        <v>5.6249999999999998E-3</v>
      </c>
      <c r="Y37" s="65"/>
      <c r="Z37" s="11">
        <v>130</v>
      </c>
      <c r="AA37" s="139">
        <f t="shared" si="32"/>
        <v>32.5</v>
      </c>
      <c r="AB37" s="139">
        <f t="shared" si="4"/>
        <v>97.5</v>
      </c>
      <c r="AC37" s="139">
        <f t="shared" si="5"/>
        <v>162.5</v>
      </c>
      <c r="AD37" s="12">
        <f t="shared" si="84"/>
        <v>3.9000000000000003E-3</v>
      </c>
      <c r="AE37" s="390">
        <f t="shared" si="51"/>
        <v>9.7500000000000006E-4</v>
      </c>
      <c r="AF37" s="12">
        <f t="shared" si="52"/>
        <v>2.9250000000000001E-3</v>
      </c>
      <c r="AG37" s="16">
        <f t="shared" si="53"/>
        <v>4.875E-3</v>
      </c>
      <c r="AH37" s="65"/>
      <c r="AI37" s="11">
        <v>19</v>
      </c>
      <c r="AJ37" s="72">
        <f t="shared" si="34"/>
        <v>4.75</v>
      </c>
      <c r="AK37" s="72">
        <f t="shared" si="6"/>
        <v>14.25</v>
      </c>
      <c r="AL37" s="72">
        <f t="shared" si="7"/>
        <v>23.75</v>
      </c>
      <c r="AM37" s="12">
        <f t="shared" si="85"/>
        <v>5.6999999999999998E-4</v>
      </c>
      <c r="AN37" s="390">
        <f t="shared" si="82"/>
        <v>1.4249999999999999E-4</v>
      </c>
      <c r="AO37" s="401">
        <f t="shared" si="54"/>
        <v>4.2750000000000004E-4</v>
      </c>
      <c r="AP37" s="406">
        <f t="shared" si="55"/>
        <v>7.1250000000000003E-4</v>
      </c>
      <c r="AQ37" s="65"/>
      <c r="AR37" s="11">
        <v>40</v>
      </c>
      <c r="AS37" s="139">
        <f t="shared" si="36"/>
        <v>10</v>
      </c>
      <c r="AT37" s="139">
        <f t="shared" si="8"/>
        <v>30</v>
      </c>
      <c r="AU37" s="139">
        <f t="shared" si="9"/>
        <v>50</v>
      </c>
      <c r="AV37" s="12">
        <f t="shared" si="86"/>
        <v>1.2000000000000001E-3</v>
      </c>
      <c r="AW37" s="12">
        <f t="shared" si="56"/>
        <v>3.0000000000000003E-4</v>
      </c>
      <c r="AX37" s="12">
        <f t="shared" si="57"/>
        <v>8.9999999999999998E-4</v>
      </c>
      <c r="AY37" s="16">
        <f t="shared" si="58"/>
        <v>1.5E-3</v>
      </c>
      <c r="AZ37" s="65"/>
      <c r="BA37" s="11">
        <v>55</v>
      </c>
      <c r="BB37" s="139">
        <f t="shared" si="38"/>
        <v>13.75</v>
      </c>
      <c r="BC37" s="139">
        <f t="shared" si="10"/>
        <v>41.25</v>
      </c>
      <c r="BD37" s="139">
        <f t="shared" si="11"/>
        <v>68.75</v>
      </c>
      <c r="BE37" s="12">
        <f t="shared" si="87"/>
        <v>1.65E-3</v>
      </c>
      <c r="BF37" s="390">
        <f t="shared" si="59"/>
        <v>4.125E-4</v>
      </c>
      <c r="BG37" s="12">
        <f t="shared" si="60"/>
        <v>1.2375000000000001E-3</v>
      </c>
      <c r="BH37" s="16">
        <f t="shared" si="61"/>
        <v>2.0625000000000001E-3</v>
      </c>
      <c r="BI37" s="65"/>
      <c r="BJ37" s="11">
        <v>83</v>
      </c>
      <c r="BK37" s="139">
        <f t="shared" si="40"/>
        <v>20.75</v>
      </c>
      <c r="BL37" s="139">
        <f t="shared" si="12"/>
        <v>62.25</v>
      </c>
      <c r="BM37" s="139">
        <f t="shared" si="13"/>
        <v>103.75</v>
      </c>
      <c r="BN37" s="12">
        <f t="shared" si="88"/>
        <v>2.49E-3</v>
      </c>
      <c r="BO37" s="390">
        <f t="shared" si="62"/>
        <v>6.2250000000000001E-4</v>
      </c>
      <c r="BP37" s="12">
        <f t="shared" si="63"/>
        <v>1.8675E-3</v>
      </c>
      <c r="BQ37" s="16">
        <f t="shared" si="64"/>
        <v>3.1125000000000002E-3</v>
      </c>
      <c r="BR37" s="65"/>
      <c r="BS37" s="11">
        <v>65</v>
      </c>
      <c r="BT37" s="139">
        <f t="shared" si="42"/>
        <v>16.25</v>
      </c>
      <c r="BU37" s="139">
        <f t="shared" si="14"/>
        <v>48.75</v>
      </c>
      <c r="BV37" s="139">
        <f t="shared" si="15"/>
        <v>81.25</v>
      </c>
      <c r="BW37" s="12">
        <f t="shared" si="89"/>
        <v>1.9500000000000001E-3</v>
      </c>
      <c r="BX37" s="400">
        <f t="shared" si="65"/>
        <v>4.8750000000000003E-4</v>
      </c>
      <c r="BY37" s="401">
        <f t="shared" si="66"/>
        <v>1.4625E-3</v>
      </c>
      <c r="BZ37" s="406">
        <f t="shared" si="67"/>
        <v>2.4375E-3</v>
      </c>
      <c r="CA37" s="829"/>
      <c r="CB37" s="830"/>
      <c r="CC37" s="830"/>
      <c r="CD37" s="830"/>
      <c r="CE37" s="830"/>
      <c r="CF37" s="953"/>
      <c r="CG37" s="953"/>
      <c r="CH37" s="953"/>
      <c r="CI37" s="1042"/>
      <c r="CJ37" s="829"/>
      <c r="CK37" s="830"/>
      <c r="CL37" s="953"/>
      <c r="CM37" s="953"/>
      <c r="CN37" s="953"/>
      <c r="CO37" s="953"/>
      <c r="CP37" s="1113"/>
      <c r="CQ37" s="864"/>
      <c r="CR37" s="1114"/>
    </row>
    <row r="38" spans="1:96" x14ac:dyDescent="0.2">
      <c r="A38" s="945" t="s">
        <v>56</v>
      </c>
      <c r="B38" s="935"/>
      <c r="C38" s="390">
        <v>3.0000000000000001E-5</v>
      </c>
      <c r="D38" s="11">
        <v>5</v>
      </c>
      <c r="E38" s="422">
        <v>25</v>
      </c>
      <c r="F38" s="168">
        <v>0.25</v>
      </c>
      <c r="G38" s="53"/>
      <c r="H38" s="11">
        <v>8.4</v>
      </c>
      <c r="I38" s="139">
        <f t="shared" si="29"/>
        <v>2.1</v>
      </c>
      <c r="J38" s="139">
        <f t="shared" si="0"/>
        <v>6.3000000000000007</v>
      </c>
      <c r="K38" s="139">
        <f t="shared" si="1"/>
        <v>10.5</v>
      </c>
      <c r="L38" s="12">
        <f t="shared" si="90"/>
        <v>2.52E-4</v>
      </c>
      <c r="M38" s="390">
        <f t="shared" si="45"/>
        <v>6.3E-5</v>
      </c>
      <c r="N38" s="12">
        <f t="shared" si="46"/>
        <v>1.8900000000000001E-4</v>
      </c>
      <c r="O38" s="16">
        <f t="shared" si="47"/>
        <v>3.1500000000000001E-4</v>
      </c>
      <c r="P38" s="65"/>
      <c r="Q38" s="11">
        <v>11</v>
      </c>
      <c r="R38" s="139">
        <f t="shared" si="30"/>
        <v>2.75</v>
      </c>
      <c r="S38" s="139">
        <f t="shared" si="2"/>
        <v>8.25</v>
      </c>
      <c r="T38" s="139">
        <f t="shared" si="3"/>
        <v>13.75</v>
      </c>
      <c r="U38" s="12">
        <f t="shared" si="83"/>
        <v>3.3E-4</v>
      </c>
      <c r="V38" s="390">
        <f t="shared" si="48"/>
        <v>8.25E-5</v>
      </c>
      <c r="W38" s="12">
        <f t="shared" si="49"/>
        <v>2.475E-4</v>
      </c>
      <c r="X38" s="16">
        <f t="shared" si="50"/>
        <v>4.125E-4</v>
      </c>
      <c r="Y38" s="65"/>
      <c r="Z38" s="11">
        <v>7.9</v>
      </c>
      <c r="AA38" s="139">
        <f t="shared" si="32"/>
        <v>1.9750000000000001</v>
      </c>
      <c r="AB38" s="139">
        <f t="shared" si="4"/>
        <v>5.9250000000000007</v>
      </c>
      <c r="AC38" s="139">
        <f t="shared" si="5"/>
        <v>9.875</v>
      </c>
      <c r="AD38" s="12">
        <f t="shared" si="84"/>
        <v>2.3700000000000001E-4</v>
      </c>
      <c r="AE38" s="390">
        <f t="shared" si="51"/>
        <v>5.9250000000000004E-5</v>
      </c>
      <c r="AF38" s="12">
        <f t="shared" si="52"/>
        <v>1.7775000000000004E-4</v>
      </c>
      <c r="AG38" s="16">
        <f t="shared" si="53"/>
        <v>2.9625000000000002E-4</v>
      </c>
      <c r="AH38" s="65" t="s">
        <v>50</v>
      </c>
      <c r="AI38" s="11">
        <v>5</v>
      </c>
      <c r="AJ38" s="72">
        <f t="shared" si="34"/>
        <v>1.25</v>
      </c>
      <c r="AK38" s="72">
        <f t="shared" si="6"/>
        <v>3.75</v>
      </c>
      <c r="AL38" s="72">
        <f t="shared" si="7"/>
        <v>6.25</v>
      </c>
      <c r="AM38" s="12">
        <f t="shared" si="85"/>
        <v>1.5000000000000001E-4</v>
      </c>
      <c r="AN38" s="390">
        <f t="shared" si="82"/>
        <v>3.7500000000000003E-5</v>
      </c>
      <c r="AO38" s="401">
        <f t="shared" si="54"/>
        <v>1.125E-4</v>
      </c>
      <c r="AP38" s="406">
        <f t="shared" si="55"/>
        <v>1.875E-4</v>
      </c>
      <c r="AQ38" s="65" t="s">
        <v>50</v>
      </c>
      <c r="AR38" s="11">
        <v>5</v>
      </c>
      <c r="AS38" s="139">
        <f t="shared" si="36"/>
        <v>1.25</v>
      </c>
      <c r="AT38" s="139">
        <f t="shared" si="8"/>
        <v>3.75</v>
      </c>
      <c r="AU38" s="139">
        <f t="shared" si="9"/>
        <v>6.25</v>
      </c>
      <c r="AV38" s="12">
        <f t="shared" si="86"/>
        <v>1.5000000000000001E-4</v>
      </c>
      <c r="AW38" s="12">
        <f t="shared" si="56"/>
        <v>3.7500000000000003E-5</v>
      </c>
      <c r="AX38" s="12">
        <f t="shared" si="57"/>
        <v>1.125E-4</v>
      </c>
      <c r="AY38" s="16">
        <f t="shared" si="58"/>
        <v>1.875E-4</v>
      </c>
      <c r="AZ38" s="65" t="s">
        <v>50</v>
      </c>
      <c r="BA38" s="11">
        <v>5</v>
      </c>
      <c r="BB38" s="139">
        <f t="shared" si="38"/>
        <v>1.25</v>
      </c>
      <c r="BC38" s="139">
        <f t="shared" si="10"/>
        <v>3.75</v>
      </c>
      <c r="BD38" s="139">
        <f t="shared" si="11"/>
        <v>6.25</v>
      </c>
      <c r="BE38" s="12">
        <f t="shared" si="87"/>
        <v>1.5000000000000001E-4</v>
      </c>
      <c r="BF38" s="390">
        <f t="shared" si="59"/>
        <v>3.7500000000000003E-5</v>
      </c>
      <c r="BG38" s="12">
        <f t="shared" si="60"/>
        <v>1.125E-4</v>
      </c>
      <c r="BH38" s="16">
        <f t="shared" si="61"/>
        <v>1.875E-4</v>
      </c>
      <c r="BI38" s="65" t="s">
        <v>50</v>
      </c>
      <c r="BJ38" s="11">
        <v>5</v>
      </c>
      <c r="BK38" s="139">
        <f t="shared" si="40"/>
        <v>1.25</v>
      </c>
      <c r="BL38" s="139">
        <f t="shared" si="12"/>
        <v>3.75</v>
      </c>
      <c r="BM38" s="139">
        <f t="shared" si="13"/>
        <v>6.25</v>
      </c>
      <c r="BN38" s="12">
        <f t="shared" si="88"/>
        <v>1.5000000000000001E-4</v>
      </c>
      <c r="BO38" s="390">
        <f t="shared" si="62"/>
        <v>3.7500000000000003E-5</v>
      </c>
      <c r="BP38" s="12">
        <f t="shared" si="63"/>
        <v>1.125E-4</v>
      </c>
      <c r="BQ38" s="16">
        <f t="shared" si="64"/>
        <v>1.875E-4</v>
      </c>
      <c r="BR38" s="65" t="s">
        <v>50</v>
      </c>
      <c r="BS38" s="11">
        <v>5</v>
      </c>
      <c r="BT38" s="139">
        <f t="shared" si="42"/>
        <v>1.25</v>
      </c>
      <c r="BU38" s="139">
        <f t="shared" si="14"/>
        <v>3.75</v>
      </c>
      <c r="BV38" s="139">
        <f t="shared" si="15"/>
        <v>6.25</v>
      </c>
      <c r="BW38" s="12">
        <f t="shared" si="89"/>
        <v>1.5000000000000001E-4</v>
      </c>
      <c r="BX38" s="400">
        <f t="shared" si="65"/>
        <v>3.7500000000000003E-5</v>
      </c>
      <c r="BY38" s="401">
        <f t="shared" si="66"/>
        <v>1.125E-4</v>
      </c>
      <c r="BZ38" s="406">
        <f t="shared" si="67"/>
        <v>1.875E-4</v>
      </c>
      <c r="CA38" s="829"/>
      <c r="CB38" s="830"/>
      <c r="CC38" s="830"/>
      <c r="CD38" s="830"/>
      <c r="CE38" s="830"/>
      <c r="CF38" s="953"/>
      <c r="CG38" s="953"/>
      <c r="CH38" s="953"/>
      <c r="CI38" s="1042"/>
      <c r="CJ38" s="829"/>
      <c r="CK38" s="830"/>
      <c r="CL38" s="953"/>
      <c r="CM38" s="953"/>
      <c r="CN38" s="953"/>
      <c r="CO38" s="953"/>
      <c r="CP38" s="1113"/>
      <c r="CQ38" s="864"/>
      <c r="CR38" s="1114"/>
    </row>
    <row r="39" spans="1:96" x14ac:dyDescent="0.2">
      <c r="A39" s="945" t="s">
        <v>57</v>
      </c>
      <c r="B39" s="935"/>
      <c r="C39" s="390">
        <v>3.0000000000000001E-5</v>
      </c>
      <c r="D39" s="11">
        <v>5</v>
      </c>
      <c r="E39" s="422">
        <v>25</v>
      </c>
      <c r="F39" s="168">
        <v>0.25</v>
      </c>
      <c r="G39" s="53"/>
      <c r="H39" s="11">
        <v>450</v>
      </c>
      <c r="I39" s="139">
        <f t="shared" si="29"/>
        <v>112.5</v>
      </c>
      <c r="J39" s="139">
        <f t="shared" si="0"/>
        <v>337.5</v>
      </c>
      <c r="K39" s="139">
        <f t="shared" si="1"/>
        <v>562.5</v>
      </c>
      <c r="L39" s="12">
        <f t="shared" si="90"/>
        <v>1.35E-2</v>
      </c>
      <c r="M39" s="390">
        <f t="shared" si="45"/>
        <v>3.375E-3</v>
      </c>
      <c r="N39" s="12">
        <f t="shared" si="46"/>
        <v>1.0125E-2</v>
      </c>
      <c r="O39" s="16">
        <f t="shared" si="47"/>
        <v>1.6875000000000001E-2</v>
      </c>
      <c r="P39" s="65"/>
      <c r="Q39" s="11">
        <v>520</v>
      </c>
      <c r="R39" s="139">
        <f t="shared" si="30"/>
        <v>130</v>
      </c>
      <c r="S39" s="139">
        <f t="shared" si="2"/>
        <v>390</v>
      </c>
      <c r="T39" s="139">
        <f t="shared" si="3"/>
        <v>650</v>
      </c>
      <c r="U39" s="12">
        <f t="shared" si="83"/>
        <v>1.5600000000000001E-2</v>
      </c>
      <c r="V39" s="390">
        <f t="shared" si="48"/>
        <v>3.9000000000000003E-3</v>
      </c>
      <c r="W39" s="12">
        <f t="shared" si="49"/>
        <v>1.17E-2</v>
      </c>
      <c r="X39" s="16">
        <f t="shared" si="50"/>
        <v>1.95E-2</v>
      </c>
      <c r="Y39" s="65"/>
      <c r="Z39" s="11">
        <v>450</v>
      </c>
      <c r="AA39" s="139">
        <f t="shared" si="32"/>
        <v>112.5</v>
      </c>
      <c r="AB39" s="139">
        <f t="shared" si="4"/>
        <v>337.5</v>
      </c>
      <c r="AC39" s="139">
        <f t="shared" si="5"/>
        <v>562.5</v>
      </c>
      <c r="AD39" s="12">
        <f t="shared" si="84"/>
        <v>1.35E-2</v>
      </c>
      <c r="AE39" s="390">
        <f t="shared" si="51"/>
        <v>3.375E-3</v>
      </c>
      <c r="AF39" s="12">
        <f t="shared" si="52"/>
        <v>1.0125E-2</v>
      </c>
      <c r="AG39" s="16">
        <f t="shared" si="53"/>
        <v>1.6875000000000001E-2</v>
      </c>
      <c r="AH39" s="65"/>
      <c r="AI39" s="11">
        <v>62</v>
      </c>
      <c r="AJ39" s="72">
        <f t="shared" si="34"/>
        <v>15.5</v>
      </c>
      <c r="AK39" s="72">
        <f t="shared" si="6"/>
        <v>46.5</v>
      </c>
      <c r="AL39" s="72">
        <f t="shared" si="7"/>
        <v>77.5</v>
      </c>
      <c r="AM39" s="12">
        <f t="shared" si="85"/>
        <v>1.8600000000000001E-3</v>
      </c>
      <c r="AN39" s="390">
        <f t="shared" si="82"/>
        <v>4.6500000000000003E-4</v>
      </c>
      <c r="AO39" s="401">
        <f t="shared" si="54"/>
        <v>1.395E-3</v>
      </c>
      <c r="AP39" s="406">
        <f t="shared" si="55"/>
        <v>2.3250000000000002E-3</v>
      </c>
      <c r="AQ39" s="65"/>
      <c r="AR39" s="11">
        <v>140</v>
      </c>
      <c r="AS39" s="139">
        <f t="shared" si="36"/>
        <v>35</v>
      </c>
      <c r="AT39" s="139">
        <f t="shared" si="8"/>
        <v>105</v>
      </c>
      <c r="AU39" s="139">
        <f t="shared" si="9"/>
        <v>175</v>
      </c>
      <c r="AV39" s="12">
        <f t="shared" si="86"/>
        <v>4.1999999999999997E-3</v>
      </c>
      <c r="AW39" s="12">
        <f t="shared" si="56"/>
        <v>1.0499999999999999E-3</v>
      </c>
      <c r="AX39" s="12">
        <f t="shared" si="57"/>
        <v>3.15E-3</v>
      </c>
      <c r="AY39" s="16">
        <f t="shared" si="58"/>
        <v>5.2500000000000003E-3</v>
      </c>
      <c r="AZ39" s="65"/>
      <c r="BA39" s="11">
        <v>200</v>
      </c>
      <c r="BB39" s="139">
        <f t="shared" si="38"/>
        <v>50</v>
      </c>
      <c r="BC39" s="139">
        <f t="shared" si="10"/>
        <v>150</v>
      </c>
      <c r="BD39" s="139">
        <f t="shared" si="11"/>
        <v>250</v>
      </c>
      <c r="BE39" s="12">
        <f t="shared" si="87"/>
        <v>6.0000000000000001E-3</v>
      </c>
      <c r="BF39" s="390">
        <f t="shared" si="59"/>
        <v>1.5E-3</v>
      </c>
      <c r="BG39" s="12">
        <f t="shared" si="60"/>
        <v>4.5000000000000005E-3</v>
      </c>
      <c r="BH39" s="16">
        <f t="shared" si="61"/>
        <v>7.5000000000000006E-3</v>
      </c>
      <c r="BI39" s="65"/>
      <c r="BJ39" s="11">
        <v>290</v>
      </c>
      <c r="BK39" s="139">
        <f t="shared" si="40"/>
        <v>72.5</v>
      </c>
      <c r="BL39" s="139">
        <f t="shared" si="12"/>
        <v>217.5</v>
      </c>
      <c r="BM39" s="139">
        <f t="shared" si="13"/>
        <v>362.5</v>
      </c>
      <c r="BN39" s="12">
        <f t="shared" si="88"/>
        <v>8.6999999999999994E-3</v>
      </c>
      <c r="BO39" s="390">
        <f t="shared" si="62"/>
        <v>2.1749999999999999E-3</v>
      </c>
      <c r="BP39" s="12">
        <f t="shared" si="63"/>
        <v>6.5250000000000004E-3</v>
      </c>
      <c r="BQ39" s="16">
        <f t="shared" si="64"/>
        <v>1.0875000000000001E-2</v>
      </c>
      <c r="BR39" s="65"/>
      <c r="BS39" s="11">
        <v>220</v>
      </c>
      <c r="BT39" s="139">
        <f t="shared" si="42"/>
        <v>55</v>
      </c>
      <c r="BU39" s="139">
        <f t="shared" si="14"/>
        <v>165</v>
      </c>
      <c r="BV39" s="139">
        <f t="shared" si="15"/>
        <v>275</v>
      </c>
      <c r="BW39" s="12">
        <f t="shared" si="89"/>
        <v>6.6E-3</v>
      </c>
      <c r="BX39" s="400">
        <f t="shared" si="65"/>
        <v>1.65E-3</v>
      </c>
      <c r="BY39" s="401">
        <f t="shared" si="66"/>
        <v>4.9500000000000004E-3</v>
      </c>
      <c r="BZ39" s="406">
        <f t="shared" si="67"/>
        <v>8.2500000000000004E-3</v>
      </c>
      <c r="CA39" s="829"/>
      <c r="CB39" s="830"/>
      <c r="CC39" s="830"/>
      <c r="CD39" s="830"/>
      <c r="CE39" s="830"/>
      <c r="CF39" s="953"/>
      <c r="CG39" s="953"/>
      <c r="CH39" s="953"/>
      <c r="CI39" s="1042"/>
      <c r="CJ39" s="829"/>
      <c r="CK39" s="830"/>
      <c r="CL39" s="953"/>
      <c r="CM39" s="953"/>
      <c r="CN39" s="953"/>
      <c r="CO39" s="953"/>
      <c r="CP39" s="1113"/>
      <c r="CQ39" s="864"/>
      <c r="CR39" s="1114"/>
    </row>
    <row r="40" spans="1:96" x14ac:dyDescent="0.2">
      <c r="A40" s="945" t="s">
        <v>58</v>
      </c>
      <c r="B40" s="935"/>
      <c r="C40" s="390">
        <v>3.0000000000000001E-5</v>
      </c>
      <c r="D40" s="11">
        <v>5</v>
      </c>
      <c r="E40" s="422">
        <v>25</v>
      </c>
      <c r="F40" s="168">
        <v>0.25</v>
      </c>
      <c r="G40" s="53"/>
      <c r="H40" s="11">
        <v>6.4</v>
      </c>
      <c r="I40" s="139">
        <f t="shared" si="29"/>
        <v>1.6</v>
      </c>
      <c r="J40" s="139">
        <f t="shared" si="0"/>
        <v>4.8000000000000007</v>
      </c>
      <c r="K40" s="139">
        <f t="shared" si="1"/>
        <v>8</v>
      </c>
      <c r="L40" s="12">
        <f t="shared" si="90"/>
        <v>1.92E-4</v>
      </c>
      <c r="M40" s="390">
        <f t="shared" si="45"/>
        <v>4.8000000000000001E-5</v>
      </c>
      <c r="N40" s="12">
        <f t="shared" si="46"/>
        <v>1.4400000000000003E-4</v>
      </c>
      <c r="O40" s="16">
        <f t="shared" si="47"/>
        <v>2.4000000000000001E-4</v>
      </c>
      <c r="P40" s="65"/>
      <c r="Q40" s="11">
        <v>9</v>
      </c>
      <c r="R40" s="139">
        <f t="shared" si="30"/>
        <v>2.25</v>
      </c>
      <c r="S40" s="139">
        <f t="shared" si="2"/>
        <v>6.75</v>
      </c>
      <c r="T40" s="139">
        <f t="shared" si="3"/>
        <v>11.25</v>
      </c>
      <c r="U40" s="12">
        <f t="shared" si="83"/>
        <v>2.7E-4</v>
      </c>
      <c r="V40" s="390">
        <f t="shared" si="48"/>
        <v>6.7500000000000001E-5</v>
      </c>
      <c r="W40" s="12">
        <f t="shared" si="49"/>
        <v>2.0250000000000002E-4</v>
      </c>
      <c r="X40" s="16">
        <f t="shared" si="50"/>
        <v>3.3750000000000002E-4</v>
      </c>
      <c r="Y40" s="65"/>
      <c r="Z40" s="11">
        <v>6.4</v>
      </c>
      <c r="AA40" s="139">
        <f t="shared" si="32"/>
        <v>1.6</v>
      </c>
      <c r="AB40" s="139">
        <f t="shared" si="4"/>
        <v>4.8000000000000007</v>
      </c>
      <c r="AC40" s="139">
        <f t="shared" si="5"/>
        <v>8</v>
      </c>
      <c r="AD40" s="12">
        <f t="shared" si="84"/>
        <v>1.92E-4</v>
      </c>
      <c r="AE40" s="390">
        <f t="shared" si="51"/>
        <v>4.8000000000000001E-5</v>
      </c>
      <c r="AF40" s="12">
        <f t="shared" si="52"/>
        <v>1.4400000000000003E-4</v>
      </c>
      <c r="AG40" s="16">
        <f t="shared" si="53"/>
        <v>2.4000000000000001E-4</v>
      </c>
      <c r="AH40" s="65" t="s">
        <v>50</v>
      </c>
      <c r="AI40" s="11">
        <v>5</v>
      </c>
      <c r="AJ40" s="72">
        <f t="shared" si="34"/>
        <v>1.25</v>
      </c>
      <c r="AK40" s="72">
        <f t="shared" si="6"/>
        <v>3.75</v>
      </c>
      <c r="AL40" s="72">
        <f t="shared" si="7"/>
        <v>6.25</v>
      </c>
      <c r="AM40" s="12">
        <f t="shared" si="85"/>
        <v>1.5000000000000001E-4</v>
      </c>
      <c r="AN40" s="390">
        <f t="shared" si="82"/>
        <v>3.7500000000000003E-5</v>
      </c>
      <c r="AO40" s="401">
        <f t="shared" si="54"/>
        <v>1.125E-4</v>
      </c>
      <c r="AP40" s="406">
        <f t="shared" si="55"/>
        <v>1.875E-4</v>
      </c>
      <c r="AQ40" s="65" t="s">
        <v>50</v>
      </c>
      <c r="AR40" s="11">
        <v>5</v>
      </c>
      <c r="AS40" s="139">
        <f t="shared" si="36"/>
        <v>1.25</v>
      </c>
      <c r="AT40" s="139">
        <f t="shared" si="8"/>
        <v>3.75</v>
      </c>
      <c r="AU40" s="139">
        <f t="shared" si="9"/>
        <v>6.25</v>
      </c>
      <c r="AV40" s="12">
        <f t="shared" si="86"/>
        <v>1.5000000000000001E-4</v>
      </c>
      <c r="AW40" s="12">
        <f t="shared" si="56"/>
        <v>3.7500000000000003E-5</v>
      </c>
      <c r="AX40" s="12">
        <f t="shared" si="57"/>
        <v>1.125E-4</v>
      </c>
      <c r="AY40" s="16">
        <f t="shared" si="58"/>
        <v>1.875E-4</v>
      </c>
      <c r="AZ40" s="65" t="s">
        <v>50</v>
      </c>
      <c r="BA40" s="11">
        <v>5</v>
      </c>
      <c r="BB40" s="139">
        <f t="shared" si="38"/>
        <v>1.25</v>
      </c>
      <c r="BC40" s="139">
        <f t="shared" si="10"/>
        <v>3.75</v>
      </c>
      <c r="BD40" s="139">
        <f t="shared" si="11"/>
        <v>6.25</v>
      </c>
      <c r="BE40" s="12">
        <f t="shared" si="87"/>
        <v>1.5000000000000001E-4</v>
      </c>
      <c r="BF40" s="390">
        <f t="shared" si="59"/>
        <v>3.7500000000000003E-5</v>
      </c>
      <c r="BG40" s="12">
        <f t="shared" si="60"/>
        <v>1.125E-4</v>
      </c>
      <c r="BH40" s="16">
        <f t="shared" si="61"/>
        <v>1.875E-4</v>
      </c>
      <c r="BI40" s="65" t="s">
        <v>50</v>
      </c>
      <c r="BJ40" s="11">
        <v>5</v>
      </c>
      <c r="BK40" s="139">
        <f t="shared" si="40"/>
        <v>1.25</v>
      </c>
      <c r="BL40" s="139">
        <f t="shared" si="12"/>
        <v>3.75</v>
      </c>
      <c r="BM40" s="139">
        <f t="shared" si="13"/>
        <v>6.25</v>
      </c>
      <c r="BN40" s="12">
        <f t="shared" si="88"/>
        <v>1.5000000000000001E-4</v>
      </c>
      <c r="BO40" s="390">
        <f t="shared" si="62"/>
        <v>3.7500000000000003E-5</v>
      </c>
      <c r="BP40" s="12">
        <f t="shared" si="63"/>
        <v>1.125E-4</v>
      </c>
      <c r="BQ40" s="16">
        <f t="shared" si="64"/>
        <v>1.875E-4</v>
      </c>
      <c r="BR40" s="65" t="s">
        <v>50</v>
      </c>
      <c r="BS40" s="11">
        <v>5</v>
      </c>
      <c r="BT40" s="139">
        <f t="shared" si="42"/>
        <v>1.25</v>
      </c>
      <c r="BU40" s="139">
        <f t="shared" si="14"/>
        <v>3.75</v>
      </c>
      <c r="BV40" s="139">
        <f t="shared" si="15"/>
        <v>6.25</v>
      </c>
      <c r="BW40" s="12">
        <f t="shared" si="89"/>
        <v>1.5000000000000001E-4</v>
      </c>
      <c r="BX40" s="400">
        <f t="shared" si="65"/>
        <v>3.7500000000000003E-5</v>
      </c>
      <c r="BY40" s="401">
        <f t="shared" si="66"/>
        <v>1.125E-4</v>
      </c>
      <c r="BZ40" s="406">
        <f t="shared" si="67"/>
        <v>1.875E-4</v>
      </c>
      <c r="CA40" s="829"/>
      <c r="CB40" s="830"/>
      <c r="CC40" s="830"/>
      <c r="CD40" s="830"/>
      <c r="CE40" s="830"/>
      <c r="CF40" s="953"/>
      <c r="CG40" s="953"/>
      <c r="CH40" s="953"/>
      <c r="CI40" s="1042"/>
      <c r="CJ40" s="829"/>
      <c r="CK40" s="830"/>
      <c r="CL40" s="953"/>
      <c r="CM40" s="953"/>
      <c r="CN40" s="953"/>
      <c r="CO40" s="953"/>
      <c r="CP40" s="1113"/>
      <c r="CQ40" s="864"/>
      <c r="CR40" s="1114"/>
    </row>
    <row r="41" spans="1:96" x14ac:dyDescent="0.2">
      <c r="A41" s="945" t="s">
        <v>59</v>
      </c>
      <c r="B41" s="935"/>
      <c r="C41" s="390">
        <v>3.0000000000000001E-5</v>
      </c>
      <c r="D41" s="11">
        <v>5</v>
      </c>
      <c r="E41" s="422">
        <v>25</v>
      </c>
      <c r="F41" s="168">
        <v>0.25</v>
      </c>
      <c r="G41" s="53"/>
      <c r="H41" s="11">
        <v>58</v>
      </c>
      <c r="I41" s="139">
        <f t="shared" si="29"/>
        <v>14.5</v>
      </c>
      <c r="J41" s="139">
        <f t="shared" si="0"/>
        <v>43.5</v>
      </c>
      <c r="K41" s="139">
        <f t="shared" si="1"/>
        <v>72.5</v>
      </c>
      <c r="L41" s="12">
        <f t="shared" si="90"/>
        <v>1.74E-3</v>
      </c>
      <c r="M41" s="390">
        <f t="shared" si="45"/>
        <v>4.35E-4</v>
      </c>
      <c r="N41" s="12">
        <f t="shared" si="46"/>
        <v>1.305E-3</v>
      </c>
      <c r="O41" s="16">
        <f t="shared" si="47"/>
        <v>2.1749999999999999E-3</v>
      </c>
      <c r="P41" s="65"/>
      <c r="Q41" s="11">
        <v>66</v>
      </c>
      <c r="R41" s="139">
        <f t="shared" si="30"/>
        <v>16.5</v>
      </c>
      <c r="S41" s="139">
        <f t="shared" si="2"/>
        <v>49.5</v>
      </c>
      <c r="T41" s="139">
        <f t="shared" si="3"/>
        <v>82.5</v>
      </c>
      <c r="U41" s="12">
        <f t="shared" si="83"/>
        <v>1.98E-3</v>
      </c>
      <c r="V41" s="390">
        <f t="shared" si="48"/>
        <v>4.95E-4</v>
      </c>
      <c r="W41" s="12">
        <f t="shared" si="49"/>
        <v>1.485E-3</v>
      </c>
      <c r="X41" s="16">
        <f t="shared" si="50"/>
        <v>2.4750000000000002E-3</v>
      </c>
      <c r="Y41" s="65"/>
      <c r="Z41" s="11">
        <v>68</v>
      </c>
      <c r="AA41" s="139">
        <f t="shared" si="32"/>
        <v>17</v>
      </c>
      <c r="AB41" s="139">
        <f t="shared" si="4"/>
        <v>51</v>
      </c>
      <c r="AC41" s="139">
        <f t="shared" si="5"/>
        <v>85</v>
      </c>
      <c r="AD41" s="12">
        <f t="shared" si="84"/>
        <v>2.0400000000000001E-3</v>
      </c>
      <c r="AE41" s="390">
        <f t="shared" si="51"/>
        <v>5.1000000000000004E-4</v>
      </c>
      <c r="AF41" s="12">
        <f t="shared" si="52"/>
        <v>1.5300000000000001E-3</v>
      </c>
      <c r="AG41" s="16">
        <f t="shared" si="53"/>
        <v>2.5500000000000002E-3</v>
      </c>
      <c r="AH41" s="65"/>
      <c r="AI41" s="11">
        <v>6.8</v>
      </c>
      <c r="AJ41" s="72">
        <f t="shared" si="34"/>
        <v>1.7</v>
      </c>
      <c r="AK41" s="72">
        <f t="shared" si="6"/>
        <v>5.0999999999999996</v>
      </c>
      <c r="AL41" s="72">
        <f t="shared" si="7"/>
        <v>8.5</v>
      </c>
      <c r="AM41" s="12">
        <f t="shared" si="85"/>
        <v>2.04E-4</v>
      </c>
      <c r="AN41" s="390">
        <f t="shared" si="82"/>
        <v>5.1E-5</v>
      </c>
      <c r="AO41" s="401">
        <f t="shared" si="54"/>
        <v>1.5300000000000001E-4</v>
      </c>
      <c r="AP41" s="406">
        <f t="shared" si="55"/>
        <v>2.5500000000000002E-4</v>
      </c>
      <c r="AQ41" s="65"/>
      <c r="AR41" s="11">
        <v>17</v>
      </c>
      <c r="AS41" s="139">
        <f t="shared" si="36"/>
        <v>4.25</v>
      </c>
      <c r="AT41" s="139">
        <f t="shared" si="8"/>
        <v>12.75</v>
      </c>
      <c r="AU41" s="139">
        <f t="shared" si="9"/>
        <v>21.25</v>
      </c>
      <c r="AV41" s="12">
        <f t="shared" si="86"/>
        <v>5.1000000000000004E-4</v>
      </c>
      <c r="AW41" s="12">
        <f t="shared" si="56"/>
        <v>1.2750000000000001E-4</v>
      </c>
      <c r="AX41" s="12">
        <f t="shared" si="57"/>
        <v>3.8250000000000003E-4</v>
      </c>
      <c r="AY41" s="16">
        <f t="shared" si="58"/>
        <v>6.3750000000000005E-4</v>
      </c>
      <c r="AZ41" s="65"/>
      <c r="BA41" s="11">
        <v>23</v>
      </c>
      <c r="BB41" s="139">
        <f t="shared" si="38"/>
        <v>5.75</v>
      </c>
      <c r="BC41" s="139">
        <f t="shared" si="10"/>
        <v>17.25</v>
      </c>
      <c r="BD41" s="139">
        <f t="shared" si="11"/>
        <v>28.75</v>
      </c>
      <c r="BE41" s="12">
        <f t="shared" si="87"/>
        <v>6.8999999999999997E-4</v>
      </c>
      <c r="BF41" s="390">
        <f t="shared" si="59"/>
        <v>1.7249999999999999E-4</v>
      </c>
      <c r="BG41" s="12">
        <f t="shared" si="60"/>
        <v>5.1750000000000006E-4</v>
      </c>
      <c r="BH41" s="16">
        <f t="shared" si="61"/>
        <v>8.6249999999999999E-4</v>
      </c>
      <c r="BI41" s="65"/>
      <c r="BJ41" s="11">
        <v>34</v>
      </c>
      <c r="BK41" s="139">
        <f t="shared" si="40"/>
        <v>8.5</v>
      </c>
      <c r="BL41" s="139">
        <f t="shared" si="12"/>
        <v>25.5</v>
      </c>
      <c r="BM41" s="139">
        <f t="shared" si="13"/>
        <v>42.5</v>
      </c>
      <c r="BN41" s="12">
        <f t="shared" si="88"/>
        <v>1.0200000000000001E-3</v>
      </c>
      <c r="BO41" s="390">
        <f t="shared" si="62"/>
        <v>2.5500000000000002E-4</v>
      </c>
      <c r="BP41" s="12">
        <f t="shared" si="63"/>
        <v>7.6500000000000005E-4</v>
      </c>
      <c r="BQ41" s="16">
        <f t="shared" si="64"/>
        <v>1.2750000000000001E-3</v>
      </c>
      <c r="BR41" s="65"/>
      <c r="BS41" s="11">
        <v>26</v>
      </c>
      <c r="BT41" s="139">
        <f t="shared" si="42"/>
        <v>6.5</v>
      </c>
      <c r="BU41" s="139">
        <f t="shared" si="14"/>
        <v>19.5</v>
      </c>
      <c r="BV41" s="139">
        <f t="shared" si="15"/>
        <v>32.5</v>
      </c>
      <c r="BW41" s="12">
        <f t="shared" si="89"/>
        <v>7.7999999999999999E-4</v>
      </c>
      <c r="BX41" s="400">
        <f t="shared" si="65"/>
        <v>1.95E-4</v>
      </c>
      <c r="BY41" s="401">
        <f t="shared" si="66"/>
        <v>5.8500000000000002E-4</v>
      </c>
      <c r="BZ41" s="406">
        <f t="shared" si="67"/>
        <v>9.7500000000000006E-4</v>
      </c>
      <c r="CA41" s="829"/>
      <c r="CB41" s="830"/>
      <c r="CC41" s="830"/>
      <c r="CD41" s="830"/>
      <c r="CE41" s="830"/>
      <c r="CF41" s="953"/>
      <c r="CG41" s="953"/>
      <c r="CH41" s="953"/>
      <c r="CI41" s="1042"/>
      <c r="CJ41" s="829"/>
      <c r="CK41" s="830"/>
      <c r="CL41" s="953"/>
      <c r="CM41" s="953"/>
      <c r="CN41" s="953"/>
      <c r="CO41" s="953"/>
      <c r="CP41" s="1113"/>
      <c r="CQ41" s="864"/>
      <c r="CR41" s="1114"/>
    </row>
    <row r="42" spans="1:96" x14ac:dyDescent="0.2">
      <c r="A42" s="945" t="s">
        <v>60</v>
      </c>
      <c r="B42" s="935"/>
      <c r="C42" s="390">
        <v>3.0000000000000001E-5</v>
      </c>
      <c r="D42" s="11">
        <v>5</v>
      </c>
      <c r="E42" s="422">
        <v>25</v>
      </c>
      <c r="F42" s="168">
        <v>0.25</v>
      </c>
      <c r="G42" s="53"/>
      <c r="H42" s="11">
        <v>14</v>
      </c>
      <c r="I42" s="139">
        <f t="shared" si="29"/>
        <v>3.5</v>
      </c>
      <c r="J42" s="139">
        <f t="shared" si="0"/>
        <v>10.5</v>
      </c>
      <c r="K42" s="139">
        <f t="shared" si="1"/>
        <v>17.5</v>
      </c>
      <c r="L42" s="12">
        <f t="shared" si="90"/>
        <v>4.2000000000000002E-4</v>
      </c>
      <c r="M42" s="390">
        <f t="shared" si="45"/>
        <v>1.05E-4</v>
      </c>
      <c r="N42" s="12">
        <f t="shared" si="46"/>
        <v>3.1500000000000001E-4</v>
      </c>
      <c r="O42" s="16">
        <f t="shared" si="47"/>
        <v>5.2499999999999997E-4</v>
      </c>
      <c r="P42" s="65"/>
      <c r="Q42" s="11">
        <v>13</v>
      </c>
      <c r="R42" s="139">
        <f t="shared" si="30"/>
        <v>3.25</v>
      </c>
      <c r="S42" s="139">
        <f t="shared" si="2"/>
        <v>9.75</v>
      </c>
      <c r="T42" s="139">
        <f t="shared" si="3"/>
        <v>16.25</v>
      </c>
      <c r="U42" s="12">
        <f t="shared" si="83"/>
        <v>3.8999999999999999E-4</v>
      </c>
      <c r="V42" s="390">
        <f t="shared" si="48"/>
        <v>9.7499999999999998E-5</v>
      </c>
      <c r="W42" s="12">
        <f t="shared" si="49"/>
        <v>2.9250000000000001E-4</v>
      </c>
      <c r="X42" s="16">
        <f t="shared" si="50"/>
        <v>4.8750000000000003E-4</v>
      </c>
      <c r="Y42" s="65"/>
      <c r="Z42" s="11">
        <v>16</v>
      </c>
      <c r="AA42" s="139">
        <f t="shared" si="32"/>
        <v>4</v>
      </c>
      <c r="AB42" s="139">
        <f t="shared" si="4"/>
        <v>12</v>
      </c>
      <c r="AC42" s="139">
        <f t="shared" si="5"/>
        <v>20</v>
      </c>
      <c r="AD42" s="12">
        <f t="shared" si="84"/>
        <v>4.8000000000000001E-4</v>
      </c>
      <c r="AE42" s="390">
        <f t="shared" si="51"/>
        <v>1.2E-4</v>
      </c>
      <c r="AF42" s="12">
        <f t="shared" si="52"/>
        <v>3.6000000000000002E-4</v>
      </c>
      <c r="AG42" s="16">
        <f t="shared" si="53"/>
        <v>6.0000000000000006E-4</v>
      </c>
      <c r="AH42" s="65" t="s">
        <v>50</v>
      </c>
      <c r="AI42" s="11">
        <v>5</v>
      </c>
      <c r="AJ42" s="72">
        <f t="shared" si="34"/>
        <v>1.25</v>
      </c>
      <c r="AK42" s="72">
        <f t="shared" si="6"/>
        <v>3.75</v>
      </c>
      <c r="AL42" s="72">
        <f t="shared" si="7"/>
        <v>6.25</v>
      </c>
      <c r="AM42" s="12">
        <f t="shared" si="85"/>
        <v>1.5000000000000001E-4</v>
      </c>
      <c r="AN42" s="390">
        <f t="shared" si="82"/>
        <v>3.7500000000000003E-5</v>
      </c>
      <c r="AO42" s="401">
        <f t="shared" si="54"/>
        <v>1.125E-4</v>
      </c>
      <c r="AP42" s="406">
        <f t="shared" si="55"/>
        <v>1.875E-4</v>
      </c>
      <c r="AQ42" s="65" t="s">
        <v>50</v>
      </c>
      <c r="AR42" s="11">
        <v>5</v>
      </c>
      <c r="AS42" s="139">
        <f t="shared" si="36"/>
        <v>1.25</v>
      </c>
      <c r="AT42" s="139">
        <f t="shared" si="8"/>
        <v>3.75</v>
      </c>
      <c r="AU42" s="139">
        <f t="shared" si="9"/>
        <v>6.25</v>
      </c>
      <c r="AV42" s="12">
        <f t="shared" si="86"/>
        <v>1.5000000000000001E-4</v>
      </c>
      <c r="AW42" s="12">
        <f t="shared" si="56"/>
        <v>3.7500000000000003E-5</v>
      </c>
      <c r="AX42" s="12">
        <f t="shared" si="57"/>
        <v>1.125E-4</v>
      </c>
      <c r="AY42" s="16">
        <f t="shared" si="58"/>
        <v>1.875E-4</v>
      </c>
      <c r="AZ42" s="65"/>
      <c r="BA42" s="11">
        <v>5.9</v>
      </c>
      <c r="BB42" s="139">
        <f t="shared" si="38"/>
        <v>1.4750000000000001</v>
      </c>
      <c r="BC42" s="139">
        <f t="shared" si="10"/>
        <v>4.4250000000000007</v>
      </c>
      <c r="BD42" s="139">
        <f t="shared" si="11"/>
        <v>7.375</v>
      </c>
      <c r="BE42" s="12">
        <f t="shared" si="87"/>
        <v>1.7700000000000002E-4</v>
      </c>
      <c r="BF42" s="390">
        <f t="shared" si="59"/>
        <v>4.4250000000000005E-5</v>
      </c>
      <c r="BG42" s="12">
        <f t="shared" si="60"/>
        <v>1.3275000000000003E-4</v>
      </c>
      <c r="BH42" s="16">
        <f t="shared" si="61"/>
        <v>2.2125000000000001E-4</v>
      </c>
      <c r="BI42" s="65"/>
      <c r="BJ42" s="11">
        <v>8.4</v>
      </c>
      <c r="BK42" s="139">
        <f t="shared" si="40"/>
        <v>2.1</v>
      </c>
      <c r="BL42" s="139">
        <f t="shared" si="12"/>
        <v>6.3000000000000007</v>
      </c>
      <c r="BM42" s="139">
        <f t="shared" si="13"/>
        <v>10.5</v>
      </c>
      <c r="BN42" s="12">
        <f t="shared" si="88"/>
        <v>2.52E-4</v>
      </c>
      <c r="BO42" s="390">
        <f t="shared" si="62"/>
        <v>6.3E-5</v>
      </c>
      <c r="BP42" s="12">
        <f t="shared" si="63"/>
        <v>1.8900000000000001E-4</v>
      </c>
      <c r="BQ42" s="16">
        <f t="shared" si="64"/>
        <v>3.1500000000000001E-4</v>
      </c>
      <c r="BR42" s="65"/>
      <c r="BS42" s="11">
        <v>6.8</v>
      </c>
      <c r="BT42" s="139">
        <f t="shared" si="42"/>
        <v>1.7</v>
      </c>
      <c r="BU42" s="139">
        <f t="shared" si="14"/>
        <v>5.0999999999999996</v>
      </c>
      <c r="BV42" s="139">
        <f t="shared" si="15"/>
        <v>8.5</v>
      </c>
      <c r="BW42" s="12">
        <f t="shared" si="89"/>
        <v>2.04E-4</v>
      </c>
      <c r="BX42" s="400">
        <f t="shared" si="65"/>
        <v>5.1E-5</v>
      </c>
      <c r="BY42" s="401">
        <f t="shared" si="66"/>
        <v>1.5300000000000001E-4</v>
      </c>
      <c r="BZ42" s="406">
        <f t="shared" si="67"/>
        <v>2.5500000000000002E-4</v>
      </c>
      <c r="CA42" s="829"/>
      <c r="CB42" s="830"/>
      <c r="CC42" s="830"/>
      <c r="CD42" s="830"/>
      <c r="CE42" s="830"/>
      <c r="CF42" s="953"/>
      <c r="CG42" s="953"/>
      <c r="CH42" s="953"/>
      <c r="CI42" s="1042"/>
      <c r="CJ42" s="829"/>
      <c r="CK42" s="830"/>
      <c r="CL42" s="953"/>
      <c r="CM42" s="953"/>
      <c r="CN42" s="953"/>
      <c r="CO42" s="953"/>
      <c r="CP42" s="1113"/>
      <c r="CQ42" s="864"/>
      <c r="CR42" s="1114"/>
    </row>
    <row r="43" spans="1:96" x14ac:dyDescent="0.2">
      <c r="A43" s="945" t="s">
        <v>61</v>
      </c>
      <c r="B43" s="935"/>
      <c r="C43" s="390">
        <v>3.0000000000000001E-5</v>
      </c>
      <c r="D43" s="11">
        <v>5</v>
      </c>
      <c r="E43" s="422">
        <v>25</v>
      </c>
      <c r="F43" s="168">
        <v>0.25</v>
      </c>
      <c r="G43" s="53"/>
      <c r="H43" s="11">
        <v>35</v>
      </c>
      <c r="I43" s="139">
        <f t="shared" si="29"/>
        <v>8.75</v>
      </c>
      <c r="J43" s="139">
        <f t="shared" si="0"/>
        <v>26.25</v>
      </c>
      <c r="K43" s="139">
        <f t="shared" si="1"/>
        <v>43.75</v>
      </c>
      <c r="L43" s="12">
        <f t="shared" si="90"/>
        <v>1.0499999999999999E-3</v>
      </c>
      <c r="M43" s="390">
        <f t="shared" si="45"/>
        <v>2.6249999999999998E-4</v>
      </c>
      <c r="N43" s="12">
        <f t="shared" si="46"/>
        <v>7.8750000000000001E-4</v>
      </c>
      <c r="O43" s="16">
        <f t="shared" si="47"/>
        <v>1.3125000000000001E-3</v>
      </c>
      <c r="P43" s="65"/>
      <c r="Q43" s="11">
        <v>36</v>
      </c>
      <c r="R43" s="139">
        <f t="shared" si="30"/>
        <v>9</v>
      </c>
      <c r="S43" s="139">
        <f t="shared" si="2"/>
        <v>27</v>
      </c>
      <c r="T43" s="139">
        <f t="shared" si="3"/>
        <v>45</v>
      </c>
      <c r="U43" s="12">
        <f t="shared" si="83"/>
        <v>1.08E-3</v>
      </c>
      <c r="V43" s="390">
        <f t="shared" si="48"/>
        <v>2.7E-4</v>
      </c>
      <c r="W43" s="12">
        <f t="shared" si="49"/>
        <v>8.1000000000000006E-4</v>
      </c>
      <c r="X43" s="16">
        <f t="shared" si="50"/>
        <v>1.3500000000000001E-3</v>
      </c>
      <c r="Y43" s="65"/>
      <c r="Z43" s="11">
        <v>39</v>
      </c>
      <c r="AA43" s="139">
        <f t="shared" si="32"/>
        <v>9.75</v>
      </c>
      <c r="AB43" s="139">
        <f t="shared" si="4"/>
        <v>29.25</v>
      </c>
      <c r="AC43" s="139">
        <f t="shared" si="5"/>
        <v>48.75</v>
      </c>
      <c r="AD43" s="12">
        <f t="shared" si="84"/>
        <v>1.17E-3</v>
      </c>
      <c r="AE43" s="390">
        <f t="shared" si="51"/>
        <v>2.9250000000000001E-4</v>
      </c>
      <c r="AF43" s="12">
        <f t="shared" si="52"/>
        <v>8.7750000000000002E-4</v>
      </c>
      <c r="AG43" s="16">
        <f t="shared" si="53"/>
        <v>1.4625E-3</v>
      </c>
      <c r="AH43" s="65"/>
      <c r="AI43" s="11">
        <v>5.3</v>
      </c>
      <c r="AJ43" s="72">
        <f t="shared" si="34"/>
        <v>1.325</v>
      </c>
      <c r="AK43" s="72">
        <f t="shared" si="6"/>
        <v>3.9749999999999996</v>
      </c>
      <c r="AL43" s="72">
        <f t="shared" si="7"/>
        <v>6.625</v>
      </c>
      <c r="AM43" s="12">
        <f t="shared" si="85"/>
        <v>1.5899999999999999E-4</v>
      </c>
      <c r="AN43" s="390">
        <f t="shared" si="82"/>
        <v>3.9749999999999997E-5</v>
      </c>
      <c r="AO43" s="401">
        <f t="shared" si="54"/>
        <v>1.1925E-4</v>
      </c>
      <c r="AP43" s="406">
        <f t="shared" si="55"/>
        <v>1.9875000000000001E-4</v>
      </c>
      <c r="AQ43" s="65"/>
      <c r="AR43" s="11">
        <v>12</v>
      </c>
      <c r="AS43" s="139">
        <f t="shared" si="36"/>
        <v>3</v>
      </c>
      <c r="AT43" s="139">
        <f t="shared" si="8"/>
        <v>9</v>
      </c>
      <c r="AU43" s="139">
        <f t="shared" si="9"/>
        <v>15</v>
      </c>
      <c r="AV43" s="12">
        <f t="shared" si="86"/>
        <v>3.6000000000000002E-4</v>
      </c>
      <c r="AW43" s="12">
        <f t="shared" si="56"/>
        <v>9.0000000000000006E-5</v>
      </c>
      <c r="AX43" s="12">
        <f t="shared" si="57"/>
        <v>2.7E-4</v>
      </c>
      <c r="AY43" s="16">
        <f t="shared" si="58"/>
        <v>4.4999999999999999E-4</v>
      </c>
      <c r="AZ43" s="65"/>
      <c r="BA43" s="11">
        <v>17</v>
      </c>
      <c r="BB43" s="139">
        <f t="shared" si="38"/>
        <v>4.25</v>
      </c>
      <c r="BC43" s="139">
        <f t="shared" si="10"/>
        <v>12.75</v>
      </c>
      <c r="BD43" s="139">
        <f t="shared" si="11"/>
        <v>21.25</v>
      </c>
      <c r="BE43" s="12">
        <f t="shared" si="87"/>
        <v>5.1000000000000004E-4</v>
      </c>
      <c r="BF43" s="390">
        <f t="shared" si="59"/>
        <v>1.2750000000000001E-4</v>
      </c>
      <c r="BG43" s="12">
        <f t="shared" si="60"/>
        <v>3.8250000000000003E-4</v>
      </c>
      <c r="BH43" s="16">
        <f t="shared" si="61"/>
        <v>6.3750000000000005E-4</v>
      </c>
      <c r="BI43" s="65"/>
      <c r="BJ43" s="11">
        <v>23</v>
      </c>
      <c r="BK43" s="139">
        <f t="shared" si="40"/>
        <v>5.75</v>
      </c>
      <c r="BL43" s="139">
        <f t="shared" si="12"/>
        <v>17.25</v>
      </c>
      <c r="BM43" s="139">
        <f t="shared" si="13"/>
        <v>28.75</v>
      </c>
      <c r="BN43" s="12">
        <f t="shared" si="88"/>
        <v>6.8999999999999997E-4</v>
      </c>
      <c r="BO43" s="390">
        <f t="shared" si="62"/>
        <v>1.7249999999999999E-4</v>
      </c>
      <c r="BP43" s="12">
        <f t="shared" si="63"/>
        <v>5.1750000000000006E-4</v>
      </c>
      <c r="BQ43" s="16">
        <f t="shared" si="64"/>
        <v>8.6249999999999999E-4</v>
      </c>
      <c r="BR43" s="65"/>
      <c r="BS43" s="11">
        <v>17</v>
      </c>
      <c r="BT43" s="139">
        <f t="shared" si="42"/>
        <v>4.25</v>
      </c>
      <c r="BU43" s="139">
        <f t="shared" si="14"/>
        <v>12.75</v>
      </c>
      <c r="BV43" s="139">
        <f t="shared" si="15"/>
        <v>21.25</v>
      </c>
      <c r="BW43" s="12">
        <f t="shared" si="89"/>
        <v>5.1000000000000004E-4</v>
      </c>
      <c r="BX43" s="400">
        <f t="shared" si="65"/>
        <v>1.2750000000000001E-4</v>
      </c>
      <c r="BY43" s="401">
        <f t="shared" si="66"/>
        <v>3.8250000000000003E-4</v>
      </c>
      <c r="BZ43" s="406">
        <f t="shared" si="67"/>
        <v>6.3750000000000005E-4</v>
      </c>
      <c r="CA43" s="829"/>
      <c r="CB43" s="830"/>
      <c r="CC43" s="830"/>
      <c r="CD43" s="830"/>
      <c r="CE43" s="830"/>
      <c r="CF43" s="953"/>
      <c r="CG43" s="953"/>
      <c r="CH43" s="953"/>
      <c r="CI43" s="1042"/>
      <c r="CJ43" s="829"/>
      <c r="CK43" s="830"/>
      <c r="CL43" s="953"/>
      <c r="CM43" s="953"/>
      <c r="CN43" s="953"/>
      <c r="CO43" s="953"/>
      <c r="CP43" s="1113"/>
      <c r="CQ43" s="864"/>
      <c r="CR43" s="1114"/>
    </row>
    <row r="44" spans="1:96" x14ac:dyDescent="0.2">
      <c r="A44" s="945" t="s">
        <v>62</v>
      </c>
      <c r="B44" s="935"/>
      <c r="C44" s="390">
        <v>3.0000000000000001E-5</v>
      </c>
      <c r="D44" s="11">
        <v>5</v>
      </c>
      <c r="E44" s="422">
        <v>25</v>
      </c>
      <c r="F44" s="168">
        <v>0.25</v>
      </c>
      <c r="G44" s="53"/>
      <c r="H44" s="11">
        <v>5.5</v>
      </c>
      <c r="I44" s="139">
        <f t="shared" si="29"/>
        <v>1.375</v>
      </c>
      <c r="J44" s="139">
        <f t="shared" si="0"/>
        <v>4.125</v>
      </c>
      <c r="K44" s="139">
        <f t="shared" si="1"/>
        <v>6.875</v>
      </c>
      <c r="L44" s="12">
        <f t="shared" si="90"/>
        <v>1.65E-4</v>
      </c>
      <c r="M44" s="390">
        <f>I44*C44</f>
        <v>4.125E-5</v>
      </c>
      <c r="N44" s="12">
        <f t="shared" si="46"/>
        <v>1.2375E-4</v>
      </c>
      <c r="O44" s="16">
        <f t="shared" si="47"/>
        <v>2.0625E-4</v>
      </c>
      <c r="P44" s="65"/>
      <c r="Q44" s="11">
        <v>5.6</v>
      </c>
      <c r="R44" s="139">
        <f t="shared" si="30"/>
        <v>1.4</v>
      </c>
      <c r="S44" s="139">
        <f t="shared" si="2"/>
        <v>4.1999999999999993</v>
      </c>
      <c r="T44" s="139">
        <f t="shared" si="3"/>
        <v>7</v>
      </c>
      <c r="U44" s="12">
        <f t="shared" si="83"/>
        <v>1.6799999999999999E-4</v>
      </c>
      <c r="V44" s="390">
        <f t="shared" si="48"/>
        <v>4.1999999999999998E-5</v>
      </c>
      <c r="W44" s="12">
        <f t="shared" si="49"/>
        <v>1.2599999999999997E-4</v>
      </c>
      <c r="X44" s="16">
        <f t="shared" si="50"/>
        <v>2.1000000000000001E-4</v>
      </c>
      <c r="Y44" s="65"/>
      <c r="Z44" s="11">
        <v>7.1</v>
      </c>
      <c r="AA44" s="139">
        <f t="shared" si="32"/>
        <v>1.7749999999999999</v>
      </c>
      <c r="AB44" s="139">
        <f t="shared" si="4"/>
        <v>5.3249999999999993</v>
      </c>
      <c r="AC44" s="139">
        <f t="shared" si="5"/>
        <v>8.875</v>
      </c>
      <c r="AD44" s="12">
        <f t="shared" si="84"/>
        <v>2.13E-4</v>
      </c>
      <c r="AE44" s="390">
        <f t="shared" si="51"/>
        <v>5.325E-5</v>
      </c>
      <c r="AF44" s="12">
        <f t="shared" si="52"/>
        <v>1.5974999999999998E-4</v>
      </c>
      <c r="AG44" s="16">
        <f t="shared" si="53"/>
        <v>2.6624999999999999E-4</v>
      </c>
      <c r="AH44" s="65" t="s">
        <v>50</v>
      </c>
      <c r="AI44" s="11">
        <v>5</v>
      </c>
      <c r="AJ44" s="72">
        <f t="shared" si="34"/>
        <v>1.25</v>
      </c>
      <c r="AK44" s="72">
        <f t="shared" si="6"/>
        <v>3.75</v>
      </c>
      <c r="AL44" s="72">
        <f t="shared" si="7"/>
        <v>6.25</v>
      </c>
      <c r="AM44" s="12">
        <f t="shared" si="85"/>
        <v>1.5000000000000001E-4</v>
      </c>
      <c r="AN44" s="390">
        <f t="shared" si="82"/>
        <v>3.7500000000000003E-5</v>
      </c>
      <c r="AO44" s="401">
        <f t="shared" si="54"/>
        <v>1.125E-4</v>
      </c>
      <c r="AP44" s="406">
        <f t="shared" si="55"/>
        <v>1.875E-4</v>
      </c>
      <c r="AQ44" s="65" t="s">
        <v>50</v>
      </c>
      <c r="AR44" s="11">
        <v>5</v>
      </c>
      <c r="AS44" s="139">
        <f t="shared" si="36"/>
        <v>1.25</v>
      </c>
      <c r="AT44" s="139">
        <f t="shared" si="8"/>
        <v>3.75</v>
      </c>
      <c r="AU44" s="139">
        <f t="shared" si="9"/>
        <v>6.25</v>
      </c>
      <c r="AV44" s="12">
        <f t="shared" si="86"/>
        <v>1.5000000000000001E-4</v>
      </c>
      <c r="AW44" s="12">
        <f t="shared" si="56"/>
        <v>3.7500000000000003E-5</v>
      </c>
      <c r="AX44" s="12">
        <f t="shared" si="57"/>
        <v>1.125E-4</v>
      </c>
      <c r="AY44" s="16">
        <f t="shared" si="58"/>
        <v>1.875E-4</v>
      </c>
      <c r="AZ44" s="65" t="s">
        <v>50</v>
      </c>
      <c r="BA44" s="11">
        <v>5</v>
      </c>
      <c r="BB44" s="139">
        <f t="shared" si="38"/>
        <v>1.25</v>
      </c>
      <c r="BC44" s="139">
        <f t="shared" si="10"/>
        <v>3.75</v>
      </c>
      <c r="BD44" s="139">
        <f t="shared" si="11"/>
        <v>6.25</v>
      </c>
      <c r="BE44" s="12">
        <f t="shared" si="87"/>
        <v>1.5000000000000001E-4</v>
      </c>
      <c r="BF44" s="390">
        <f t="shared" si="59"/>
        <v>3.7500000000000003E-5</v>
      </c>
      <c r="BG44" s="12">
        <f t="shared" si="60"/>
        <v>1.125E-4</v>
      </c>
      <c r="BH44" s="16">
        <f t="shared" si="61"/>
        <v>1.875E-4</v>
      </c>
      <c r="BI44" s="65" t="s">
        <v>50</v>
      </c>
      <c r="BJ44" s="11">
        <v>5</v>
      </c>
      <c r="BK44" s="139">
        <f t="shared" si="40"/>
        <v>1.25</v>
      </c>
      <c r="BL44" s="139">
        <f t="shared" si="12"/>
        <v>3.75</v>
      </c>
      <c r="BM44" s="139">
        <f t="shared" si="13"/>
        <v>6.25</v>
      </c>
      <c r="BN44" s="12">
        <f t="shared" si="88"/>
        <v>1.5000000000000001E-4</v>
      </c>
      <c r="BO44" s="390">
        <f t="shared" si="62"/>
        <v>3.7500000000000003E-5</v>
      </c>
      <c r="BP44" s="12">
        <f t="shared" si="63"/>
        <v>1.125E-4</v>
      </c>
      <c r="BQ44" s="16">
        <f t="shared" si="64"/>
        <v>1.875E-4</v>
      </c>
      <c r="BR44" s="65" t="s">
        <v>50</v>
      </c>
      <c r="BS44" s="11">
        <v>5</v>
      </c>
      <c r="BT44" s="139">
        <f t="shared" si="42"/>
        <v>1.25</v>
      </c>
      <c r="BU44" s="139">
        <f t="shared" si="14"/>
        <v>3.75</v>
      </c>
      <c r="BV44" s="139">
        <f t="shared" si="15"/>
        <v>6.25</v>
      </c>
      <c r="BW44" s="12">
        <f t="shared" si="89"/>
        <v>1.5000000000000001E-4</v>
      </c>
      <c r="BX44" s="400">
        <f t="shared" si="65"/>
        <v>3.7500000000000003E-5</v>
      </c>
      <c r="BY44" s="401">
        <f t="shared" si="66"/>
        <v>1.125E-4</v>
      </c>
      <c r="BZ44" s="406">
        <f t="shared" si="67"/>
        <v>1.875E-4</v>
      </c>
      <c r="CA44" s="829"/>
      <c r="CB44" s="830"/>
      <c r="CC44" s="830"/>
      <c r="CD44" s="830"/>
      <c r="CE44" s="830"/>
      <c r="CF44" s="953"/>
      <c r="CG44" s="953"/>
      <c r="CH44" s="953"/>
      <c r="CI44" s="1042"/>
      <c r="CJ44" s="829"/>
      <c r="CK44" s="830"/>
      <c r="CL44" s="953"/>
      <c r="CM44" s="953"/>
      <c r="CN44" s="953"/>
      <c r="CO44" s="953"/>
      <c r="CP44" s="1113"/>
      <c r="CQ44" s="864"/>
      <c r="CR44" s="1114"/>
    </row>
    <row r="45" spans="1:96" s="482" customFormat="1" ht="32" x14ac:dyDescent="0.2">
      <c r="A45" s="942" t="s">
        <v>63</v>
      </c>
      <c r="B45" s="1198"/>
      <c r="C45" s="1031"/>
      <c r="D45" s="1031"/>
      <c r="E45" s="1031"/>
      <c r="F45" s="1035"/>
      <c r="G45" s="1253"/>
      <c r="H45" s="1254"/>
      <c r="I45" s="1199"/>
      <c r="J45" s="1199"/>
      <c r="K45" s="1199"/>
      <c r="L45" s="1202"/>
      <c r="M45" s="1201"/>
      <c r="N45" s="1202"/>
      <c r="O45" s="1203"/>
      <c r="P45" s="1255"/>
      <c r="Q45" s="1254"/>
      <c r="R45" s="1199"/>
      <c r="S45" s="1199"/>
      <c r="T45" s="1199"/>
      <c r="U45" s="1202"/>
      <c r="V45" s="1201"/>
      <c r="W45" s="1202"/>
      <c r="X45" s="1203"/>
      <c r="Y45" s="1255"/>
      <c r="Z45" s="1254"/>
      <c r="AA45" s="1199"/>
      <c r="AB45" s="1199"/>
      <c r="AC45" s="1199"/>
      <c r="AD45" s="1202"/>
      <c r="AE45" s="1201"/>
      <c r="AF45" s="1202"/>
      <c r="AG45" s="1203"/>
      <c r="AH45" s="1255"/>
      <c r="AI45" s="1254"/>
      <c r="AJ45" s="1200"/>
      <c r="AK45" s="1200"/>
      <c r="AL45" s="1200"/>
      <c r="AM45" s="1202"/>
      <c r="AN45" s="1201"/>
      <c r="AO45" s="1200"/>
      <c r="AP45" s="1256"/>
      <c r="AQ45" s="1255"/>
      <c r="AR45" s="1254"/>
      <c r="AS45" s="1199"/>
      <c r="AT45" s="1199"/>
      <c r="AU45" s="1199"/>
      <c r="AV45" s="1202"/>
      <c r="AW45" s="1202"/>
      <c r="AX45" s="1202"/>
      <c r="AY45" s="1203"/>
      <c r="AZ45" s="1255"/>
      <c r="BA45" s="1254"/>
      <c r="BB45" s="1199"/>
      <c r="BC45" s="1199"/>
      <c r="BD45" s="1199"/>
      <c r="BE45" s="1202"/>
      <c r="BF45" s="1201"/>
      <c r="BG45" s="1202"/>
      <c r="BH45" s="1203"/>
      <c r="BI45" s="1255"/>
      <c r="BJ45" s="1254"/>
      <c r="BK45" s="1199"/>
      <c r="BL45" s="1199"/>
      <c r="BM45" s="1199"/>
      <c r="BN45" s="1202"/>
      <c r="BO45" s="1201"/>
      <c r="BP45" s="1202"/>
      <c r="BQ45" s="1203"/>
      <c r="BR45" s="1255"/>
      <c r="BS45" s="1254"/>
      <c r="BT45" s="1199"/>
      <c r="BU45" s="1199"/>
      <c r="BV45" s="1199"/>
      <c r="BW45" s="1202"/>
      <c r="BX45" s="1257"/>
      <c r="BY45" s="1200"/>
      <c r="BZ45" s="1256"/>
      <c r="CA45" s="1258"/>
      <c r="CB45" s="1031"/>
      <c r="CC45" s="1031"/>
      <c r="CD45" s="1031"/>
      <c r="CE45" s="1031"/>
      <c r="CF45" s="934">
        <f>ROUND(SUM(CF48:CF60),1)</f>
        <v>0.2</v>
      </c>
      <c r="CG45" s="934">
        <f>ROUND(SUM(CG48:CG60),1)</f>
        <v>0.1</v>
      </c>
      <c r="CH45" s="934">
        <f>CF45-CG45</f>
        <v>0.1</v>
      </c>
      <c r="CI45" s="1041">
        <f>CF45+CG45</f>
        <v>0.30000000000000004</v>
      </c>
      <c r="CJ45" s="1258"/>
      <c r="CK45" s="1031"/>
      <c r="CL45" s="1032"/>
      <c r="CM45" s="1032"/>
      <c r="CN45" s="1032"/>
      <c r="CO45" s="934">
        <f>ROUND(SUM(CO48:CO60),1)</f>
        <v>1.1000000000000001</v>
      </c>
      <c r="CP45" s="934">
        <f>ROUND(SUM(CP48:CP60),1)</f>
        <v>0.3</v>
      </c>
      <c r="CQ45" s="934">
        <f>CO45-CP45</f>
        <v>0.8</v>
      </c>
      <c r="CR45" s="943">
        <f>CO45+CP45</f>
        <v>1.4000000000000001</v>
      </c>
    </row>
    <row r="46" spans="1:96" x14ac:dyDescent="0.2">
      <c r="A46" s="942" t="s">
        <v>170</v>
      </c>
      <c r="B46" s="1097"/>
      <c r="C46" s="11"/>
      <c r="D46" s="11"/>
      <c r="E46" s="11"/>
      <c r="F46" s="168"/>
      <c r="G46" s="805"/>
      <c r="H46" s="830"/>
      <c r="I46" s="793"/>
      <c r="J46" s="793"/>
      <c r="K46" s="793"/>
      <c r="L46" s="953"/>
      <c r="M46" s="954"/>
      <c r="N46" s="953"/>
      <c r="O46" s="1042"/>
      <c r="P46" s="829"/>
      <c r="Q46" s="830"/>
      <c r="R46" s="793"/>
      <c r="S46" s="793"/>
      <c r="T46" s="793"/>
      <c r="U46" s="953"/>
      <c r="V46" s="954"/>
      <c r="W46" s="953"/>
      <c r="X46" s="1042"/>
      <c r="Y46" s="829"/>
      <c r="Z46" s="830"/>
      <c r="AA46" s="793"/>
      <c r="AB46" s="793"/>
      <c r="AC46" s="793"/>
      <c r="AD46" s="953"/>
      <c r="AE46" s="954"/>
      <c r="AF46" s="953"/>
      <c r="AG46" s="1042"/>
      <c r="AH46" s="829"/>
      <c r="AI46" s="830"/>
      <c r="AJ46" s="864"/>
      <c r="AK46" s="864"/>
      <c r="AL46" s="864"/>
      <c r="AM46" s="953"/>
      <c r="AN46" s="954"/>
      <c r="AO46" s="1048"/>
      <c r="AP46" s="1052"/>
      <c r="AQ46" s="829"/>
      <c r="AR46" s="830"/>
      <c r="AS46" s="793"/>
      <c r="AT46" s="793"/>
      <c r="AU46" s="793"/>
      <c r="AV46" s="953"/>
      <c r="AW46" s="953"/>
      <c r="AX46" s="953"/>
      <c r="AY46" s="1042"/>
      <c r="AZ46" s="829"/>
      <c r="BA46" s="830"/>
      <c r="BB46" s="793"/>
      <c r="BC46" s="793"/>
      <c r="BD46" s="793"/>
      <c r="BE46" s="953"/>
      <c r="BF46" s="954"/>
      <c r="BG46" s="953"/>
      <c r="BH46" s="1042"/>
      <c r="BI46" s="829"/>
      <c r="BJ46" s="830"/>
      <c r="BK46" s="793"/>
      <c r="BL46" s="793"/>
      <c r="BM46" s="793"/>
      <c r="BN46" s="953"/>
      <c r="BO46" s="954"/>
      <c r="BP46" s="953"/>
      <c r="BQ46" s="1042"/>
      <c r="BR46" s="829"/>
      <c r="BS46" s="830"/>
      <c r="BT46" s="793"/>
      <c r="BU46" s="793"/>
      <c r="BV46" s="793"/>
      <c r="BW46" s="953"/>
      <c r="BX46" s="1047"/>
      <c r="BY46" s="1048"/>
      <c r="BZ46" s="1052"/>
      <c r="CA46" s="65"/>
      <c r="CB46" s="11"/>
      <c r="CC46" s="11"/>
      <c r="CD46" s="11"/>
      <c r="CE46" s="11"/>
      <c r="CF46" s="12"/>
      <c r="CG46" s="12"/>
      <c r="CH46" s="12"/>
      <c r="CI46" s="16"/>
      <c r="CJ46" s="65"/>
      <c r="CK46" s="11"/>
      <c r="CL46" s="12"/>
      <c r="CM46" s="12"/>
      <c r="CN46" s="12"/>
      <c r="CO46" s="12"/>
      <c r="CP46" s="437"/>
      <c r="CQ46" s="188"/>
      <c r="CR46" s="1111"/>
    </row>
    <row r="47" spans="1:96" x14ac:dyDescent="0.2">
      <c r="A47" s="944" t="s">
        <v>153</v>
      </c>
      <c r="B47" s="1097"/>
      <c r="C47" s="11"/>
      <c r="D47" s="11"/>
      <c r="E47" s="11"/>
      <c r="F47" s="168"/>
      <c r="G47" s="805"/>
      <c r="H47" s="830"/>
      <c r="I47" s="793"/>
      <c r="J47" s="793"/>
      <c r="K47" s="793"/>
      <c r="L47" s="953"/>
      <c r="M47" s="954"/>
      <c r="N47" s="953"/>
      <c r="O47" s="1042"/>
      <c r="P47" s="829"/>
      <c r="Q47" s="830"/>
      <c r="R47" s="793"/>
      <c r="S47" s="793"/>
      <c r="T47" s="793"/>
      <c r="U47" s="953"/>
      <c r="V47" s="954"/>
      <c r="W47" s="953"/>
      <c r="X47" s="1042"/>
      <c r="Y47" s="829"/>
      <c r="Z47" s="830"/>
      <c r="AA47" s="793"/>
      <c r="AB47" s="793"/>
      <c r="AC47" s="793"/>
      <c r="AD47" s="953"/>
      <c r="AE47" s="954"/>
      <c r="AF47" s="953"/>
      <c r="AG47" s="1042"/>
      <c r="AH47" s="829"/>
      <c r="AI47" s="830"/>
      <c r="AJ47" s="864"/>
      <c r="AK47" s="864"/>
      <c r="AL47" s="864"/>
      <c r="AM47" s="953"/>
      <c r="AN47" s="954"/>
      <c r="AO47" s="1048"/>
      <c r="AP47" s="1052"/>
      <c r="AQ47" s="829"/>
      <c r="AR47" s="830"/>
      <c r="AS47" s="793"/>
      <c r="AT47" s="793"/>
      <c r="AU47" s="793"/>
      <c r="AV47" s="953"/>
      <c r="AW47" s="953"/>
      <c r="AX47" s="953"/>
      <c r="AY47" s="1042"/>
      <c r="AZ47" s="829"/>
      <c r="BA47" s="830"/>
      <c r="BB47" s="793"/>
      <c r="BC47" s="793"/>
      <c r="BD47" s="793"/>
      <c r="BE47" s="953"/>
      <c r="BF47" s="954"/>
      <c r="BG47" s="953"/>
      <c r="BH47" s="1042"/>
      <c r="BI47" s="829"/>
      <c r="BJ47" s="830"/>
      <c r="BK47" s="793"/>
      <c r="BL47" s="793"/>
      <c r="BM47" s="793"/>
      <c r="BN47" s="953"/>
      <c r="BO47" s="954"/>
      <c r="BP47" s="953"/>
      <c r="BQ47" s="1042"/>
      <c r="BR47" s="829"/>
      <c r="BS47" s="830"/>
      <c r="BT47" s="793"/>
      <c r="BU47" s="793"/>
      <c r="BV47" s="793"/>
      <c r="BW47" s="953"/>
      <c r="BX47" s="1047"/>
      <c r="BY47" s="1048"/>
      <c r="BZ47" s="1052"/>
      <c r="CA47" s="65"/>
      <c r="CB47" s="11"/>
      <c r="CC47" s="11"/>
      <c r="CD47" s="11"/>
      <c r="CE47" s="11"/>
      <c r="CF47" s="12"/>
      <c r="CG47" s="12"/>
      <c r="CH47" s="12"/>
      <c r="CI47" s="16"/>
      <c r="CJ47" s="65"/>
      <c r="CK47" s="11"/>
      <c r="CL47" s="12"/>
      <c r="CM47" s="12"/>
      <c r="CN47" s="12"/>
      <c r="CO47" s="12"/>
      <c r="CP47" s="437"/>
      <c r="CQ47" s="188"/>
      <c r="CR47" s="1111"/>
    </row>
    <row r="48" spans="1:96" x14ac:dyDescent="0.2">
      <c r="A48" s="945" t="s">
        <v>51</v>
      </c>
      <c r="B48" s="935"/>
      <c r="C48" s="390">
        <v>1E-4</v>
      </c>
      <c r="D48" s="11">
        <v>6</v>
      </c>
      <c r="E48" s="422">
        <v>25</v>
      </c>
      <c r="F48" s="168">
        <v>0.25</v>
      </c>
      <c r="G48" s="805"/>
      <c r="H48" s="830"/>
      <c r="I48" s="793"/>
      <c r="J48" s="793"/>
      <c r="K48" s="793"/>
      <c r="L48" s="953"/>
      <c r="M48" s="954"/>
      <c r="N48" s="953"/>
      <c r="O48" s="1042"/>
      <c r="P48" s="829"/>
      <c r="Q48" s="830"/>
      <c r="R48" s="793"/>
      <c r="S48" s="793"/>
      <c r="T48" s="793"/>
      <c r="U48" s="953"/>
      <c r="V48" s="954"/>
      <c r="W48" s="953"/>
      <c r="X48" s="1042"/>
      <c r="Y48" s="829"/>
      <c r="Z48" s="830"/>
      <c r="AA48" s="793"/>
      <c r="AB48" s="793"/>
      <c r="AC48" s="793"/>
      <c r="AD48" s="953"/>
      <c r="AE48" s="954"/>
      <c r="AF48" s="953"/>
      <c r="AG48" s="1042"/>
      <c r="AH48" s="829"/>
      <c r="AI48" s="830"/>
      <c r="AJ48" s="864"/>
      <c r="AK48" s="864"/>
      <c r="AL48" s="864"/>
      <c r="AM48" s="953"/>
      <c r="AN48" s="954"/>
      <c r="AO48" s="1048"/>
      <c r="AP48" s="1052"/>
      <c r="AQ48" s="829"/>
      <c r="AR48" s="830"/>
      <c r="AS48" s="793"/>
      <c r="AT48" s="793"/>
      <c r="AU48" s="793"/>
      <c r="AV48" s="953"/>
      <c r="AW48" s="953"/>
      <c r="AX48" s="953"/>
      <c r="AY48" s="1042"/>
      <c r="AZ48" s="829"/>
      <c r="BA48" s="830"/>
      <c r="BB48" s="793"/>
      <c r="BC48" s="793"/>
      <c r="BD48" s="793"/>
      <c r="BE48" s="953"/>
      <c r="BF48" s="954"/>
      <c r="BG48" s="953"/>
      <c r="BH48" s="1042"/>
      <c r="BI48" s="829"/>
      <c r="BJ48" s="830"/>
      <c r="BK48" s="793"/>
      <c r="BL48" s="793"/>
      <c r="BM48" s="793"/>
      <c r="BN48" s="953"/>
      <c r="BO48" s="954"/>
      <c r="BP48" s="953"/>
      <c r="BQ48" s="1042"/>
      <c r="BR48" s="829"/>
      <c r="BS48" s="830"/>
      <c r="BT48" s="793"/>
      <c r="BU48" s="793"/>
      <c r="BV48" s="793"/>
      <c r="BW48" s="953"/>
      <c r="BX48" s="1047"/>
      <c r="BY48" s="1048"/>
      <c r="BZ48" s="1052"/>
      <c r="CA48" s="65" t="s">
        <v>50</v>
      </c>
      <c r="CB48" s="11">
        <v>6</v>
      </c>
      <c r="CC48" s="11">
        <f>CB48*F48</f>
        <v>1.5</v>
      </c>
      <c r="CD48" s="11">
        <f>CB48-CC48</f>
        <v>4.5</v>
      </c>
      <c r="CE48" s="11">
        <f>CB48+CC48</f>
        <v>7.5</v>
      </c>
      <c r="CF48" s="401">
        <f>CB48*C48</f>
        <v>6.0000000000000006E-4</v>
      </c>
      <c r="CG48" s="400">
        <f>CC48*C48</f>
        <v>1.5000000000000001E-4</v>
      </c>
      <c r="CH48" s="400">
        <f>CD48*C48</f>
        <v>4.5000000000000004E-4</v>
      </c>
      <c r="CI48" s="406">
        <f>CE48*C48</f>
        <v>7.5000000000000002E-4</v>
      </c>
      <c r="CJ48" s="65"/>
      <c r="CK48" s="11">
        <v>22.4</v>
      </c>
      <c r="CL48" s="11">
        <f t="shared" si="75"/>
        <v>5.6</v>
      </c>
      <c r="CM48" s="11">
        <f t="shared" si="76"/>
        <v>16.799999999999997</v>
      </c>
      <c r="CN48" s="11">
        <f t="shared" si="77"/>
        <v>28</v>
      </c>
      <c r="CO48" s="12">
        <f t="shared" si="78"/>
        <v>2.2399999999999998E-3</v>
      </c>
      <c r="CP48" s="437">
        <f t="shared" si="79"/>
        <v>5.5999999999999995E-4</v>
      </c>
      <c r="CQ48" s="188">
        <f t="shared" si="80"/>
        <v>1.6799999999999999E-3</v>
      </c>
      <c r="CR48" s="1111">
        <f t="shared" si="81"/>
        <v>2.8E-3</v>
      </c>
    </row>
    <row r="49" spans="1:96" x14ac:dyDescent="0.2">
      <c r="A49" s="945" t="s">
        <v>52</v>
      </c>
      <c r="B49" s="935"/>
      <c r="C49" s="390">
        <v>2.9999999999999997E-4</v>
      </c>
      <c r="D49" s="11">
        <v>0.9</v>
      </c>
      <c r="E49" s="422">
        <v>25</v>
      </c>
      <c r="F49" s="168">
        <v>0.25</v>
      </c>
      <c r="G49" s="805"/>
      <c r="H49" s="830"/>
      <c r="I49" s="793"/>
      <c r="J49" s="793"/>
      <c r="K49" s="793"/>
      <c r="L49" s="953"/>
      <c r="M49" s="954"/>
      <c r="N49" s="953"/>
      <c r="O49" s="1042"/>
      <c r="P49" s="829"/>
      <c r="Q49" s="830"/>
      <c r="R49" s="793"/>
      <c r="S49" s="793"/>
      <c r="T49" s="793"/>
      <c r="U49" s="953"/>
      <c r="V49" s="954"/>
      <c r="W49" s="953"/>
      <c r="X49" s="1042"/>
      <c r="Y49" s="829"/>
      <c r="Z49" s="830"/>
      <c r="AA49" s="793"/>
      <c r="AB49" s="793"/>
      <c r="AC49" s="793"/>
      <c r="AD49" s="953"/>
      <c r="AE49" s="954"/>
      <c r="AF49" s="953"/>
      <c r="AG49" s="1042"/>
      <c r="AH49" s="829"/>
      <c r="AI49" s="830"/>
      <c r="AJ49" s="864"/>
      <c r="AK49" s="864"/>
      <c r="AL49" s="864"/>
      <c r="AM49" s="953"/>
      <c r="AN49" s="954"/>
      <c r="AO49" s="1048"/>
      <c r="AP49" s="1052"/>
      <c r="AQ49" s="829"/>
      <c r="AR49" s="830"/>
      <c r="AS49" s="793"/>
      <c r="AT49" s="793"/>
      <c r="AU49" s="793"/>
      <c r="AV49" s="953"/>
      <c r="AW49" s="953"/>
      <c r="AX49" s="953"/>
      <c r="AY49" s="1042"/>
      <c r="AZ49" s="829"/>
      <c r="BA49" s="830"/>
      <c r="BB49" s="793"/>
      <c r="BC49" s="793"/>
      <c r="BD49" s="793"/>
      <c r="BE49" s="953"/>
      <c r="BF49" s="954"/>
      <c r="BG49" s="953"/>
      <c r="BH49" s="1042"/>
      <c r="BI49" s="829"/>
      <c r="BJ49" s="830"/>
      <c r="BK49" s="793"/>
      <c r="BL49" s="793"/>
      <c r="BM49" s="793"/>
      <c r="BN49" s="953"/>
      <c r="BO49" s="954"/>
      <c r="BP49" s="953"/>
      <c r="BQ49" s="1042"/>
      <c r="BR49" s="829"/>
      <c r="BS49" s="830"/>
      <c r="BT49" s="793"/>
      <c r="BU49" s="793"/>
      <c r="BV49" s="793"/>
      <c r="BW49" s="953"/>
      <c r="BX49" s="1047"/>
      <c r="BY49" s="1048"/>
      <c r="BZ49" s="1052"/>
      <c r="CA49" s="65" t="s">
        <v>50</v>
      </c>
      <c r="CB49" s="11">
        <v>0.9</v>
      </c>
      <c r="CC49" s="11">
        <f t="shared" ref="CC49:CC60" si="91">CB49*F49</f>
        <v>0.22500000000000001</v>
      </c>
      <c r="CD49" s="11">
        <f t="shared" ref="CD49:CD60" si="92">CB49-CC49</f>
        <v>0.67500000000000004</v>
      </c>
      <c r="CE49" s="11">
        <f t="shared" ref="CE49:CE60" si="93">CB49+CC49</f>
        <v>1.125</v>
      </c>
      <c r="CF49" s="401">
        <f t="shared" ref="CF49:CF60" si="94">CB49*C49</f>
        <v>2.7E-4</v>
      </c>
      <c r="CG49" s="400">
        <f t="shared" ref="CG49:CG60" si="95">CC49*C49</f>
        <v>6.7500000000000001E-5</v>
      </c>
      <c r="CH49" s="400">
        <f t="shared" ref="CH49:CH60" si="96">CD49*C49</f>
        <v>2.0249999999999999E-4</v>
      </c>
      <c r="CI49" s="406">
        <f t="shared" ref="CI49:CI60" si="97">CE49*C49</f>
        <v>3.3749999999999996E-4</v>
      </c>
      <c r="CJ49" s="65"/>
      <c r="CK49" s="11">
        <v>3.27</v>
      </c>
      <c r="CL49" s="11">
        <f t="shared" si="75"/>
        <v>0.8175</v>
      </c>
      <c r="CM49" s="11">
        <f t="shared" si="76"/>
        <v>2.4525000000000001</v>
      </c>
      <c r="CN49" s="11">
        <f t="shared" si="77"/>
        <v>4.0875000000000004</v>
      </c>
      <c r="CO49" s="12">
        <f t="shared" si="78"/>
        <v>9.8099999999999988E-4</v>
      </c>
      <c r="CP49" s="437">
        <f t="shared" si="79"/>
        <v>2.4524999999999997E-4</v>
      </c>
      <c r="CQ49" s="188">
        <f t="shared" si="80"/>
        <v>7.3574999999999997E-4</v>
      </c>
      <c r="CR49" s="1111">
        <f t="shared" si="81"/>
        <v>1.2262499999999999E-3</v>
      </c>
    </row>
    <row r="50" spans="1:96" x14ac:dyDescent="0.2">
      <c r="A50" s="945" t="s">
        <v>53</v>
      </c>
      <c r="B50" s="935"/>
      <c r="C50" s="390">
        <v>0.1</v>
      </c>
      <c r="D50" s="11">
        <v>0.85</v>
      </c>
      <c r="E50" s="422">
        <v>25</v>
      </c>
      <c r="F50" s="168">
        <v>0.25</v>
      </c>
      <c r="G50" s="805"/>
      <c r="H50" s="830"/>
      <c r="I50" s="793"/>
      <c r="J50" s="793"/>
      <c r="K50" s="793"/>
      <c r="L50" s="953"/>
      <c r="M50" s="954"/>
      <c r="N50" s="953"/>
      <c r="O50" s="1042"/>
      <c r="P50" s="829"/>
      <c r="Q50" s="830"/>
      <c r="R50" s="793"/>
      <c r="S50" s="793"/>
      <c r="T50" s="793"/>
      <c r="U50" s="953"/>
      <c r="V50" s="954"/>
      <c r="W50" s="953"/>
      <c r="X50" s="1042"/>
      <c r="Y50" s="829"/>
      <c r="Z50" s="830"/>
      <c r="AA50" s="793"/>
      <c r="AB50" s="793"/>
      <c r="AC50" s="793"/>
      <c r="AD50" s="953"/>
      <c r="AE50" s="954"/>
      <c r="AF50" s="953"/>
      <c r="AG50" s="1042"/>
      <c r="AH50" s="829"/>
      <c r="AI50" s="830"/>
      <c r="AJ50" s="864"/>
      <c r="AK50" s="864"/>
      <c r="AL50" s="864"/>
      <c r="AM50" s="953"/>
      <c r="AN50" s="954"/>
      <c r="AO50" s="1048"/>
      <c r="AP50" s="1052"/>
      <c r="AQ50" s="829"/>
      <c r="AR50" s="830"/>
      <c r="AS50" s="793"/>
      <c r="AT50" s="793"/>
      <c r="AU50" s="793"/>
      <c r="AV50" s="953"/>
      <c r="AW50" s="953"/>
      <c r="AX50" s="953"/>
      <c r="AY50" s="1042"/>
      <c r="AZ50" s="829"/>
      <c r="BA50" s="830"/>
      <c r="BB50" s="793"/>
      <c r="BC50" s="793"/>
      <c r="BD50" s="793"/>
      <c r="BE50" s="953"/>
      <c r="BF50" s="954"/>
      <c r="BG50" s="953"/>
      <c r="BH50" s="1042"/>
      <c r="BI50" s="829"/>
      <c r="BJ50" s="830"/>
      <c r="BK50" s="793"/>
      <c r="BL50" s="793"/>
      <c r="BM50" s="793"/>
      <c r="BN50" s="953"/>
      <c r="BO50" s="954"/>
      <c r="BP50" s="953"/>
      <c r="BQ50" s="1042"/>
      <c r="BR50" s="829"/>
      <c r="BS50" s="830"/>
      <c r="BT50" s="793"/>
      <c r="BU50" s="793"/>
      <c r="BV50" s="793"/>
      <c r="BW50" s="953"/>
      <c r="BX50" s="1047"/>
      <c r="BY50" s="1048"/>
      <c r="BZ50" s="1052"/>
      <c r="CA50" s="65"/>
      <c r="CB50" s="11">
        <v>1.02</v>
      </c>
      <c r="CC50" s="11">
        <f t="shared" si="91"/>
        <v>0.255</v>
      </c>
      <c r="CD50" s="11">
        <f t="shared" si="92"/>
        <v>0.76500000000000001</v>
      </c>
      <c r="CE50" s="11">
        <f t="shared" si="93"/>
        <v>1.2749999999999999</v>
      </c>
      <c r="CF50" s="401">
        <f t="shared" si="94"/>
        <v>0.10200000000000001</v>
      </c>
      <c r="CG50" s="400">
        <f t="shared" si="95"/>
        <v>2.5500000000000002E-2</v>
      </c>
      <c r="CH50" s="400">
        <f t="shared" si="96"/>
        <v>7.6500000000000012E-2</v>
      </c>
      <c r="CI50" s="406">
        <f t="shared" si="97"/>
        <v>0.1275</v>
      </c>
      <c r="CJ50" s="65"/>
      <c r="CK50" s="11">
        <v>9.3699999999999992</v>
      </c>
      <c r="CL50" s="11">
        <f t="shared" si="75"/>
        <v>2.3424999999999998</v>
      </c>
      <c r="CM50" s="11">
        <f t="shared" si="76"/>
        <v>7.0274999999999999</v>
      </c>
      <c r="CN50" s="11">
        <f t="shared" si="77"/>
        <v>11.712499999999999</v>
      </c>
      <c r="CO50" s="12">
        <f t="shared" si="78"/>
        <v>0.93699999999999994</v>
      </c>
      <c r="CP50" s="437">
        <f t="shared" si="79"/>
        <v>0.23424999999999999</v>
      </c>
      <c r="CQ50" s="188">
        <f t="shared" si="80"/>
        <v>0.70274999999999999</v>
      </c>
      <c r="CR50" s="1111">
        <f t="shared" si="81"/>
        <v>1.1712499999999999</v>
      </c>
    </row>
    <row r="51" spans="1:96" x14ac:dyDescent="0.2">
      <c r="A51" s="945" t="s">
        <v>54</v>
      </c>
      <c r="B51" s="935"/>
      <c r="C51" s="390">
        <v>0.03</v>
      </c>
      <c r="D51" s="11">
        <v>4</v>
      </c>
      <c r="E51" s="422">
        <v>25</v>
      </c>
      <c r="F51" s="168">
        <v>0.25</v>
      </c>
      <c r="G51" s="805"/>
      <c r="H51" s="830"/>
      <c r="I51" s="793"/>
      <c r="J51" s="793"/>
      <c r="K51" s="793"/>
      <c r="L51" s="953"/>
      <c r="M51" s="954"/>
      <c r="N51" s="953"/>
      <c r="O51" s="1042"/>
      <c r="P51" s="829"/>
      <c r="Q51" s="830"/>
      <c r="R51" s="793"/>
      <c r="S51" s="793"/>
      <c r="T51" s="793"/>
      <c r="U51" s="953"/>
      <c r="V51" s="954"/>
      <c r="W51" s="953"/>
      <c r="X51" s="1042"/>
      <c r="Y51" s="829"/>
      <c r="Z51" s="830"/>
      <c r="AA51" s="793"/>
      <c r="AB51" s="793"/>
      <c r="AC51" s="793"/>
      <c r="AD51" s="953"/>
      <c r="AE51" s="954"/>
      <c r="AF51" s="953"/>
      <c r="AG51" s="1042"/>
      <c r="AH51" s="829"/>
      <c r="AI51" s="830"/>
      <c r="AJ51" s="864"/>
      <c r="AK51" s="864"/>
      <c r="AL51" s="864"/>
      <c r="AM51" s="953"/>
      <c r="AN51" s="954"/>
      <c r="AO51" s="1048"/>
      <c r="AP51" s="1052"/>
      <c r="AQ51" s="829"/>
      <c r="AR51" s="830"/>
      <c r="AS51" s="793"/>
      <c r="AT51" s="793"/>
      <c r="AU51" s="793"/>
      <c r="AV51" s="953"/>
      <c r="AW51" s="953"/>
      <c r="AX51" s="953"/>
      <c r="AY51" s="1042"/>
      <c r="AZ51" s="829"/>
      <c r="BA51" s="830"/>
      <c r="BB51" s="793"/>
      <c r="BC51" s="793"/>
      <c r="BD51" s="793"/>
      <c r="BE51" s="953"/>
      <c r="BF51" s="954"/>
      <c r="BG51" s="953"/>
      <c r="BH51" s="1042"/>
      <c r="BI51" s="829"/>
      <c r="BJ51" s="830"/>
      <c r="BK51" s="793"/>
      <c r="BL51" s="793"/>
      <c r="BM51" s="793"/>
      <c r="BN51" s="953"/>
      <c r="BO51" s="954"/>
      <c r="BP51" s="953"/>
      <c r="BQ51" s="1042"/>
      <c r="BR51" s="829"/>
      <c r="BS51" s="830"/>
      <c r="BT51" s="793"/>
      <c r="BU51" s="793"/>
      <c r="BV51" s="793"/>
      <c r="BW51" s="953"/>
      <c r="BX51" s="1047"/>
      <c r="BY51" s="1048"/>
      <c r="BZ51" s="1052"/>
      <c r="CA51" s="65" t="s">
        <v>50</v>
      </c>
      <c r="CB51" s="11">
        <v>4</v>
      </c>
      <c r="CC51" s="11">
        <f t="shared" si="91"/>
        <v>1</v>
      </c>
      <c r="CD51" s="11">
        <f t="shared" si="92"/>
        <v>3</v>
      </c>
      <c r="CE51" s="11">
        <f t="shared" si="93"/>
        <v>5</v>
      </c>
      <c r="CF51" s="401">
        <f t="shared" si="94"/>
        <v>0.12</v>
      </c>
      <c r="CG51" s="400">
        <f t="shared" si="95"/>
        <v>0.03</v>
      </c>
      <c r="CH51" s="400">
        <f t="shared" si="96"/>
        <v>0.09</v>
      </c>
      <c r="CI51" s="406">
        <f t="shared" si="97"/>
        <v>0.15</v>
      </c>
      <c r="CJ51" s="65" t="s">
        <v>50</v>
      </c>
      <c r="CK51" s="11">
        <v>3.91</v>
      </c>
      <c r="CL51" s="11">
        <f t="shared" si="75"/>
        <v>0.97750000000000004</v>
      </c>
      <c r="CM51" s="11">
        <f t="shared" si="76"/>
        <v>2.9325000000000001</v>
      </c>
      <c r="CN51" s="11">
        <f t="shared" si="77"/>
        <v>4.8875000000000002</v>
      </c>
      <c r="CO51" s="12">
        <f t="shared" si="78"/>
        <v>0.1173</v>
      </c>
      <c r="CP51" s="437">
        <f t="shared" si="79"/>
        <v>2.9325E-2</v>
      </c>
      <c r="CQ51" s="188">
        <f t="shared" si="80"/>
        <v>8.7974999999999998E-2</v>
      </c>
      <c r="CR51" s="1111">
        <f t="shared" si="81"/>
        <v>0.14662500000000001</v>
      </c>
    </row>
    <row r="52" spans="1:96" x14ac:dyDescent="0.2">
      <c r="A52" s="946" t="s">
        <v>154</v>
      </c>
      <c r="B52" s="935"/>
      <c r="C52" s="390"/>
      <c r="D52" s="11"/>
      <c r="E52" s="422"/>
      <c r="F52" s="168"/>
      <c r="G52" s="805"/>
      <c r="H52" s="830"/>
      <c r="I52" s="793"/>
      <c r="J52" s="793"/>
      <c r="K52" s="793"/>
      <c r="L52" s="953"/>
      <c r="M52" s="954"/>
      <c r="N52" s="953"/>
      <c r="O52" s="1042"/>
      <c r="P52" s="829"/>
      <c r="Q52" s="830"/>
      <c r="R52" s="793"/>
      <c r="S52" s="793"/>
      <c r="T52" s="793"/>
      <c r="U52" s="953"/>
      <c r="V52" s="954"/>
      <c r="W52" s="953"/>
      <c r="X52" s="1042"/>
      <c r="Y52" s="829"/>
      <c r="Z52" s="830"/>
      <c r="AA52" s="793"/>
      <c r="AB52" s="793"/>
      <c r="AC52" s="793"/>
      <c r="AD52" s="953"/>
      <c r="AE52" s="954"/>
      <c r="AF52" s="953"/>
      <c r="AG52" s="1042"/>
      <c r="AH52" s="829"/>
      <c r="AI52" s="830"/>
      <c r="AJ52" s="864"/>
      <c r="AK52" s="864"/>
      <c r="AL52" s="864"/>
      <c r="AM52" s="953"/>
      <c r="AN52" s="954"/>
      <c r="AO52" s="1048"/>
      <c r="AP52" s="1052"/>
      <c r="AQ52" s="829"/>
      <c r="AR52" s="830"/>
      <c r="AS52" s="793"/>
      <c r="AT52" s="793"/>
      <c r="AU52" s="793"/>
      <c r="AV52" s="953"/>
      <c r="AW52" s="953"/>
      <c r="AX52" s="953"/>
      <c r="AY52" s="1042"/>
      <c r="AZ52" s="829"/>
      <c r="BA52" s="830"/>
      <c r="BB52" s="793"/>
      <c r="BC52" s="793"/>
      <c r="BD52" s="793"/>
      <c r="BE52" s="953"/>
      <c r="BF52" s="954"/>
      <c r="BG52" s="953"/>
      <c r="BH52" s="1042"/>
      <c r="BI52" s="829"/>
      <c r="BJ52" s="830"/>
      <c r="BK52" s="793"/>
      <c r="BL52" s="793"/>
      <c r="BM52" s="793"/>
      <c r="BN52" s="953"/>
      <c r="BO52" s="954"/>
      <c r="BP52" s="953"/>
      <c r="BQ52" s="1042"/>
      <c r="BR52" s="829"/>
      <c r="BS52" s="830"/>
      <c r="BT52" s="793"/>
      <c r="BU52" s="793"/>
      <c r="BV52" s="793"/>
      <c r="BW52" s="953"/>
      <c r="BX52" s="1047"/>
      <c r="BY52" s="1048"/>
      <c r="BZ52" s="1052"/>
      <c r="CA52" s="65"/>
      <c r="CB52" s="11"/>
      <c r="CC52" s="11">
        <f t="shared" si="91"/>
        <v>0</v>
      </c>
      <c r="CD52" s="11">
        <f t="shared" si="92"/>
        <v>0</v>
      </c>
      <c r="CE52" s="11">
        <f t="shared" si="93"/>
        <v>0</v>
      </c>
      <c r="CF52" s="401">
        <f t="shared" si="94"/>
        <v>0</v>
      </c>
      <c r="CG52" s="400">
        <f t="shared" si="95"/>
        <v>0</v>
      </c>
      <c r="CH52" s="400">
        <f t="shared" si="96"/>
        <v>0</v>
      </c>
      <c r="CI52" s="406">
        <f t="shared" si="97"/>
        <v>0</v>
      </c>
      <c r="CJ52" s="65"/>
      <c r="CK52" s="11"/>
      <c r="CL52" s="11">
        <f t="shared" si="75"/>
        <v>0</v>
      </c>
      <c r="CM52" s="11">
        <f t="shared" si="76"/>
        <v>0</v>
      </c>
      <c r="CN52" s="11">
        <f t="shared" si="77"/>
        <v>0</v>
      </c>
      <c r="CO52" s="12">
        <f t="shared" si="78"/>
        <v>0</v>
      </c>
      <c r="CP52" s="437">
        <f t="shared" si="79"/>
        <v>0</v>
      </c>
      <c r="CQ52" s="188">
        <f t="shared" si="80"/>
        <v>0</v>
      </c>
      <c r="CR52" s="1111">
        <f t="shared" si="81"/>
        <v>0</v>
      </c>
    </row>
    <row r="53" spans="1:96" x14ac:dyDescent="0.2">
      <c r="A53" s="945" t="s">
        <v>55</v>
      </c>
      <c r="B53" s="935"/>
      <c r="C53" s="390">
        <v>3.0000000000000001E-5</v>
      </c>
      <c r="D53" s="11">
        <v>13</v>
      </c>
      <c r="E53" s="422">
        <v>25</v>
      </c>
      <c r="F53" s="168">
        <v>0.25</v>
      </c>
      <c r="G53" s="805"/>
      <c r="H53" s="830"/>
      <c r="I53" s="793"/>
      <c r="J53" s="793"/>
      <c r="K53" s="793"/>
      <c r="L53" s="953"/>
      <c r="M53" s="954"/>
      <c r="N53" s="953"/>
      <c r="O53" s="1042"/>
      <c r="P53" s="829"/>
      <c r="Q53" s="830"/>
      <c r="R53" s="793"/>
      <c r="S53" s="793"/>
      <c r="T53" s="793"/>
      <c r="U53" s="953"/>
      <c r="V53" s="954"/>
      <c r="W53" s="953"/>
      <c r="X53" s="1042"/>
      <c r="Y53" s="829"/>
      <c r="Z53" s="830"/>
      <c r="AA53" s="793"/>
      <c r="AB53" s="793"/>
      <c r="AC53" s="793"/>
      <c r="AD53" s="953"/>
      <c r="AE53" s="954"/>
      <c r="AF53" s="953"/>
      <c r="AG53" s="1042"/>
      <c r="AH53" s="829"/>
      <c r="AI53" s="830"/>
      <c r="AJ53" s="864"/>
      <c r="AK53" s="864"/>
      <c r="AL53" s="864"/>
      <c r="AM53" s="953"/>
      <c r="AN53" s="954"/>
      <c r="AO53" s="1048"/>
      <c r="AP53" s="1052"/>
      <c r="AQ53" s="829"/>
      <c r="AR53" s="830"/>
      <c r="AS53" s="793"/>
      <c r="AT53" s="793"/>
      <c r="AU53" s="793"/>
      <c r="AV53" s="953"/>
      <c r="AW53" s="953"/>
      <c r="AX53" s="953"/>
      <c r="AY53" s="1042"/>
      <c r="AZ53" s="829"/>
      <c r="BA53" s="830"/>
      <c r="BB53" s="793"/>
      <c r="BC53" s="793"/>
      <c r="BD53" s="793"/>
      <c r="BE53" s="953"/>
      <c r="BF53" s="954"/>
      <c r="BG53" s="953"/>
      <c r="BH53" s="1042"/>
      <c r="BI53" s="829"/>
      <c r="BJ53" s="830"/>
      <c r="BK53" s="793"/>
      <c r="BL53" s="793"/>
      <c r="BM53" s="793"/>
      <c r="BN53" s="953"/>
      <c r="BO53" s="954"/>
      <c r="BP53" s="953"/>
      <c r="BQ53" s="1042"/>
      <c r="BR53" s="829"/>
      <c r="BS53" s="830"/>
      <c r="BT53" s="793"/>
      <c r="BU53" s="793"/>
      <c r="BV53" s="793"/>
      <c r="BW53" s="953"/>
      <c r="BX53" s="1047"/>
      <c r="BY53" s="1048"/>
      <c r="BZ53" s="1052"/>
      <c r="CA53" s="65"/>
      <c r="CB53" s="11">
        <v>56.6</v>
      </c>
      <c r="CC53" s="11">
        <f t="shared" si="91"/>
        <v>14.15</v>
      </c>
      <c r="CD53" s="11">
        <f t="shared" si="92"/>
        <v>42.45</v>
      </c>
      <c r="CE53" s="11">
        <f t="shared" si="93"/>
        <v>70.75</v>
      </c>
      <c r="CF53" s="401">
        <f t="shared" si="94"/>
        <v>1.6980000000000001E-3</v>
      </c>
      <c r="CG53" s="400">
        <f t="shared" si="95"/>
        <v>4.2450000000000002E-4</v>
      </c>
      <c r="CH53" s="400">
        <f t="shared" si="96"/>
        <v>1.2735000000000001E-3</v>
      </c>
      <c r="CI53" s="406">
        <f t="shared" si="97"/>
        <v>2.1225000000000003E-3</v>
      </c>
      <c r="CJ53" s="65"/>
      <c r="CK53" s="11">
        <v>584</v>
      </c>
      <c r="CL53" s="11">
        <f t="shared" si="75"/>
        <v>146</v>
      </c>
      <c r="CM53" s="11">
        <f t="shared" si="76"/>
        <v>438</v>
      </c>
      <c r="CN53" s="11">
        <f t="shared" si="77"/>
        <v>730</v>
      </c>
      <c r="CO53" s="12">
        <f t="shared" si="78"/>
        <v>1.7520000000000001E-2</v>
      </c>
      <c r="CP53" s="437">
        <f t="shared" si="79"/>
        <v>4.3800000000000002E-3</v>
      </c>
      <c r="CQ53" s="188">
        <f t="shared" si="80"/>
        <v>1.3140000000000001E-2</v>
      </c>
      <c r="CR53" s="1111">
        <f t="shared" si="81"/>
        <v>2.1899999999999999E-2</v>
      </c>
    </row>
    <row r="54" spans="1:96" x14ac:dyDescent="0.2">
      <c r="A54" s="945" t="s">
        <v>56</v>
      </c>
      <c r="B54" s="935"/>
      <c r="C54" s="390">
        <v>3.0000000000000001E-5</v>
      </c>
      <c r="D54" s="11">
        <v>1.75</v>
      </c>
      <c r="E54" s="422">
        <v>25</v>
      </c>
      <c r="F54" s="168">
        <v>0.25</v>
      </c>
      <c r="G54" s="805"/>
      <c r="H54" s="830"/>
      <c r="I54" s="793"/>
      <c r="J54" s="793"/>
      <c r="K54" s="793"/>
      <c r="L54" s="953"/>
      <c r="M54" s="954"/>
      <c r="N54" s="953"/>
      <c r="O54" s="1042"/>
      <c r="P54" s="829"/>
      <c r="Q54" s="830"/>
      <c r="R54" s="793"/>
      <c r="S54" s="793"/>
      <c r="T54" s="793"/>
      <c r="U54" s="953"/>
      <c r="V54" s="954"/>
      <c r="W54" s="953"/>
      <c r="X54" s="1042"/>
      <c r="Y54" s="829"/>
      <c r="Z54" s="830"/>
      <c r="AA54" s="793"/>
      <c r="AB54" s="793"/>
      <c r="AC54" s="793"/>
      <c r="AD54" s="953"/>
      <c r="AE54" s="954"/>
      <c r="AF54" s="953"/>
      <c r="AG54" s="1042"/>
      <c r="AH54" s="829"/>
      <c r="AI54" s="830"/>
      <c r="AJ54" s="864"/>
      <c r="AK54" s="864"/>
      <c r="AL54" s="864"/>
      <c r="AM54" s="953"/>
      <c r="AN54" s="954"/>
      <c r="AO54" s="1048"/>
      <c r="AP54" s="1052"/>
      <c r="AQ54" s="829"/>
      <c r="AR54" s="830"/>
      <c r="AS54" s="793"/>
      <c r="AT54" s="793"/>
      <c r="AU54" s="793"/>
      <c r="AV54" s="953"/>
      <c r="AW54" s="953"/>
      <c r="AX54" s="953"/>
      <c r="AY54" s="1042"/>
      <c r="AZ54" s="829"/>
      <c r="BA54" s="830"/>
      <c r="BB54" s="793"/>
      <c r="BC54" s="793"/>
      <c r="BD54" s="793"/>
      <c r="BE54" s="953"/>
      <c r="BF54" s="954"/>
      <c r="BG54" s="953"/>
      <c r="BH54" s="1042"/>
      <c r="BI54" s="829"/>
      <c r="BJ54" s="830"/>
      <c r="BK54" s="793"/>
      <c r="BL54" s="793"/>
      <c r="BM54" s="793"/>
      <c r="BN54" s="953"/>
      <c r="BO54" s="954"/>
      <c r="BP54" s="953"/>
      <c r="BQ54" s="1042"/>
      <c r="BR54" s="829"/>
      <c r="BS54" s="830"/>
      <c r="BT54" s="793"/>
      <c r="BU54" s="793"/>
      <c r="BV54" s="793"/>
      <c r="BW54" s="953"/>
      <c r="BX54" s="1047"/>
      <c r="BY54" s="1048"/>
      <c r="BZ54" s="1052"/>
      <c r="CA54" s="65"/>
      <c r="CB54" s="11">
        <v>2.75</v>
      </c>
      <c r="CC54" s="11">
        <f t="shared" si="91"/>
        <v>0.6875</v>
      </c>
      <c r="CD54" s="11">
        <f t="shared" si="92"/>
        <v>2.0625</v>
      </c>
      <c r="CE54" s="11">
        <f t="shared" si="93"/>
        <v>3.4375</v>
      </c>
      <c r="CF54" s="401">
        <f t="shared" si="94"/>
        <v>8.25E-5</v>
      </c>
      <c r="CG54" s="400">
        <f t="shared" si="95"/>
        <v>2.0625E-5</v>
      </c>
      <c r="CH54" s="400">
        <f t="shared" si="96"/>
        <v>6.1875E-5</v>
      </c>
      <c r="CI54" s="406">
        <f t="shared" si="97"/>
        <v>1.03125E-4</v>
      </c>
      <c r="CJ54" s="65"/>
      <c r="CK54" s="11">
        <v>27.8</v>
      </c>
      <c r="CL54" s="11">
        <f t="shared" si="75"/>
        <v>6.95</v>
      </c>
      <c r="CM54" s="11">
        <f t="shared" si="76"/>
        <v>20.85</v>
      </c>
      <c r="CN54" s="11">
        <f t="shared" si="77"/>
        <v>34.75</v>
      </c>
      <c r="CO54" s="12">
        <f t="shared" si="78"/>
        <v>8.34E-4</v>
      </c>
      <c r="CP54" s="437">
        <f t="shared" si="79"/>
        <v>2.085E-4</v>
      </c>
      <c r="CQ54" s="188">
        <f t="shared" si="80"/>
        <v>6.2550000000000008E-4</v>
      </c>
      <c r="CR54" s="1111">
        <f t="shared" si="81"/>
        <v>1.0425E-3</v>
      </c>
    </row>
    <row r="55" spans="1:96" x14ac:dyDescent="0.2">
      <c r="A55" s="945" t="s">
        <v>57</v>
      </c>
      <c r="B55" s="935"/>
      <c r="C55" s="390">
        <v>3.0000000000000001E-5</v>
      </c>
      <c r="D55" s="11">
        <v>46.5</v>
      </c>
      <c r="E55" s="422">
        <v>25</v>
      </c>
      <c r="F55" s="168">
        <v>0.25</v>
      </c>
      <c r="G55" s="805"/>
      <c r="H55" s="830"/>
      <c r="I55" s="793"/>
      <c r="J55" s="793"/>
      <c r="K55" s="793"/>
      <c r="L55" s="953"/>
      <c r="M55" s="954"/>
      <c r="N55" s="953"/>
      <c r="O55" s="1042"/>
      <c r="P55" s="829"/>
      <c r="Q55" s="830"/>
      <c r="R55" s="793"/>
      <c r="S55" s="793"/>
      <c r="T55" s="793"/>
      <c r="U55" s="953"/>
      <c r="V55" s="954"/>
      <c r="W55" s="953"/>
      <c r="X55" s="1042"/>
      <c r="Y55" s="829"/>
      <c r="Z55" s="830"/>
      <c r="AA55" s="793"/>
      <c r="AB55" s="793"/>
      <c r="AC55" s="793"/>
      <c r="AD55" s="953"/>
      <c r="AE55" s="954"/>
      <c r="AF55" s="953"/>
      <c r="AG55" s="1042"/>
      <c r="AH55" s="829"/>
      <c r="AI55" s="830"/>
      <c r="AJ55" s="864"/>
      <c r="AK55" s="864"/>
      <c r="AL55" s="864"/>
      <c r="AM55" s="953"/>
      <c r="AN55" s="954"/>
      <c r="AO55" s="1048"/>
      <c r="AP55" s="1052"/>
      <c r="AQ55" s="829"/>
      <c r="AR55" s="830"/>
      <c r="AS55" s="793"/>
      <c r="AT55" s="793"/>
      <c r="AU55" s="793"/>
      <c r="AV55" s="953"/>
      <c r="AW55" s="953"/>
      <c r="AX55" s="953"/>
      <c r="AY55" s="1042"/>
      <c r="AZ55" s="829"/>
      <c r="BA55" s="830"/>
      <c r="BB55" s="793"/>
      <c r="BC55" s="793"/>
      <c r="BD55" s="793"/>
      <c r="BE55" s="953"/>
      <c r="BF55" s="954"/>
      <c r="BG55" s="953"/>
      <c r="BH55" s="1042"/>
      <c r="BI55" s="829"/>
      <c r="BJ55" s="830"/>
      <c r="BK55" s="793"/>
      <c r="BL55" s="793"/>
      <c r="BM55" s="793"/>
      <c r="BN55" s="953"/>
      <c r="BO55" s="954"/>
      <c r="BP55" s="953"/>
      <c r="BQ55" s="1042"/>
      <c r="BR55" s="829"/>
      <c r="BS55" s="830"/>
      <c r="BT55" s="793"/>
      <c r="BU55" s="793"/>
      <c r="BV55" s="793"/>
      <c r="BW55" s="953"/>
      <c r="BX55" s="1047"/>
      <c r="BY55" s="1048"/>
      <c r="BZ55" s="1052"/>
      <c r="CA55" s="65"/>
      <c r="CB55" s="11">
        <v>182</v>
      </c>
      <c r="CC55" s="11">
        <f t="shared" si="91"/>
        <v>45.5</v>
      </c>
      <c r="CD55" s="11">
        <f t="shared" si="92"/>
        <v>136.5</v>
      </c>
      <c r="CE55" s="11">
        <f t="shared" si="93"/>
        <v>227.5</v>
      </c>
      <c r="CF55" s="401">
        <f t="shared" si="94"/>
        <v>5.4600000000000004E-3</v>
      </c>
      <c r="CG55" s="400">
        <f t="shared" si="95"/>
        <v>1.3650000000000001E-3</v>
      </c>
      <c r="CH55" s="400">
        <f t="shared" si="96"/>
        <v>4.0949999999999997E-3</v>
      </c>
      <c r="CI55" s="406">
        <f t="shared" si="97"/>
        <v>6.8250000000000003E-3</v>
      </c>
      <c r="CJ55" s="65"/>
      <c r="CK55" s="11">
        <v>1760</v>
      </c>
      <c r="CL55" s="11">
        <f t="shared" si="75"/>
        <v>440</v>
      </c>
      <c r="CM55" s="11">
        <f t="shared" si="76"/>
        <v>1320</v>
      </c>
      <c r="CN55" s="11">
        <f t="shared" si="77"/>
        <v>2200</v>
      </c>
      <c r="CO55" s="12">
        <f t="shared" si="78"/>
        <v>5.28E-2</v>
      </c>
      <c r="CP55" s="437">
        <f t="shared" si="79"/>
        <v>1.32E-2</v>
      </c>
      <c r="CQ55" s="188">
        <f t="shared" si="80"/>
        <v>3.9600000000000003E-2</v>
      </c>
      <c r="CR55" s="1111">
        <f t="shared" si="81"/>
        <v>6.6000000000000003E-2</v>
      </c>
    </row>
    <row r="56" spans="1:96" x14ac:dyDescent="0.2">
      <c r="A56" s="945" t="s">
        <v>58</v>
      </c>
      <c r="B56" s="935"/>
      <c r="C56" s="390">
        <v>3.0000000000000001E-5</v>
      </c>
      <c r="D56" s="11">
        <v>1.35</v>
      </c>
      <c r="E56" s="422">
        <v>25</v>
      </c>
      <c r="F56" s="168">
        <v>0.25</v>
      </c>
      <c r="G56" s="805"/>
      <c r="H56" s="830"/>
      <c r="I56" s="793"/>
      <c r="J56" s="793"/>
      <c r="K56" s="793"/>
      <c r="L56" s="953"/>
      <c r="M56" s="954"/>
      <c r="N56" s="953"/>
      <c r="O56" s="1042"/>
      <c r="P56" s="829"/>
      <c r="Q56" s="830"/>
      <c r="R56" s="793"/>
      <c r="S56" s="793"/>
      <c r="T56" s="793"/>
      <c r="U56" s="953"/>
      <c r="V56" s="954"/>
      <c r="W56" s="953"/>
      <c r="X56" s="1042"/>
      <c r="Y56" s="829"/>
      <c r="Z56" s="830"/>
      <c r="AA56" s="793"/>
      <c r="AB56" s="793"/>
      <c r="AC56" s="793"/>
      <c r="AD56" s="953"/>
      <c r="AE56" s="954"/>
      <c r="AF56" s="953"/>
      <c r="AG56" s="1042"/>
      <c r="AH56" s="829"/>
      <c r="AI56" s="830"/>
      <c r="AJ56" s="864"/>
      <c r="AK56" s="864"/>
      <c r="AL56" s="864"/>
      <c r="AM56" s="953"/>
      <c r="AN56" s="954"/>
      <c r="AO56" s="1048"/>
      <c r="AP56" s="1052"/>
      <c r="AQ56" s="829"/>
      <c r="AR56" s="830"/>
      <c r="AS56" s="793"/>
      <c r="AT56" s="793"/>
      <c r="AU56" s="793"/>
      <c r="AV56" s="953"/>
      <c r="AW56" s="953"/>
      <c r="AX56" s="953"/>
      <c r="AY56" s="1042"/>
      <c r="AZ56" s="829"/>
      <c r="BA56" s="830"/>
      <c r="BB56" s="793"/>
      <c r="BC56" s="793"/>
      <c r="BD56" s="793"/>
      <c r="BE56" s="953"/>
      <c r="BF56" s="954"/>
      <c r="BG56" s="953"/>
      <c r="BH56" s="1042"/>
      <c r="BI56" s="829"/>
      <c r="BJ56" s="830"/>
      <c r="BK56" s="793"/>
      <c r="BL56" s="793"/>
      <c r="BM56" s="793"/>
      <c r="BN56" s="953"/>
      <c r="BO56" s="954"/>
      <c r="BP56" s="953"/>
      <c r="BQ56" s="1042"/>
      <c r="BR56" s="829"/>
      <c r="BS56" s="830"/>
      <c r="BT56" s="793"/>
      <c r="BU56" s="793"/>
      <c r="BV56" s="793"/>
      <c r="BW56" s="953"/>
      <c r="BX56" s="1047"/>
      <c r="BY56" s="1048"/>
      <c r="BZ56" s="1052"/>
      <c r="CA56" s="65"/>
      <c r="CB56" s="11">
        <v>1.7</v>
      </c>
      <c r="CC56" s="11">
        <f t="shared" si="91"/>
        <v>0.42499999999999999</v>
      </c>
      <c r="CD56" s="11">
        <f t="shared" si="92"/>
        <v>1.2749999999999999</v>
      </c>
      <c r="CE56" s="11">
        <f t="shared" si="93"/>
        <v>2.125</v>
      </c>
      <c r="CF56" s="401">
        <f t="shared" si="94"/>
        <v>5.1E-5</v>
      </c>
      <c r="CG56" s="400">
        <f t="shared" si="95"/>
        <v>1.275E-5</v>
      </c>
      <c r="CH56" s="400">
        <f t="shared" si="96"/>
        <v>3.8250000000000001E-5</v>
      </c>
      <c r="CI56" s="406">
        <f t="shared" si="97"/>
        <v>6.3750000000000005E-5</v>
      </c>
      <c r="CJ56" s="65"/>
      <c r="CK56" s="11">
        <v>15.8</v>
      </c>
      <c r="CL56" s="11">
        <f t="shared" si="75"/>
        <v>3.95</v>
      </c>
      <c r="CM56" s="11">
        <f t="shared" si="76"/>
        <v>11.850000000000001</v>
      </c>
      <c r="CN56" s="11">
        <f t="shared" si="77"/>
        <v>19.75</v>
      </c>
      <c r="CO56" s="12">
        <f t="shared" si="78"/>
        <v>4.7400000000000003E-4</v>
      </c>
      <c r="CP56" s="437">
        <f t="shared" si="79"/>
        <v>1.1850000000000001E-4</v>
      </c>
      <c r="CQ56" s="188">
        <f t="shared" si="80"/>
        <v>3.5550000000000008E-4</v>
      </c>
      <c r="CR56" s="1111">
        <f t="shared" si="81"/>
        <v>5.9250000000000004E-4</v>
      </c>
    </row>
    <row r="57" spans="1:96" x14ac:dyDescent="0.2">
      <c r="A57" s="945" t="s">
        <v>59</v>
      </c>
      <c r="B57" s="935"/>
      <c r="C57" s="390">
        <v>3.0000000000000001E-5</v>
      </c>
      <c r="D57" s="11">
        <v>7.5</v>
      </c>
      <c r="E57" s="422">
        <v>25</v>
      </c>
      <c r="F57" s="168">
        <v>0.25</v>
      </c>
      <c r="G57" s="805"/>
      <c r="H57" s="830"/>
      <c r="I57" s="793"/>
      <c r="J57" s="793"/>
      <c r="K57" s="793"/>
      <c r="L57" s="953"/>
      <c r="M57" s="954"/>
      <c r="N57" s="953"/>
      <c r="O57" s="1042"/>
      <c r="P57" s="829"/>
      <c r="Q57" s="830"/>
      <c r="R57" s="793"/>
      <c r="S57" s="793"/>
      <c r="T57" s="793"/>
      <c r="U57" s="953"/>
      <c r="V57" s="954"/>
      <c r="W57" s="953"/>
      <c r="X57" s="1042"/>
      <c r="Y57" s="829"/>
      <c r="Z57" s="830"/>
      <c r="AA57" s="793"/>
      <c r="AB57" s="793"/>
      <c r="AC57" s="793"/>
      <c r="AD57" s="953"/>
      <c r="AE57" s="954"/>
      <c r="AF57" s="953"/>
      <c r="AG57" s="1042"/>
      <c r="AH57" s="829"/>
      <c r="AI57" s="830"/>
      <c r="AJ57" s="864"/>
      <c r="AK57" s="864"/>
      <c r="AL57" s="864"/>
      <c r="AM57" s="953"/>
      <c r="AN57" s="954"/>
      <c r="AO57" s="1048"/>
      <c r="AP57" s="1052"/>
      <c r="AQ57" s="829"/>
      <c r="AR57" s="830"/>
      <c r="AS57" s="793"/>
      <c r="AT57" s="793"/>
      <c r="AU57" s="793"/>
      <c r="AV57" s="953"/>
      <c r="AW57" s="953"/>
      <c r="AX57" s="953"/>
      <c r="AY57" s="1042"/>
      <c r="AZ57" s="829"/>
      <c r="BA57" s="830"/>
      <c r="BB57" s="793"/>
      <c r="BC57" s="793"/>
      <c r="BD57" s="793"/>
      <c r="BE57" s="953"/>
      <c r="BF57" s="954"/>
      <c r="BG57" s="953"/>
      <c r="BH57" s="1042"/>
      <c r="BI57" s="829"/>
      <c r="BJ57" s="830"/>
      <c r="BK57" s="793"/>
      <c r="BL57" s="793"/>
      <c r="BM57" s="793"/>
      <c r="BN57" s="953"/>
      <c r="BO57" s="954"/>
      <c r="BP57" s="953"/>
      <c r="BQ57" s="1042"/>
      <c r="BR57" s="829"/>
      <c r="BS57" s="830"/>
      <c r="BT57" s="793"/>
      <c r="BU57" s="793"/>
      <c r="BV57" s="793"/>
      <c r="BW57" s="953"/>
      <c r="BX57" s="1047"/>
      <c r="BY57" s="1048"/>
      <c r="BZ57" s="1052"/>
      <c r="CA57" s="65"/>
      <c r="CB57" s="11">
        <v>22</v>
      </c>
      <c r="CC57" s="11">
        <f t="shared" si="91"/>
        <v>5.5</v>
      </c>
      <c r="CD57" s="11">
        <f t="shared" si="92"/>
        <v>16.5</v>
      </c>
      <c r="CE57" s="11">
        <f t="shared" si="93"/>
        <v>27.5</v>
      </c>
      <c r="CF57" s="401">
        <f t="shared" si="94"/>
        <v>6.6E-4</v>
      </c>
      <c r="CG57" s="400">
        <f t="shared" si="95"/>
        <v>1.65E-4</v>
      </c>
      <c r="CH57" s="400">
        <f t="shared" si="96"/>
        <v>4.95E-4</v>
      </c>
      <c r="CI57" s="406">
        <f t="shared" si="97"/>
        <v>8.25E-4</v>
      </c>
      <c r="CJ57" s="65"/>
      <c r="CK57" s="11">
        <v>233</v>
      </c>
      <c r="CL57" s="11">
        <f t="shared" si="75"/>
        <v>58.25</v>
      </c>
      <c r="CM57" s="11">
        <f t="shared" si="76"/>
        <v>174.75</v>
      </c>
      <c r="CN57" s="11">
        <f t="shared" si="77"/>
        <v>291.25</v>
      </c>
      <c r="CO57" s="12">
        <f t="shared" si="78"/>
        <v>6.9900000000000006E-3</v>
      </c>
      <c r="CP57" s="437">
        <f t="shared" si="79"/>
        <v>1.7475000000000001E-3</v>
      </c>
      <c r="CQ57" s="188">
        <f t="shared" si="80"/>
        <v>5.2424999999999998E-3</v>
      </c>
      <c r="CR57" s="1111">
        <f t="shared" si="81"/>
        <v>8.7375000000000005E-3</v>
      </c>
    </row>
    <row r="58" spans="1:96" x14ac:dyDescent="0.2">
      <c r="A58" s="945" t="s">
        <v>60</v>
      </c>
      <c r="B58" s="935"/>
      <c r="C58" s="390">
        <v>3.0000000000000001E-5</v>
      </c>
      <c r="D58" s="11">
        <v>1.35</v>
      </c>
      <c r="E58" s="422">
        <v>25</v>
      </c>
      <c r="F58" s="168">
        <v>0.25</v>
      </c>
      <c r="G58" s="805"/>
      <c r="H58" s="830"/>
      <c r="I58" s="793"/>
      <c r="J58" s="793"/>
      <c r="K58" s="793"/>
      <c r="L58" s="953"/>
      <c r="M58" s="954"/>
      <c r="N58" s="953"/>
      <c r="O58" s="1042"/>
      <c r="P58" s="829"/>
      <c r="Q58" s="830"/>
      <c r="R58" s="793"/>
      <c r="S58" s="793"/>
      <c r="T58" s="793"/>
      <c r="U58" s="953"/>
      <c r="V58" s="954"/>
      <c r="W58" s="953"/>
      <c r="X58" s="1042"/>
      <c r="Y58" s="829"/>
      <c r="Z58" s="830"/>
      <c r="AA58" s="793"/>
      <c r="AB58" s="793"/>
      <c r="AC58" s="793"/>
      <c r="AD58" s="953"/>
      <c r="AE58" s="954"/>
      <c r="AF58" s="953"/>
      <c r="AG58" s="1042"/>
      <c r="AH58" s="829"/>
      <c r="AI58" s="830"/>
      <c r="AJ58" s="864"/>
      <c r="AK58" s="864"/>
      <c r="AL58" s="864"/>
      <c r="AM58" s="953"/>
      <c r="AN58" s="954"/>
      <c r="AO58" s="1048"/>
      <c r="AP58" s="1052"/>
      <c r="AQ58" s="829"/>
      <c r="AR58" s="830"/>
      <c r="AS58" s="793"/>
      <c r="AT58" s="793"/>
      <c r="AU58" s="793"/>
      <c r="AV58" s="953"/>
      <c r="AW58" s="953"/>
      <c r="AX58" s="953"/>
      <c r="AY58" s="1042"/>
      <c r="AZ58" s="829"/>
      <c r="BA58" s="830"/>
      <c r="BB58" s="793"/>
      <c r="BC58" s="793"/>
      <c r="BD58" s="793"/>
      <c r="BE58" s="953"/>
      <c r="BF58" s="954"/>
      <c r="BG58" s="953"/>
      <c r="BH58" s="1042"/>
      <c r="BI58" s="829"/>
      <c r="BJ58" s="830"/>
      <c r="BK58" s="793"/>
      <c r="BL58" s="793"/>
      <c r="BM58" s="793"/>
      <c r="BN58" s="953"/>
      <c r="BO58" s="954"/>
      <c r="BP58" s="953"/>
      <c r="BQ58" s="1042"/>
      <c r="BR58" s="829"/>
      <c r="BS58" s="830"/>
      <c r="BT58" s="793"/>
      <c r="BU58" s="793"/>
      <c r="BV58" s="793"/>
      <c r="BW58" s="953"/>
      <c r="BX58" s="1047"/>
      <c r="BY58" s="1048"/>
      <c r="BZ58" s="1052"/>
      <c r="CA58" s="65"/>
      <c r="CB58" s="11">
        <v>4.21</v>
      </c>
      <c r="CC58" s="11">
        <f t="shared" si="91"/>
        <v>1.0525</v>
      </c>
      <c r="CD58" s="11">
        <f t="shared" si="92"/>
        <v>3.1574999999999998</v>
      </c>
      <c r="CE58" s="11">
        <f t="shared" si="93"/>
        <v>5.2625000000000002</v>
      </c>
      <c r="CF58" s="401">
        <f t="shared" si="94"/>
        <v>1.2630000000000001E-4</v>
      </c>
      <c r="CG58" s="400">
        <f t="shared" si="95"/>
        <v>3.1575000000000002E-5</v>
      </c>
      <c r="CH58" s="400">
        <f t="shared" si="96"/>
        <v>9.4724999999999999E-5</v>
      </c>
      <c r="CI58" s="406">
        <f t="shared" si="97"/>
        <v>1.57875E-4</v>
      </c>
      <c r="CJ58" s="65"/>
      <c r="CK58" s="11">
        <v>53.3</v>
      </c>
      <c r="CL58" s="11">
        <f t="shared" si="75"/>
        <v>13.324999999999999</v>
      </c>
      <c r="CM58" s="11">
        <f t="shared" si="76"/>
        <v>39.974999999999994</v>
      </c>
      <c r="CN58" s="11">
        <f t="shared" si="77"/>
        <v>66.625</v>
      </c>
      <c r="CO58" s="12">
        <f t="shared" si="78"/>
        <v>1.5989999999999999E-3</v>
      </c>
      <c r="CP58" s="437">
        <f t="shared" si="79"/>
        <v>3.9974999999999999E-4</v>
      </c>
      <c r="CQ58" s="188">
        <f t="shared" si="80"/>
        <v>1.1992499999999998E-3</v>
      </c>
      <c r="CR58" s="1111">
        <f t="shared" si="81"/>
        <v>1.9987500000000001E-3</v>
      </c>
    </row>
    <row r="59" spans="1:96" x14ac:dyDescent="0.2">
      <c r="A59" s="945" t="s">
        <v>61</v>
      </c>
      <c r="B59" s="935"/>
      <c r="C59" s="390">
        <v>3.0000000000000001E-5</v>
      </c>
      <c r="D59" s="11">
        <v>3.65</v>
      </c>
      <c r="E59" s="422">
        <v>25</v>
      </c>
      <c r="F59" s="168">
        <v>0.25</v>
      </c>
      <c r="G59" s="805"/>
      <c r="H59" s="830"/>
      <c r="I59" s="793"/>
      <c r="J59" s="793"/>
      <c r="K59" s="793"/>
      <c r="L59" s="953"/>
      <c r="M59" s="954"/>
      <c r="N59" s="953"/>
      <c r="O59" s="1042"/>
      <c r="P59" s="829"/>
      <c r="Q59" s="830"/>
      <c r="R59" s="793"/>
      <c r="S59" s="793"/>
      <c r="T59" s="793"/>
      <c r="U59" s="953"/>
      <c r="V59" s="954"/>
      <c r="W59" s="953"/>
      <c r="X59" s="1042"/>
      <c r="Y59" s="829"/>
      <c r="Z59" s="830"/>
      <c r="AA59" s="793"/>
      <c r="AB59" s="793"/>
      <c r="AC59" s="793"/>
      <c r="AD59" s="953"/>
      <c r="AE59" s="954"/>
      <c r="AF59" s="953"/>
      <c r="AG59" s="1042"/>
      <c r="AH59" s="829"/>
      <c r="AI59" s="830"/>
      <c r="AJ59" s="864"/>
      <c r="AK59" s="864"/>
      <c r="AL59" s="864"/>
      <c r="AM59" s="953"/>
      <c r="AN59" s="954"/>
      <c r="AO59" s="1048"/>
      <c r="AP59" s="1052"/>
      <c r="AQ59" s="829"/>
      <c r="AR59" s="830"/>
      <c r="AS59" s="793"/>
      <c r="AT59" s="793"/>
      <c r="AU59" s="793"/>
      <c r="AV59" s="953"/>
      <c r="AW59" s="953"/>
      <c r="AX59" s="953"/>
      <c r="AY59" s="1042"/>
      <c r="AZ59" s="829"/>
      <c r="BA59" s="830"/>
      <c r="BB59" s="793"/>
      <c r="BC59" s="793"/>
      <c r="BD59" s="793"/>
      <c r="BE59" s="953"/>
      <c r="BF59" s="954"/>
      <c r="BG59" s="953"/>
      <c r="BH59" s="1042"/>
      <c r="BI59" s="829"/>
      <c r="BJ59" s="830"/>
      <c r="BK59" s="793"/>
      <c r="BL59" s="793"/>
      <c r="BM59" s="793"/>
      <c r="BN59" s="953"/>
      <c r="BO59" s="954"/>
      <c r="BP59" s="953"/>
      <c r="BQ59" s="1042"/>
      <c r="BR59" s="829"/>
      <c r="BS59" s="830"/>
      <c r="BT59" s="793"/>
      <c r="BU59" s="793"/>
      <c r="BV59" s="793"/>
      <c r="BW59" s="953"/>
      <c r="BX59" s="1047"/>
      <c r="BY59" s="1048"/>
      <c r="BZ59" s="1052"/>
      <c r="CA59" s="65"/>
      <c r="CB59" s="11">
        <v>8.89</v>
      </c>
      <c r="CC59" s="11">
        <f t="shared" si="91"/>
        <v>2.2225000000000001</v>
      </c>
      <c r="CD59" s="11">
        <f t="shared" si="92"/>
        <v>6.6675000000000004</v>
      </c>
      <c r="CE59" s="11">
        <f t="shared" si="93"/>
        <v>11.112500000000001</v>
      </c>
      <c r="CF59" s="401">
        <f t="shared" si="94"/>
        <v>2.6670000000000003E-4</v>
      </c>
      <c r="CG59" s="400">
        <f t="shared" si="95"/>
        <v>6.6675000000000008E-5</v>
      </c>
      <c r="CH59" s="400">
        <f t="shared" si="96"/>
        <v>2.0002500000000002E-4</v>
      </c>
      <c r="CI59" s="406">
        <f t="shared" si="97"/>
        <v>3.3337500000000001E-4</v>
      </c>
      <c r="CJ59" s="65"/>
      <c r="CK59" s="11">
        <v>102</v>
      </c>
      <c r="CL59" s="11">
        <f t="shared" si="75"/>
        <v>25.5</v>
      </c>
      <c r="CM59" s="11">
        <f t="shared" si="76"/>
        <v>76.5</v>
      </c>
      <c r="CN59" s="11">
        <f t="shared" si="77"/>
        <v>127.5</v>
      </c>
      <c r="CO59" s="12">
        <f t="shared" si="78"/>
        <v>3.0600000000000002E-3</v>
      </c>
      <c r="CP59" s="437">
        <f t="shared" si="79"/>
        <v>7.6500000000000005E-4</v>
      </c>
      <c r="CQ59" s="188">
        <f t="shared" si="80"/>
        <v>2.2950000000000002E-3</v>
      </c>
      <c r="CR59" s="1111">
        <f t="shared" si="81"/>
        <v>3.8250000000000003E-3</v>
      </c>
    </row>
    <row r="60" spans="1:96" ht="17" thickBot="1" x14ac:dyDescent="0.25">
      <c r="A60" s="947" t="s">
        <v>62</v>
      </c>
      <c r="B60" s="948"/>
      <c r="C60" s="391">
        <v>3.0000000000000001E-5</v>
      </c>
      <c r="D60" s="37">
        <v>1.35</v>
      </c>
      <c r="E60" s="949">
        <v>25</v>
      </c>
      <c r="F60" s="169">
        <v>0.25</v>
      </c>
      <c r="G60" s="838"/>
      <c r="H60" s="836"/>
      <c r="I60" s="806"/>
      <c r="J60" s="806"/>
      <c r="K60" s="806"/>
      <c r="L60" s="956"/>
      <c r="M60" s="957"/>
      <c r="N60" s="956"/>
      <c r="O60" s="1043"/>
      <c r="P60" s="835"/>
      <c r="Q60" s="836"/>
      <c r="R60" s="806"/>
      <c r="S60" s="806"/>
      <c r="T60" s="806"/>
      <c r="U60" s="956"/>
      <c r="V60" s="957"/>
      <c r="W60" s="956"/>
      <c r="X60" s="1043"/>
      <c r="Y60" s="835"/>
      <c r="Z60" s="836"/>
      <c r="AA60" s="806"/>
      <c r="AB60" s="806"/>
      <c r="AC60" s="806"/>
      <c r="AD60" s="956"/>
      <c r="AE60" s="957"/>
      <c r="AF60" s="956"/>
      <c r="AG60" s="1043"/>
      <c r="AH60" s="835"/>
      <c r="AI60" s="836"/>
      <c r="AJ60" s="866"/>
      <c r="AK60" s="866"/>
      <c r="AL60" s="866"/>
      <c r="AM60" s="956"/>
      <c r="AN60" s="957"/>
      <c r="AO60" s="1050"/>
      <c r="AP60" s="1053"/>
      <c r="AQ60" s="835"/>
      <c r="AR60" s="836"/>
      <c r="AS60" s="806"/>
      <c r="AT60" s="806"/>
      <c r="AU60" s="806"/>
      <c r="AV60" s="956"/>
      <c r="AW60" s="956"/>
      <c r="AX60" s="956"/>
      <c r="AY60" s="1043"/>
      <c r="AZ60" s="835"/>
      <c r="BA60" s="836"/>
      <c r="BB60" s="806"/>
      <c r="BC60" s="806"/>
      <c r="BD60" s="806"/>
      <c r="BE60" s="956"/>
      <c r="BF60" s="957"/>
      <c r="BG60" s="956"/>
      <c r="BH60" s="1043"/>
      <c r="BI60" s="835"/>
      <c r="BJ60" s="836"/>
      <c r="BK60" s="806"/>
      <c r="BL60" s="806"/>
      <c r="BM60" s="806"/>
      <c r="BN60" s="956"/>
      <c r="BO60" s="957"/>
      <c r="BP60" s="956"/>
      <c r="BQ60" s="1043"/>
      <c r="BR60" s="835"/>
      <c r="BS60" s="836"/>
      <c r="BT60" s="806"/>
      <c r="BU60" s="806"/>
      <c r="BV60" s="806"/>
      <c r="BW60" s="956"/>
      <c r="BX60" s="1049"/>
      <c r="BY60" s="1050"/>
      <c r="BZ60" s="1053"/>
      <c r="CA60" s="66"/>
      <c r="CB60" s="37">
        <v>1.85</v>
      </c>
      <c r="CC60" s="37">
        <f t="shared" si="91"/>
        <v>0.46250000000000002</v>
      </c>
      <c r="CD60" s="37">
        <f t="shared" si="92"/>
        <v>1.3875000000000002</v>
      </c>
      <c r="CE60" s="37">
        <f t="shared" si="93"/>
        <v>2.3125</v>
      </c>
      <c r="CF60" s="403">
        <f t="shared" si="94"/>
        <v>5.5500000000000007E-5</v>
      </c>
      <c r="CG60" s="402">
        <f t="shared" si="95"/>
        <v>1.3875000000000002E-5</v>
      </c>
      <c r="CH60" s="402">
        <f t="shared" si="96"/>
        <v>4.1625000000000009E-5</v>
      </c>
      <c r="CI60" s="481">
        <f t="shared" si="97"/>
        <v>6.9375000000000006E-5</v>
      </c>
      <c r="CJ60" s="66"/>
      <c r="CK60" s="37">
        <v>21.3</v>
      </c>
      <c r="CL60" s="37">
        <f t="shared" si="75"/>
        <v>5.3250000000000002</v>
      </c>
      <c r="CM60" s="37">
        <f t="shared" si="76"/>
        <v>15.975000000000001</v>
      </c>
      <c r="CN60" s="37">
        <f t="shared" si="77"/>
        <v>26.625</v>
      </c>
      <c r="CO60" s="21">
        <f t="shared" si="78"/>
        <v>6.3900000000000003E-4</v>
      </c>
      <c r="CP60" s="704">
        <f t="shared" si="79"/>
        <v>1.5975000000000001E-4</v>
      </c>
      <c r="CQ60" s="190">
        <f t="shared" si="80"/>
        <v>4.7925000000000008E-4</v>
      </c>
      <c r="CR60" s="1112">
        <f t="shared" si="81"/>
        <v>7.9874999999999998E-4</v>
      </c>
    </row>
    <row r="61" spans="1:96" s="482" customFormat="1" ht="81" thickBot="1" x14ac:dyDescent="0.25">
      <c r="A61" s="517" t="s">
        <v>65</v>
      </c>
      <c r="B61" s="931">
        <v>6.5</v>
      </c>
      <c r="C61" s="932"/>
      <c r="D61" s="932"/>
      <c r="E61" s="932"/>
      <c r="F61" s="1030"/>
      <c r="G61" s="1227"/>
      <c r="H61" s="1037"/>
      <c r="I61" s="572"/>
      <c r="J61" s="572"/>
      <c r="K61" s="572"/>
      <c r="L61" s="882">
        <f>SUM(L11,L29)</f>
        <v>1.1000000000000001</v>
      </c>
      <c r="M61" s="571">
        <f>SUM(M11,M29)</f>
        <v>0.30000000000000004</v>
      </c>
      <c r="N61" s="882">
        <f>SUM(N11,N29)</f>
        <v>0.8</v>
      </c>
      <c r="O61" s="937">
        <f>SUM(O11,O29)</f>
        <v>1.4</v>
      </c>
      <c r="P61" s="936"/>
      <c r="Q61" s="1037"/>
      <c r="R61" s="572"/>
      <c r="S61" s="572"/>
      <c r="T61" s="572"/>
      <c r="U61" s="882">
        <f>SUM(U11,U29)</f>
        <v>1.8</v>
      </c>
      <c r="V61" s="571">
        <f>SUM(V11,V29)</f>
        <v>0.5</v>
      </c>
      <c r="W61" s="882">
        <f>SUM(W11,W29)</f>
        <v>1.3</v>
      </c>
      <c r="X61" s="937">
        <f>SUM(X11,X29)</f>
        <v>2.2999999999999998</v>
      </c>
      <c r="Y61" s="936"/>
      <c r="Z61" s="1037"/>
      <c r="AA61" s="572"/>
      <c r="AB61" s="572"/>
      <c r="AC61" s="572"/>
      <c r="AD61" s="882">
        <f>SUM(AD11,AD29)</f>
        <v>1.1000000000000001</v>
      </c>
      <c r="AE61" s="571">
        <f>SUM(AE11,AE29)</f>
        <v>0.30000000000000004</v>
      </c>
      <c r="AF61" s="882">
        <f>SUM(AF11,AF29)</f>
        <v>0.8</v>
      </c>
      <c r="AG61" s="937">
        <f>SUM(AG11,AG29)</f>
        <v>1.4</v>
      </c>
      <c r="AH61" s="936"/>
      <c r="AI61" s="1037"/>
      <c r="AJ61" s="572"/>
      <c r="AK61" s="572"/>
      <c r="AL61" s="572"/>
      <c r="AM61" s="882">
        <f>SUM(AM11,AM29)</f>
        <v>1.1000000000000001</v>
      </c>
      <c r="AN61" s="571">
        <f>SUM(AN11,AN29)</f>
        <v>0.30000000000000004</v>
      </c>
      <c r="AO61" s="882">
        <f>SUM(AO11,AO29)</f>
        <v>0.8</v>
      </c>
      <c r="AP61" s="937">
        <f>SUM(AP11,AP29)</f>
        <v>1.4</v>
      </c>
      <c r="AQ61" s="936"/>
      <c r="AR61" s="1037"/>
      <c r="AS61" s="572"/>
      <c r="AT61" s="572"/>
      <c r="AU61" s="572"/>
      <c r="AV61" s="882">
        <f>SUM(AV11,AV29)</f>
        <v>1.1000000000000001</v>
      </c>
      <c r="AW61" s="571">
        <f>SUM(AW11,AW29)</f>
        <v>0.30000000000000004</v>
      </c>
      <c r="AX61" s="882">
        <f>SUM(AX11,AX29)</f>
        <v>0.8</v>
      </c>
      <c r="AY61" s="937">
        <f>SUM(AY11,AY29)</f>
        <v>1.4</v>
      </c>
      <c r="AZ61" s="936"/>
      <c r="BA61" s="1037"/>
      <c r="BB61" s="572"/>
      <c r="BC61" s="572"/>
      <c r="BD61" s="572"/>
      <c r="BE61" s="882">
        <f>SUM(BE11,BE29)</f>
        <v>1</v>
      </c>
      <c r="BF61" s="571">
        <f>SUM(BF11,BF29)</f>
        <v>0.30000000000000004</v>
      </c>
      <c r="BG61" s="882">
        <f>SUM(BG11,BG29)</f>
        <v>0.7</v>
      </c>
      <c r="BH61" s="937">
        <f>SUM(BH11,BH29)</f>
        <v>1.2999999999999998</v>
      </c>
      <c r="BI61" s="936"/>
      <c r="BJ61" s="1037"/>
      <c r="BK61" s="572"/>
      <c r="BL61" s="572"/>
      <c r="BM61" s="572"/>
      <c r="BN61" s="882">
        <f>SUM(BN11,BN29)</f>
        <v>1</v>
      </c>
      <c r="BO61" s="571">
        <f>SUM(BO11,BO29)</f>
        <v>0.30000000000000004</v>
      </c>
      <c r="BP61" s="882">
        <f>SUM(BP11,BP29)</f>
        <v>0.7</v>
      </c>
      <c r="BQ61" s="937">
        <f>SUM(BQ11,BQ29)</f>
        <v>1.2999999999999998</v>
      </c>
      <c r="BR61" s="936"/>
      <c r="BS61" s="1037"/>
      <c r="BT61" s="572"/>
      <c r="BU61" s="572"/>
      <c r="BV61" s="572"/>
      <c r="BW61" s="882">
        <f>SUM(BW11,BW29)</f>
        <v>1.1000000000000001</v>
      </c>
      <c r="BX61" s="572">
        <f>SUM(BX11,BX29)</f>
        <v>0.30000000000000004</v>
      </c>
      <c r="BY61" s="882">
        <f>SUM(BY11,BY29)</f>
        <v>0.8</v>
      </c>
      <c r="BZ61" s="937">
        <f>SUM(BZ11,BZ29)</f>
        <v>1.4</v>
      </c>
      <c r="CA61" s="570"/>
      <c r="CB61" s="571"/>
      <c r="CC61" s="571"/>
      <c r="CD61" s="571"/>
      <c r="CE61" s="571"/>
      <c r="CF61" s="882">
        <f>SUM(CF11,CF45)</f>
        <v>0.60000000000000009</v>
      </c>
      <c r="CG61" s="571">
        <f t="shared" ref="CG61:CI61" si="98">SUM(CG11,CG45)</f>
        <v>0.2</v>
      </c>
      <c r="CH61" s="882">
        <f t="shared" si="98"/>
        <v>0.4</v>
      </c>
      <c r="CI61" s="882">
        <f t="shared" si="98"/>
        <v>0.8</v>
      </c>
      <c r="CJ61" s="569"/>
      <c r="CK61" s="563"/>
      <c r="CL61" s="563"/>
      <c r="CM61" s="563"/>
      <c r="CN61" s="563"/>
      <c r="CO61" s="565">
        <f>SUM(CO11,CO45)</f>
        <v>2.1</v>
      </c>
      <c r="CP61" s="563">
        <f t="shared" ref="CP61:CR61" si="99">SUM(CP11,CP45)</f>
        <v>0.6</v>
      </c>
      <c r="CQ61" s="565">
        <f t="shared" si="99"/>
        <v>1.5</v>
      </c>
      <c r="CR61" s="899">
        <f t="shared" si="99"/>
        <v>2.7</v>
      </c>
    </row>
    <row r="62" spans="1:96" s="482" customFormat="1" ht="32" x14ac:dyDescent="0.2">
      <c r="A62" s="1226" t="s">
        <v>39</v>
      </c>
      <c r="B62" s="550">
        <v>75</v>
      </c>
      <c r="C62" s="269"/>
      <c r="D62" s="475"/>
      <c r="E62" s="475"/>
      <c r="F62" s="1230"/>
      <c r="G62" s="34"/>
      <c r="H62" s="662">
        <f>ROUND(SUM(H64:H69),0)</f>
        <v>6</v>
      </c>
      <c r="I62" s="665">
        <f>ROUND(SUM(I64:I69),0)</f>
        <v>3</v>
      </c>
      <c r="J62" s="664">
        <f>H62-I62</f>
        <v>3</v>
      </c>
      <c r="K62" s="664">
        <f>H62+I62</f>
        <v>9</v>
      </c>
      <c r="L62" s="665"/>
      <c r="M62" s="665"/>
      <c r="N62" s="665"/>
      <c r="O62" s="666"/>
      <c r="P62" s="667"/>
      <c r="Q62" s="664">
        <f>ROUND(SUM(Q64:Q69),0)</f>
        <v>6</v>
      </c>
      <c r="R62" s="663">
        <f>ROUND(SUM(R64:R69),0)</f>
        <v>3</v>
      </c>
      <c r="S62" s="664">
        <f>Q62-R62</f>
        <v>3</v>
      </c>
      <c r="T62" s="664">
        <f>Q62+R62</f>
        <v>9</v>
      </c>
      <c r="U62" s="663"/>
      <c r="V62" s="663"/>
      <c r="W62" s="663"/>
      <c r="X62" s="668"/>
      <c r="Y62" s="669"/>
      <c r="Z62" s="670">
        <f>ROUND(SUM(Z64:Z69),0)</f>
        <v>6</v>
      </c>
      <c r="AA62" s="671">
        <f>ROUND(SUM(AA64:AA69),0)</f>
        <v>3</v>
      </c>
      <c r="AB62" s="664">
        <f>Z62-AA62</f>
        <v>3</v>
      </c>
      <c r="AC62" s="664">
        <f>Z62+AA62</f>
        <v>9</v>
      </c>
      <c r="AD62" s="671"/>
      <c r="AE62" s="671"/>
      <c r="AF62" s="671"/>
      <c r="AG62" s="672"/>
      <c r="AH62" s="673"/>
      <c r="AI62" s="670">
        <f>ROUND(SUM(AI64:AI69),0)</f>
        <v>6</v>
      </c>
      <c r="AJ62" s="671">
        <f>ROUND(SUM(AJ64:AJ69),0)</f>
        <v>3</v>
      </c>
      <c r="AK62" s="664">
        <f>AI62-AJ62</f>
        <v>3</v>
      </c>
      <c r="AL62" s="664">
        <f>AI62+AJ62</f>
        <v>9</v>
      </c>
      <c r="AM62" s="671"/>
      <c r="AN62" s="671"/>
      <c r="AO62" s="671"/>
      <c r="AP62" s="672"/>
      <c r="AQ62" s="673"/>
      <c r="AR62" s="670">
        <f>ROUND(SUM(AR64:AR69),0)</f>
        <v>6</v>
      </c>
      <c r="AS62" s="671">
        <f>ROUND(SUM(AS64:AS69),0)</f>
        <v>3</v>
      </c>
      <c r="AT62" s="664">
        <f>AR62-AS62</f>
        <v>3</v>
      </c>
      <c r="AU62" s="664">
        <f>AR62+AS62</f>
        <v>9</v>
      </c>
      <c r="AV62" s="671"/>
      <c r="AW62" s="671"/>
      <c r="AX62" s="671"/>
      <c r="AY62" s="672"/>
      <c r="AZ62" s="673"/>
      <c r="BA62" s="670">
        <f>ROUND(SUM(BA64:BA69),1)</f>
        <v>6</v>
      </c>
      <c r="BB62" s="671">
        <f>ROUND(SUM(BB64:BB69),1)</f>
        <v>3</v>
      </c>
      <c r="BC62" s="664">
        <f>BA62-BB62</f>
        <v>3</v>
      </c>
      <c r="BD62" s="664">
        <f>BA62+BB62</f>
        <v>9</v>
      </c>
      <c r="BE62" s="671"/>
      <c r="BF62" s="671"/>
      <c r="BG62" s="671"/>
      <c r="BH62" s="672"/>
      <c r="BI62" s="673"/>
      <c r="BJ62" s="670">
        <f>ROUND(SUM(BJ64:BJ69),0)</f>
        <v>6</v>
      </c>
      <c r="BK62" s="671">
        <f>ROUND(SUM(BK64:BK69),0)</f>
        <v>3</v>
      </c>
      <c r="BL62" s="664">
        <f>BJ62-BK62</f>
        <v>3</v>
      </c>
      <c r="BM62" s="664">
        <f>BJ62+BK62</f>
        <v>9</v>
      </c>
      <c r="BN62" s="671"/>
      <c r="BO62" s="671"/>
      <c r="BP62" s="671"/>
      <c r="BQ62" s="672"/>
      <c r="BR62" s="673"/>
      <c r="BS62" s="670">
        <f>ROUND(SUM(BS64:BS69),0)</f>
        <v>6</v>
      </c>
      <c r="BT62" s="671">
        <f>ROUND(SUM(BT64:BT69),0)</f>
        <v>3</v>
      </c>
      <c r="BU62" s="664">
        <f>BS62-BT62</f>
        <v>3</v>
      </c>
      <c r="BV62" s="664">
        <f>BS62+BT62</f>
        <v>9</v>
      </c>
      <c r="BW62" s="671"/>
      <c r="BX62" s="671"/>
      <c r="BY62" s="671"/>
      <c r="BZ62" s="672"/>
      <c r="CA62" s="1244"/>
      <c r="CB62" s="1245"/>
      <c r="CC62" s="1245"/>
      <c r="CD62" s="1245"/>
      <c r="CE62" s="1245"/>
      <c r="CF62" s="1245"/>
      <c r="CG62" s="1245"/>
      <c r="CH62" s="1245"/>
      <c r="CI62" s="1259"/>
      <c r="CJ62" s="1244"/>
      <c r="CK62" s="1245"/>
      <c r="CL62" s="1245"/>
      <c r="CM62" s="1245"/>
      <c r="CN62" s="1245"/>
      <c r="CO62" s="1245"/>
      <c r="CP62" s="1261"/>
      <c r="CQ62" s="1261"/>
      <c r="CR62" s="1262"/>
    </row>
    <row r="63" spans="1:96" s="1223" customFormat="1" x14ac:dyDescent="0.2">
      <c r="A63" s="979" t="s">
        <v>169</v>
      </c>
      <c r="B63" s="418"/>
      <c r="C63" s="1205"/>
      <c r="D63" s="1225"/>
      <c r="E63" s="1225"/>
      <c r="F63" s="1231"/>
      <c r="G63" s="1235"/>
      <c r="H63" s="1173"/>
      <c r="I63" s="1234"/>
      <c r="J63" s="1234"/>
      <c r="K63" s="1234"/>
      <c r="L63" s="1173"/>
      <c r="M63" s="1173"/>
      <c r="N63" s="1173"/>
      <c r="O63" s="1236"/>
      <c r="P63" s="1238"/>
      <c r="Q63" s="1234"/>
      <c r="R63" s="1234"/>
      <c r="S63" s="1234"/>
      <c r="T63" s="1234"/>
      <c r="U63" s="1234"/>
      <c r="V63" s="1234"/>
      <c r="W63" s="1234"/>
      <c r="X63" s="1239"/>
      <c r="Y63" s="1241"/>
      <c r="Z63" s="1240"/>
      <c r="AA63" s="1234"/>
      <c r="AB63" s="1234"/>
      <c r="AC63" s="1234"/>
      <c r="AD63" s="1240"/>
      <c r="AE63" s="1240"/>
      <c r="AF63" s="1240"/>
      <c r="AG63" s="1242"/>
      <c r="AH63" s="1243"/>
      <c r="AI63" s="1240"/>
      <c r="AJ63" s="1234"/>
      <c r="AK63" s="1234"/>
      <c r="AL63" s="1234"/>
      <c r="AM63" s="1240"/>
      <c r="AN63" s="1240"/>
      <c r="AO63" s="1240"/>
      <c r="AP63" s="1242"/>
      <c r="AQ63" s="1243"/>
      <c r="AR63" s="1240"/>
      <c r="AS63" s="1234"/>
      <c r="AT63" s="1234"/>
      <c r="AU63" s="1234"/>
      <c r="AV63" s="1240"/>
      <c r="AW63" s="1240"/>
      <c r="AX63" s="1240"/>
      <c r="AY63" s="1242"/>
      <c r="AZ63" s="1243"/>
      <c r="BA63" s="1240"/>
      <c r="BB63" s="1234"/>
      <c r="BC63" s="1234"/>
      <c r="BD63" s="1234"/>
      <c r="BE63" s="1240"/>
      <c r="BF63" s="1240"/>
      <c r="BG63" s="1240"/>
      <c r="BH63" s="1242"/>
      <c r="BI63" s="1243"/>
      <c r="BJ63" s="1240"/>
      <c r="BK63" s="1234"/>
      <c r="BL63" s="1234"/>
      <c r="BM63" s="1234"/>
      <c r="BN63" s="1240"/>
      <c r="BO63" s="1240"/>
      <c r="BP63" s="1240"/>
      <c r="BQ63" s="1242"/>
      <c r="BR63" s="1243"/>
      <c r="BS63" s="1240"/>
      <c r="BT63" s="1234"/>
      <c r="BU63" s="1234"/>
      <c r="BV63" s="1234"/>
      <c r="BW63" s="1240"/>
      <c r="BX63" s="1240"/>
      <c r="BY63" s="1240"/>
      <c r="BZ63" s="1242"/>
      <c r="CA63" s="1246"/>
      <c r="CB63" s="1247"/>
      <c r="CC63" s="1247"/>
      <c r="CD63" s="1247"/>
      <c r="CE63" s="1247"/>
      <c r="CF63" s="1247"/>
      <c r="CG63" s="1247"/>
      <c r="CH63" s="1247"/>
      <c r="CI63" s="1260"/>
      <c r="CJ63" s="1246"/>
      <c r="CK63" s="1247"/>
      <c r="CL63" s="1247"/>
      <c r="CM63" s="1247"/>
      <c r="CN63" s="1247"/>
      <c r="CO63" s="1247"/>
      <c r="CP63" s="1263"/>
      <c r="CQ63" s="1263"/>
      <c r="CR63" s="1264"/>
    </row>
    <row r="64" spans="1:96" x14ac:dyDescent="0.2">
      <c r="A64" s="888" t="s">
        <v>33</v>
      </c>
      <c r="B64" s="72"/>
      <c r="C64" s="51"/>
      <c r="D64" s="31">
        <v>1</v>
      </c>
      <c r="E64" s="366">
        <v>50</v>
      </c>
      <c r="F64" s="170">
        <v>0.5</v>
      </c>
      <c r="G64" s="53" t="s">
        <v>50</v>
      </c>
      <c r="H64" s="11">
        <v>1</v>
      </c>
      <c r="I64" s="139">
        <f t="shared" si="29"/>
        <v>0.5</v>
      </c>
      <c r="J64" s="139">
        <f t="shared" si="0"/>
        <v>0.5</v>
      </c>
      <c r="K64" s="139">
        <f t="shared" si="1"/>
        <v>1.5</v>
      </c>
      <c r="L64" s="11"/>
      <c r="M64" s="11"/>
      <c r="N64" s="11"/>
      <c r="O64" s="168"/>
      <c r="P64" s="65" t="s">
        <v>50</v>
      </c>
      <c r="Q64" s="31">
        <v>1</v>
      </c>
      <c r="R64" s="139">
        <f t="shared" si="30"/>
        <v>0.5</v>
      </c>
      <c r="S64" s="139">
        <f t="shared" si="2"/>
        <v>0.5</v>
      </c>
      <c r="T64" s="139">
        <f t="shared" si="3"/>
        <v>1.5</v>
      </c>
      <c r="U64" s="31"/>
      <c r="V64" s="31"/>
      <c r="W64" s="31"/>
      <c r="X64" s="170"/>
      <c r="Y64" s="35" t="s">
        <v>50</v>
      </c>
      <c r="Z64" s="139">
        <v>1</v>
      </c>
      <c r="AA64" s="139">
        <f t="shared" si="32"/>
        <v>0.5</v>
      </c>
      <c r="AB64" s="139">
        <f t="shared" si="4"/>
        <v>0.5</v>
      </c>
      <c r="AC64" s="139">
        <f t="shared" si="5"/>
        <v>1.5</v>
      </c>
      <c r="AD64" s="139"/>
      <c r="AE64" s="139"/>
      <c r="AF64" s="139"/>
      <c r="AG64" s="60"/>
      <c r="AH64" s="53" t="s">
        <v>50</v>
      </c>
      <c r="AI64" s="51">
        <v>1</v>
      </c>
      <c r="AJ64" s="139">
        <f t="shared" si="34"/>
        <v>0.5</v>
      </c>
      <c r="AK64" s="139">
        <f t="shared" si="6"/>
        <v>0.5</v>
      </c>
      <c r="AL64" s="139">
        <f t="shared" si="7"/>
        <v>1.5</v>
      </c>
      <c r="AM64" s="51"/>
      <c r="AN64" s="51"/>
      <c r="AO64" s="51"/>
      <c r="AP64" s="59"/>
      <c r="AQ64" s="53" t="s">
        <v>50</v>
      </c>
      <c r="AR64" s="51">
        <v>1</v>
      </c>
      <c r="AS64" s="139">
        <f t="shared" si="36"/>
        <v>0.5</v>
      </c>
      <c r="AT64" s="139">
        <f t="shared" si="8"/>
        <v>0.5</v>
      </c>
      <c r="AU64" s="139">
        <f t="shared" si="9"/>
        <v>1.5</v>
      </c>
      <c r="AV64" s="51"/>
      <c r="AW64" s="51"/>
      <c r="AX64" s="51"/>
      <c r="AY64" s="59"/>
      <c r="AZ64" s="53" t="s">
        <v>50</v>
      </c>
      <c r="BA64" s="51">
        <v>1</v>
      </c>
      <c r="BB64" s="139">
        <f t="shared" si="38"/>
        <v>0.5</v>
      </c>
      <c r="BC64" s="139">
        <f t="shared" si="10"/>
        <v>0.5</v>
      </c>
      <c r="BD64" s="139">
        <f t="shared" si="11"/>
        <v>1.5</v>
      </c>
      <c r="BE64" s="51"/>
      <c r="BF64" s="51"/>
      <c r="BG64" s="51"/>
      <c r="BH64" s="59"/>
      <c r="BI64" s="53" t="s">
        <v>50</v>
      </c>
      <c r="BJ64" s="51">
        <v>1</v>
      </c>
      <c r="BK64" s="139">
        <f t="shared" si="40"/>
        <v>0.5</v>
      </c>
      <c r="BL64" s="139">
        <f t="shared" si="12"/>
        <v>0.5</v>
      </c>
      <c r="BM64" s="139">
        <f t="shared" si="13"/>
        <v>1.5</v>
      </c>
      <c r="BN64" s="51"/>
      <c r="BO64" s="51"/>
      <c r="BP64" s="51"/>
      <c r="BQ64" s="59"/>
      <c r="BR64" s="53" t="s">
        <v>50</v>
      </c>
      <c r="BS64" s="51">
        <v>1</v>
      </c>
      <c r="BT64" s="139">
        <f t="shared" si="42"/>
        <v>0.5</v>
      </c>
      <c r="BU64" s="139">
        <f t="shared" si="14"/>
        <v>0.5</v>
      </c>
      <c r="BV64" s="139">
        <f t="shared" si="15"/>
        <v>1.5</v>
      </c>
      <c r="BW64" s="51"/>
      <c r="BX64" s="51"/>
      <c r="BY64" s="51"/>
      <c r="BZ64" s="59"/>
      <c r="CA64" s="792"/>
      <c r="CB64" s="1171"/>
      <c r="CC64" s="793"/>
      <c r="CD64" s="793"/>
      <c r="CE64" s="793"/>
      <c r="CF64" s="793"/>
      <c r="CG64" s="793"/>
      <c r="CH64" s="793"/>
      <c r="CI64" s="804"/>
      <c r="CJ64" s="1172"/>
      <c r="CK64" s="790"/>
      <c r="CL64" s="793"/>
      <c r="CM64" s="793"/>
      <c r="CN64" s="793"/>
      <c r="CO64" s="793"/>
      <c r="CP64" s="790"/>
      <c r="CQ64" s="790"/>
      <c r="CR64" s="855"/>
    </row>
    <row r="65" spans="1:96" x14ac:dyDescent="0.2">
      <c r="A65" s="888" t="s">
        <v>34</v>
      </c>
      <c r="B65" s="72"/>
      <c r="C65" s="51"/>
      <c r="D65" s="31">
        <v>1</v>
      </c>
      <c r="E65" s="366">
        <v>50</v>
      </c>
      <c r="F65" s="170">
        <v>0.5</v>
      </c>
      <c r="G65" s="53" t="s">
        <v>50</v>
      </c>
      <c r="H65" s="11">
        <v>1</v>
      </c>
      <c r="I65" s="139">
        <f t="shared" si="29"/>
        <v>0.5</v>
      </c>
      <c r="J65" s="139">
        <f t="shared" si="0"/>
        <v>0.5</v>
      </c>
      <c r="K65" s="139">
        <f t="shared" si="1"/>
        <v>1.5</v>
      </c>
      <c r="L65" s="11"/>
      <c r="M65" s="11"/>
      <c r="N65" s="11"/>
      <c r="O65" s="168"/>
      <c r="P65" s="65" t="s">
        <v>50</v>
      </c>
      <c r="Q65" s="31">
        <v>1</v>
      </c>
      <c r="R65" s="139">
        <f t="shared" si="30"/>
        <v>0.5</v>
      </c>
      <c r="S65" s="139">
        <f t="shared" si="2"/>
        <v>0.5</v>
      </c>
      <c r="T65" s="139">
        <f t="shared" si="3"/>
        <v>1.5</v>
      </c>
      <c r="U65" s="31"/>
      <c r="V65" s="31"/>
      <c r="W65" s="31"/>
      <c r="X65" s="170"/>
      <c r="Y65" s="35" t="s">
        <v>50</v>
      </c>
      <c r="Z65" s="139">
        <v>1</v>
      </c>
      <c r="AA65" s="139">
        <f t="shared" si="32"/>
        <v>0.5</v>
      </c>
      <c r="AB65" s="139">
        <f t="shared" si="4"/>
        <v>0.5</v>
      </c>
      <c r="AC65" s="139">
        <f t="shared" si="5"/>
        <v>1.5</v>
      </c>
      <c r="AD65" s="139"/>
      <c r="AE65" s="139"/>
      <c r="AF65" s="139"/>
      <c r="AG65" s="60"/>
      <c r="AH65" s="53" t="s">
        <v>50</v>
      </c>
      <c r="AI65" s="51">
        <v>1</v>
      </c>
      <c r="AJ65" s="139">
        <f t="shared" si="34"/>
        <v>0.5</v>
      </c>
      <c r="AK65" s="139">
        <f t="shared" si="6"/>
        <v>0.5</v>
      </c>
      <c r="AL65" s="139">
        <f t="shared" si="7"/>
        <v>1.5</v>
      </c>
      <c r="AM65" s="51"/>
      <c r="AN65" s="51"/>
      <c r="AO65" s="51"/>
      <c r="AP65" s="59"/>
      <c r="AQ65" s="53" t="s">
        <v>50</v>
      </c>
      <c r="AR65" s="51">
        <v>1</v>
      </c>
      <c r="AS65" s="139">
        <f t="shared" si="36"/>
        <v>0.5</v>
      </c>
      <c r="AT65" s="139">
        <f t="shared" si="8"/>
        <v>0.5</v>
      </c>
      <c r="AU65" s="139">
        <f t="shared" si="9"/>
        <v>1.5</v>
      </c>
      <c r="AV65" s="51"/>
      <c r="AW65" s="51"/>
      <c r="AX65" s="51"/>
      <c r="AY65" s="59"/>
      <c r="AZ65" s="53" t="s">
        <v>50</v>
      </c>
      <c r="BA65" s="51">
        <v>1</v>
      </c>
      <c r="BB65" s="139">
        <f t="shared" si="38"/>
        <v>0.5</v>
      </c>
      <c r="BC65" s="139">
        <f t="shared" si="10"/>
        <v>0.5</v>
      </c>
      <c r="BD65" s="139">
        <f t="shared" si="11"/>
        <v>1.5</v>
      </c>
      <c r="BE65" s="51"/>
      <c r="BF65" s="51"/>
      <c r="BG65" s="51"/>
      <c r="BH65" s="59"/>
      <c r="BI65" s="53" t="s">
        <v>50</v>
      </c>
      <c r="BJ65" s="51">
        <v>1</v>
      </c>
      <c r="BK65" s="139">
        <f t="shared" si="40"/>
        <v>0.5</v>
      </c>
      <c r="BL65" s="139">
        <f t="shared" si="12"/>
        <v>0.5</v>
      </c>
      <c r="BM65" s="139">
        <f t="shared" si="13"/>
        <v>1.5</v>
      </c>
      <c r="BN65" s="51"/>
      <c r="BO65" s="51"/>
      <c r="BP65" s="51"/>
      <c r="BQ65" s="59"/>
      <c r="BR65" s="53" t="s">
        <v>50</v>
      </c>
      <c r="BS65" s="51">
        <v>1</v>
      </c>
      <c r="BT65" s="139">
        <f t="shared" si="42"/>
        <v>0.5</v>
      </c>
      <c r="BU65" s="139">
        <f t="shared" si="14"/>
        <v>0.5</v>
      </c>
      <c r="BV65" s="139">
        <f t="shared" si="15"/>
        <v>1.5</v>
      </c>
      <c r="BW65" s="51"/>
      <c r="BX65" s="51"/>
      <c r="BY65" s="51"/>
      <c r="BZ65" s="59"/>
      <c r="CA65" s="792"/>
      <c r="CB65" s="1171"/>
      <c r="CC65" s="793"/>
      <c r="CD65" s="793"/>
      <c r="CE65" s="793"/>
      <c r="CF65" s="793"/>
      <c r="CG65" s="793"/>
      <c r="CH65" s="793"/>
      <c r="CI65" s="804"/>
      <c r="CJ65" s="1172"/>
      <c r="CK65" s="790"/>
      <c r="CL65" s="793"/>
      <c r="CM65" s="793"/>
      <c r="CN65" s="793"/>
      <c r="CO65" s="793"/>
      <c r="CP65" s="790"/>
      <c r="CQ65" s="790"/>
      <c r="CR65" s="855"/>
    </row>
    <row r="66" spans="1:96" x14ac:dyDescent="0.2">
      <c r="A66" s="888" t="s">
        <v>35</v>
      </c>
      <c r="B66" s="72"/>
      <c r="C66" s="51"/>
      <c r="D66" s="31">
        <v>1</v>
      </c>
      <c r="E66" s="366">
        <v>50</v>
      </c>
      <c r="F66" s="170">
        <v>0.5</v>
      </c>
      <c r="G66" s="53" t="s">
        <v>50</v>
      </c>
      <c r="H66" s="11">
        <v>1</v>
      </c>
      <c r="I66" s="139">
        <f t="shared" si="29"/>
        <v>0.5</v>
      </c>
      <c r="J66" s="139">
        <f t="shared" si="0"/>
        <v>0.5</v>
      </c>
      <c r="K66" s="139">
        <f t="shared" si="1"/>
        <v>1.5</v>
      </c>
      <c r="L66" s="11"/>
      <c r="M66" s="11"/>
      <c r="N66" s="11"/>
      <c r="O66" s="168"/>
      <c r="P66" s="65" t="s">
        <v>50</v>
      </c>
      <c r="Q66" s="31">
        <v>1</v>
      </c>
      <c r="R66" s="139">
        <f t="shared" si="30"/>
        <v>0.5</v>
      </c>
      <c r="S66" s="139">
        <f t="shared" si="2"/>
        <v>0.5</v>
      </c>
      <c r="T66" s="139">
        <f t="shared" si="3"/>
        <v>1.5</v>
      </c>
      <c r="U66" s="31"/>
      <c r="V66" s="31"/>
      <c r="W66" s="31"/>
      <c r="X66" s="170"/>
      <c r="Y66" s="35" t="s">
        <v>50</v>
      </c>
      <c r="Z66" s="139">
        <v>1</v>
      </c>
      <c r="AA66" s="139">
        <f t="shared" si="32"/>
        <v>0.5</v>
      </c>
      <c r="AB66" s="139">
        <f t="shared" si="4"/>
        <v>0.5</v>
      </c>
      <c r="AC66" s="139">
        <f t="shared" si="5"/>
        <v>1.5</v>
      </c>
      <c r="AD66" s="139"/>
      <c r="AE66" s="139"/>
      <c r="AF66" s="139"/>
      <c r="AG66" s="60"/>
      <c r="AH66" s="53" t="s">
        <v>50</v>
      </c>
      <c r="AI66" s="51">
        <v>1</v>
      </c>
      <c r="AJ66" s="139">
        <f t="shared" si="34"/>
        <v>0.5</v>
      </c>
      <c r="AK66" s="139">
        <f t="shared" si="6"/>
        <v>0.5</v>
      </c>
      <c r="AL66" s="139">
        <f t="shared" si="7"/>
        <v>1.5</v>
      </c>
      <c r="AM66" s="51"/>
      <c r="AN66" s="51"/>
      <c r="AO66" s="51"/>
      <c r="AP66" s="59"/>
      <c r="AQ66" s="53" t="s">
        <v>50</v>
      </c>
      <c r="AR66" s="51">
        <v>1</v>
      </c>
      <c r="AS66" s="139">
        <f t="shared" si="36"/>
        <v>0.5</v>
      </c>
      <c r="AT66" s="139">
        <f t="shared" si="8"/>
        <v>0.5</v>
      </c>
      <c r="AU66" s="139">
        <f t="shared" si="9"/>
        <v>1.5</v>
      </c>
      <c r="AV66" s="51"/>
      <c r="AW66" s="51"/>
      <c r="AX66" s="51"/>
      <c r="AY66" s="59"/>
      <c r="AZ66" s="53" t="s">
        <v>50</v>
      </c>
      <c r="BA66" s="51">
        <v>1</v>
      </c>
      <c r="BB66" s="139">
        <f t="shared" si="38"/>
        <v>0.5</v>
      </c>
      <c r="BC66" s="139">
        <f t="shared" si="10"/>
        <v>0.5</v>
      </c>
      <c r="BD66" s="139">
        <f t="shared" si="11"/>
        <v>1.5</v>
      </c>
      <c r="BE66" s="51"/>
      <c r="BF66" s="51"/>
      <c r="BG66" s="51"/>
      <c r="BH66" s="59"/>
      <c r="BI66" s="53" t="s">
        <v>50</v>
      </c>
      <c r="BJ66" s="51">
        <v>1</v>
      </c>
      <c r="BK66" s="139">
        <f t="shared" si="40"/>
        <v>0.5</v>
      </c>
      <c r="BL66" s="139">
        <f t="shared" si="12"/>
        <v>0.5</v>
      </c>
      <c r="BM66" s="139">
        <f t="shared" si="13"/>
        <v>1.5</v>
      </c>
      <c r="BN66" s="51"/>
      <c r="BO66" s="51"/>
      <c r="BP66" s="51"/>
      <c r="BQ66" s="59"/>
      <c r="BR66" s="53" t="s">
        <v>50</v>
      </c>
      <c r="BS66" s="51">
        <v>1</v>
      </c>
      <c r="BT66" s="139">
        <f t="shared" si="42"/>
        <v>0.5</v>
      </c>
      <c r="BU66" s="139">
        <f t="shared" si="14"/>
        <v>0.5</v>
      </c>
      <c r="BV66" s="139">
        <f t="shared" si="15"/>
        <v>1.5</v>
      </c>
      <c r="BW66" s="51"/>
      <c r="BX66" s="51"/>
      <c r="BY66" s="51"/>
      <c r="BZ66" s="59"/>
      <c r="CA66" s="792"/>
      <c r="CB66" s="1171"/>
      <c r="CC66" s="793"/>
      <c r="CD66" s="793"/>
      <c r="CE66" s="793"/>
      <c r="CF66" s="793"/>
      <c r="CG66" s="793"/>
      <c r="CH66" s="793"/>
      <c r="CI66" s="804"/>
      <c r="CJ66" s="1172"/>
      <c r="CK66" s="790"/>
      <c r="CL66" s="793"/>
      <c r="CM66" s="793"/>
      <c r="CN66" s="793"/>
      <c r="CO66" s="793"/>
      <c r="CP66" s="790"/>
      <c r="CQ66" s="790"/>
      <c r="CR66" s="855"/>
    </row>
    <row r="67" spans="1:96" x14ac:dyDescent="0.2">
      <c r="A67" s="888" t="s">
        <v>36</v>
      </c>
      <c r="B67" s="72"/>
      <c r="C67" s="51"/>
      <c r="D67" s="31">
        <v>1</v>
      </c>
      <c r="E67" s="366">
        <v>50</v>
      </c>
      <c r="F67" s="170">
        <v>0.5</v>
      </c>
      <c r="G67" s="53"/>
      <c r="H67" s="11">
        <v>1</v>
      </c>
      <c r="I67" s="139">
        <f t="shared" si="29"/>
        <v>0.5</v>
      </c>
      <c r="J67" s="139">
        <f t="shared" si="0"/>
        <v>0.5</v>
      </c>
      <c r="K67" s="139">
        <f t="shared" si="1"/>
        <v>1.5</v>
      </c>
      <c r="L67" s="11"/>
      <c r="M67" s="11"/>
      <c r="N67" s="11"/>
      <c r="O67" s="168"/>
      <c r="P67" s="65"/>
      <c r="Q67" s="51">
        <v>1</v>
      </c>
      <c r="R67" s="139">
        <f t="shared" si="30"/>
        <v>0.5</v>
      </c>
      <c r="S67" s="139">
        <f t="shared" si="2"/>
        <v>0.5</v>
      </c>
      <c r="T67" s="139">
        <f t="shared" si="3"/>
        <v>1.5</v>
      </c>
      <c r="U67" s="51"/>
      <c r="V67" s="51"/>
      <c r="W67" s="51"/>
      <c r="X67" s="59"/>
      <c r="Y67" s="35" t="s">
        <v>50</v>
      </c>
      <c r="Z67" s="139">
        <v>1</v>
      </c>
      <c r="AA67" s="139">
        <f t="shared" si="32"/>
        <v>0.5</v>
      </c>
      <c r="AB67" s="139">
        <f t="shared" si="4"/>
        <v>0.5</v>
      </c>
      <c r="AC67" s="139">
        <f t="shared" si="5"/>
        <v>1.5</v>
      </c>
      <c r="AD67" s="139"/>
      <c r="AE67" s="139"/>
      <c r="AF67" s="139"/>
      <c r="AG67" s="60"/>
      <c r="AH67" s="53" t="s">
        <v>50</v>
      </c>
      <c r="AI67" s="51">
        <v>1</v>
      </c>
      <c r="AJ67" s="139">
        <f t="shared" si="34"/>
        <v>0.5</v>
      </c>
      <c r="AK67" s="139">
        <f t="shared" si="6"/>
        <v>0.5</v>
      </c>
      <c r="AL67" s="139">
        <f t="shared" si="7"/>
        <v>1.5</v>
      </c>
      <c r="AM67" s="51"/>
      <c r="AN67" s="51"/>
      <c r="AO67" s="51"/>
      <c r="AP67" s="59"/>
      <c r="AQ67" s="53" t="s">
        <v>50</v>
      </c>
      <c r="AR67" s="51">
        <v>1</v>
      </c>
      <c r="AS67" s="139">
        <f t="shared" si="36"/>
        <v>0.5</v>
      </c>
      <c r="AT67" s="139">
        <f t="shared" si="8"/>
        <v>0.5</v>
      </c>
      <c r="AU67" s="139">
        <f t="shared" si="9"/>
        <v>1.5</v>
      </c>
      <c r="AV67" s="51"/>
      <c r="AW67" s="51"/>
      <c r="AX67" s="51"/>
      <c r="AY67" s="59"/>
      <c r="AZ67" s="53" t="s">
        <v>50</v>
      </c>
      <c r="BA67" s="51">
        <v>1</v>
      </c>
      <c r="BB67" s="139">
        <f t="shared" si="38"/>
        <v>0.5</v>
      </c>
      <c r="BC67" s="139">
        <f t="shared" si="10"/>
        <v>0.5</v>
      </c>
      <c r="BD67" s="139">
        <f t="shared" si="11"/>
        <v>1.5</v>
      </c>
      <c r="BE67" s="51"/>
      <c r="BF67" s="51"/>
      <c r="BG67" s="51"/>
      <c r="BH67" s="59"/>
      <c r="BI67" s="53" t="s">
        <v>50</v>
      </c>
      <c r="BJ67" s="51">
        <v>1</v>
      </c>
      <c r="BK67" s="139">
        <f t="shared" si="40"/>
        <v>0.5</v>
      </c>
      <c r="BL67" s="139">
        <f t="shared" si="12"/>
        <v>0.5</v>
      </c>
      <c r="BM67" s="139">
        <f t="shared" si="13"/>
        <v>1.5</v>
      </c>
      <c r="BN67" s="51"/>
      <c r="BO67" s="51"/>
      <c r="BP67" s="51"/>
      <c r="BQ67" s="59"/>
      <c r="BR67" s="53" t="s">
        <v>50</v>
      </c>
      <c r="BS67" s="51">
        <v>1</v>
      </c>
      <c r="BT67" s="139">
        <f t="shared" si="42"/>
        <v>0.5</v>
      </c>
      <c r="BU67" s="139">
        <f t="shared" si="14"/>
        <v>0.5</v>
      </c>
      <c r="BV67" s="139">
        <f t="shared" si="15"/>
        <v>1.5</v>
      </c>
      <c r="BW67" s="51"/>
      <c r="BX67" s="51"/>
      <c r="BY67" s="51"/>
      <c r="BZ67" s="59"/>
      <c r="CA67" s="792"/>
      <c r="CB67" s="1171"/>
      <c r="CC67" s="793"/>
      <c r="CD67" s="793"/>
      <c r="CE67" s="793"/>
      <c r="CF67" s="793"/>
      <c r="CG67" s="793"/>
      <c r="CH67" s="793"/>
      <c r="CI67" s="804"/>
      <c r="CJ67" s="1172"/>
      <c r="CK67" s="790"/>
      <c r="CL67" s="793"/>
      <c r="CM67" s="793"/>
      <c r="CN67" s="793"/>
      <c r="CO67" s="793"/>
      <c r="CP67" s="790"/>
      <c r="CQ67" s="790"/>
      <c r="CR67" s="855"/>
    </row>
    <row r="68" spans="1:96" x14ac:dyDescent="0.2">
      <c r="A68" s="888" t="s">
        <v>37</v>
      </c>
      <c r="B68" s="72"/>
      <c r="C68" s="51"/>
      <c r="D68" s="31">
        <v>1</v>
      </c>
      <c r="E68" s="366">
        <v>50</v>
      </c>
      <c r="F68" s="170">
        <v>0.5</v>
      </c>
      <c r="G68" s="53"/>
      <c r="H68" s="11">
        <v>1</v>
      </c>
      <c r="I68" s="139">
        <f t="shared" si="29"/>
        <v>0.5</v>
      </c>
      <c r="J68" s="139">
        <f t="shared" si="0"/>
        <v>0.5</v>
      </c>
      <c r="K68" s="139">
        <f t="shared" si="1"/>
        <v>1.5</v>
      </c>
      <c r="L68" s="11"/>
      <c r="M68" s="11"/>
      <c r="N68" s="11"/>
      <c r="O68" s="168"/>
      <c r="P68" s="65"/>
      <c r="Q68" s="51">
        <v>1</v>
      </c>
      <c r="R68" s="139">
        <f t="shared" si="30"/>
        <v>0.5</v>
      </c>
      <c r="S68" s="139">
        <f t="shared" si="2"/>
        <v>0.5</v>
      </c>
      <c r="T68" s="139">
        <f t="shared" si="3"/>
        <v>1.5</v>
      </c>
      <c r="U68" s="51"/>
      <c r="V68" s="51"/>
      <c r="W68" s="51"/>
      <c r="X68" s="59"/>
      <c r="Y68" s="35" t="s">
        <v>50</v>
      </c>
      <c r="Z68" s="139">
        <v>1</v>
      </c>
      <c r="AA68" s="139">
        <f t="shared" si="32"/>
        <v>0.5</v>
      </c>
      <c r="AB68" s="139">
        <f t="shared" si="4"/>
        <v>0.5</v>
      </c>
      <c r="AC68" s="139">
        <f t="shared" si="5"/>
        <v>1.5</v>
      </c>
      <c r="AD68" s="139"/>
      <c r="AE68" s="139"/>
      <c r="AF68" s="139"/>
      <c r="AG68" s="60"/>
      <c r="AH68" s="53" t="s">
        <v>50</v>
      </c>
      <c r="AI68" s="51">
        <v>1</v>
      </c>
      <c r="AJ68" s="139">
        <f t="shared" si="34"/>
        <v>0.5</v>
      </c>
      <c r="AK68" s="139">
        <f t="shared" si="6"/>
        <v>0.5</v>
      </c>
      <c r="AL68" s="139">
        <f t="shared" si="7"/>
        <v>1.5</v>
      </c>
      <c r="AM68" s="51"/>
      <c r="AN68" s="51"/>
      <c r="AO68" s="51"/>
      <c r="AP68" s="59"/>
      <c r="AQ68" s="53" t="s">
        <v>50</v>
      </c>
      <c r="AR68" s="51">
        <v>1</v>
      </c>
      <c r="AS68" s="139">
        <f t="shared" si="36"/>
        <v>0.5</v>
      </c>
      <c r="AT68" s="139">
        <f t="shared" si="8"/>
        <v>0.5</v>
      </c>
      <c r="AU68" s="139">
        <f t="shared" si="9"/>
        <v>1.5</v>
      </c>
      <c r="AV68" s="51"/>
      <c r="AW68" s="51"/>
      <c r="AX68" s="51"/>
      <c r="AY68" s="59"/>
      <c r="AZ68" s="53" t="s">
        <v>50</v>
      </c>
      <c r="BA68" s="51">
        <v>1</v>
      </c>
      <c r="BB68" s="139">
        <f t="shared" si="38"/>
        <v>0.5</v>
      </c>
      <c r="BC68" s="139">
        <f t="shared" si="10"/>
        <v>0.5</v>
      </c>
      <c r="BD68" s="139">
        <f t="shared" si="11"/>
        <v>1.5</v>
      </c>
      <c r="BE68" s="51"/>
      <c r="BF68" s="51"/>
      <c r="BG68" s="51"/>
      <c r="BH68" s="59"/>
      <c r="BI68" s="53" t="s">
        <v>50</v>
      </c>
      <c r="BJ68" s="51">
        <v>1</v>
      </c>
      <c r="BK68" s="139">
        <f t="shared" si="40"/>
        <v>0.5</v>
      </c>
      <c r="BL68" s="139">
        <f t="shared" si="12"/>
        <v>0.5</v>
      </c>
      <c r="BM68" s="139">
        <f t="shared" si="13"/>
        <v>1.5</v>
      </c>
      <c r="BN68" s="51"/>
      <c r="BO68" s="51"/>
      <c r="BP68" s="51"/>
      <c r="BQ68" s="59"/>
      <c r="BR68" s="53" t="s">
        <v>50</v>
      </c>
      <c r="BS68" s="51">
        <v>1</v>
      </c>
      <c r="BT68" s="139">
        <f t="shared" si="42"/>
        <v>0.5</v>
      </c>
      <c r="BU68" s="139">
        <f t="shared" si="14"/>
        <v>0.5</v>
      </c>
      <c r="BV68" s="139">
        <f t="shared" si="15"/>
        <v>1.5</v>
      </c>
      <c r="BW68" s="51"/>
      <c r="BX68" s="51"/>
      <c r="BY68" s="51"/>
      <c r="BZ68" s="59"/>
      <c r="CA68" s="792"/>
      <c r="CB68" s="1171"/>
      <c r="CC68" s="793"/>
      <c r="CD68" s="793"/>
      <c r="CE68" s="793"/>
      <c r="CF68" s="793"/>
      <c r="CG68" s="793"/>
      <c r="CH68" s="793"/>
      <c r="CI68" s="804"/>
      <c r="CJ68" s="1172"/>
      <c r="CK68" s="790"/>
      <c r="CL68" s="793"/>
      <c r="CM68" s="793"/>
      <c r="CN68" s="793"/>
      <c r="CO68" s="793"/>
      <c r="CP68" s="790"/>
      <c r="CQ68" s="790"/>
      <c r="CR68" s="855"/>
    </row>
    <row r="69" spans="1:96" x14ac:dyDescent="0.2">
      <c r="A69" s="888" t="s">
        <v>38</v>
      </c>
      <c r="B69" s="72"/>
      <c r="C69" s="51"/>
      <c r="D69" s="31">
        <v>1</v>
      </c>
      <c r="E69" s="366">
        <v>50</v>
      </c>
      <c r="F69" s="170">
        <v>0.5</v>
      </c>
      <c r="G69" s="53" t="s">
        <v>50</v>
      </c>
      <c r="H69" s="11">
        <v>1</v>
      </c>
      <c r="I69" s="139">
        <f t="shared" si="29"/>
        <v>0.5</v>
      </c>
      <c r="J69" s="139">
        <f t="shared" si="0"/>
        <v>0.5</v>
      </c>
      <c r="K69" s="139">
        <f t="shared" si="1"/>
        <v>1.5</v>
      </c>
      <c r="L69" s="11"/>
      <c r="M69" s="11"/>
      <c r="N69" s="11"/>
      <c r="O69" s="168"/>
      <c r="P69" s="65" t="s">
        <v>50</v>
      </c>
      <c r="Q69" s="31">
        <v>1</v>
      </c>
      <c r="R69" s="139">
        <f t="shared" si="30"/>
        <v>0.5</v>
      </c>
      <c r="S69" s="139">
        <f t="shared" si="2"/>
        <v>0.5</v>
      </c>
      <c r="T69" s="139">
        <f t="shared" si="3"/>
        <v>1.5</v>
      </c>
      <c r="U69" s="31"/>
      <c r="V69" s="31"/>
      <c r="W69" s="31"/>
      <c r="X69" s="170"/>
      <c r="Y69" s="35" t="s">
        <v>50</v>
      </c>
      <c r="Z69" s="139">
        <v>1</v>
      </c>
      <c r="AA69" s="139">
        <f t="shared" si="32"/>
        <v>0.5</v>
      </c>
      <c r="AB69" s="139">
        <f t="shared" si="4"/>
        <v>0.5</v>
      </c>
      <c r="AC69" s="139">
        <f t="shared" si="5"/>
        <v>1.5</v>
      </c>
      <c r="AD69" s="139"/>
      <c r="AE69" s="139"/>
      <c r="AF69" s="139"/>
      <c r="AG69" s="60"/>
      <c r="AH69" s="53" t="s">
        <v>50</v>
      </c>
      <c r="AI69" s="51">
        <v>1</v>
      </c>
      <c r="AJ69" s="139">
        <f t="shared" si="34"/>
        <v>0.5</v>
      </c>
      <c r="AK69" s="139">
        <f t="shared" si="6"/>
        <v>0.5</v>
      </c>
      <c r="AL69" s="139">
        <f t="shared" si="7"/>
        <v>1.5</v>
      </c>
      <c r="AM69" s="51"/>
      <c r="AN69" s="51"/>
      <c r="AO69" s="51"/>
      <c r="AP69" s="59"/>
      <c r="AQ69" s="53" t="s">
        <v>50</v>
      </c>
      <c r="AR69" s="51">
        <v>1</v>
      </c>
      <c r="AS69" s="139">
        <f t="shared" si="36"/>
        <v>0.5</v>
      </c>
      <c r="AT69" s="139">
        <f t="shared" si="8"/>
        <v>0.5</v>
      </c>
      <c r="AU69" s="139">
        <f t="shared" si="9"/>
        <v>1.5</v>
      </c>
      <c r="AV69" s="51"/>
      <c r="AW69" s="51"/>
      <c r="AX69" s="51"/>
      <c r="AY69" s="59"/>
      <c r="AZ69" s="53" t="s">
        <v>50</v>
      </c>
      <c r="BA69" s="51">
        <v>1</v>
      </c>
      <c r="BB69" s="139">
        <f t="shared" si="38"/>
        <v>0.5</v>
      </c>
      <c r="BC69" s="139">
        <f t="shared" si="10"/>
        <v>0.5</v>
      </c>
      <c r="BD69" s="139">
        <f t="shared" si="11"/>
        <v>1.5</v>
      </c>
      <c r="BE69" s="51"/>
      <c r="BF69" s="51"/>
      <c r="BG69" s="51"/>
      <c r="BH69" s="59"/>
      <c r="BI69" s="53" t="s">
        <v>50</v>
      </c>
      <c r="BJ69" s="51">
        <v>1</v>
      </c>
      <c r="BK69" s="139">
        <f t="shared" si="40"/>
        <v>0.5</v>
      </c>
      <c r="BL69" s="139">
        <f t="shared" si="12"/>
        <v>0.5</v>
      </c>
      <c r="BM69" s="139">
        <f t="shared" si="13"/>
        <v>1.5</v>
      </c>
      <c r="BN69" s="51"/>
      <c r="BO69" s="51"/>
      <c r="BP69" s="51"/>
      <c r="BQ69" s="59"/>
      <c r="BR69" s="53" t="s">
        <v>50</v>
      </c>
      <c r="BS69" s="51">
        <v>1</v>
      </c>
      <c r="BT69" s="139">
        <f t="shared" si="42"/>
        <v>0.5</v>
      </c>
      <c r="BU69" s="139">
        <f t="shared" si="14"/>
        <v>0.5</v>
      </c>
      <c r="BV69" s="139">
        <f t="shared" si="15"/>
        <v>1.5</v>
      </c>
      <c r="BW69" s="51"/>
      <c r="BX69" s="51"/>
      <c r="BY69" s="51"/>
      <c r="BZ69" s="59"/>
      <c r="CA69" s="792"/>
      <c r="CB69" s="1171"/>
      <c r="CC69" s="793"/>
      <c r="CD69" s="793"/>
      <c r="CE69" s="793"/>
      <c r="CF69" s="793"/>
      <c r="CG69" s="793"/>
      <c r="CH69" s="793"/>
      <c r="CI69" s="804"/>
      <c r="CJ69" s="1172"/>
      <c r="CK69" s="790"/>
      <c r="CL69" s="793"/>
      <c r="CM69" s="793"/>
      <c r="CN69" s="793"/>
      <c r="CO69" s="793"/>
      <c r="CP69" s="790"/>
      <c r="CQ69" s="790"/>
      <c r="CR69" s="855"/>
    </row>
    <row r="70" spans="1:96" ht="32" x14ac:dyDescent="0.2">
      <c r="A70" s="930" t="s">
        <v>39</v>
      </c>
      <c r="B70" s="72"/>
      <c r="C70" s="9"/>
      <c r="D70" s="31"/>
      <c r="E70" s="366"/>
      <c r="F70" s="170"/>
      <c r="G70" s="805"/>
      <c r="H70" s="830"/>
      <c r="I70" s="793"/>
      <c r="J70" s="793"/>
      <c r="K70" s="793"/>
      <c r="L70" s="830"/>
      <c r="M70" s="830"/>
      <c r="N70" s="830"/>
      <c r="O70" s="831"/>
      <c r="P70" s="829"/>
      <c r="Q70" s="830"/>
      <c r="R70" s="793"/>
      <c r="S70" s="793"/>
      <c r="T70" s="793"/>
      <c r="U70" s="830"/>
      <c r="V70" s="830"/>
      <c r="W70" s="830"/>
      <c r="X70" s="831"/>
      <c r="Y70" s="805"/>
      <c r="Z70" s="793"/>
      <c r="AA70" s="793"/>
      <c r="AB70" s="793"/>
      <c r="AC70" s="793"/>
      <c r="AD70" s="793"/>
      <c r="AE70" s="793"/>
      <c r="AF70" s="793"/>
      <c r="AG70" s="804"/>
      <c r="AH70" s="805"/>
      <c r="AI70" s="793"/>
      <c r="AJ70" s="793"/>
      <c r="AK70" s="793"/>
      <c r="AL70" s="793"/>
      <c r="AM70" s="793"/>
      <c r="AN70" s="793"/>
      <c r="AO70" s="793"/>
      <c r="AP70" s="804"/>
      <c r="AQ70" s="805"/>
      <c r="AR70" s="793"/>
      <c r="AS70" s="793"/>
      <c r="AT70" s="793"/>
      <c r="AU70" s="793"/>
      <c r="AV70" s="793"/>
      <c r="AW70" s="793"/>
      <c r="AX70" s="793"/>
      <c r="AY70" s="804"/>
      <c r="AZ70" s="805"/>
      <c r="BA70" s="793"/>
      <c r="BB70" s="793"/>
      <c r="BC70" s="793"/>
      <c r="BD70" s="793"/>
      <c r="BE70" s="793"/>
      <c r="BF70" s="793"/>
      <c r="BG70" s="793"/>
      <c r="BH70" s="804"/>
      <c r="BI70" s="805"/>
      <c r="BJ70" s="793"/>
      <c r="BK70" s="793"/>
      <c r="BL70" s="793"/>
      <c r="BM70" s="793"/>
      <c r="BN70" s="793"/>
      <c r="BO70" s="793"/>
      <c r="BP70" s="793"/>
      <c r="BQ70" s="804"/>
      <c r="BR70" s="805"/>
      <c r="BS70" s="793"/>
      <c r="BT70" s="793"/>
      <c r="BU70" s="793"/>
      <c r="BV70" s="793"/>
      <c r="BW70" s="793"/>
      <c r="BX70" s="793"/>
      <c r="BY70" s="793"/>
      <c r="BZ70" s="804"/>
      <c r="CA70" s="53"/>
      <c r="CB70" s="886">
        <f>ROUND(SUM(CB72:CB77),0)</f>
        <v>2</v>
      </c>
      <c r="CC70" s="418">
        <f>ROUND(SUM(CC72:CC77),0)</f>
        <v>1</v>
      </c>
      <c r="CD70" s="886">
        <f>CB70-CC70</f>
        <v>1</v>
      </c>
      <c r="CE70" s="886">
        <f>CB70+CC70</f>
        <v>3</v>
      </c>
      <c r="CF70" s="51"/>
      <c r="CG70" s="51"/>
      <c r="CH70" s="51"/>
      <c r="CI70" s="59"/>
      <c r="CJ70" s="53"/>
      <c r="CK70" s="886">
        <f>ROUND(SUM(CK72:CK77),0)</f>
        <v>11</v>
      </c>
      <c r="CL70" s="418">
        <f>ROUND(SUM(CL72:CL77),0)</f>
        <v>3</v>
      </c>
      <c r="CM70" s="886">
        <f>CK70-CL70</f>
        <v>8</v>
      </c>
      <c r="CN70" s="886">
        <f>CK70+CL70</f>
        <v>14</v>
      </c>
      <c r="CO70" s="51"/>
      <c r="CP70" s="9"/>
      <c r="CQ70" s="9"/>
      <c r="CR70" s="18"/>
    </row>
    <row r="71" spans="1:96" x14ac:dyDescent="0.2">
      <c r="A71" s="979" t="s">
        <v>170</v>
      </c>
      <c r="B71" s="72"/>
      <c r="C71" s="9"/>
      <c r="D71" s="31"/>
      <c r="E71" s="366"/>
      <c r="F71" s="170"/>
      <c r="G71" s="805"/>
      <c r="H71" s="830"/>
      <c r="I71" s="793"/>
      <c r="J71" s="793"/>
      <c r="K71" s="793"/>
      <c r="L71" s="830"/>
      <c r="M71" s="830"/>
      <c r="N71" s="830"/>
      <c r="O71" s="831"/>
      <c r="P71" s="829"/>
      <c r="Q71" s="830"/>
      <c r="R71" s="793"/>
      <c r="S71" s="793"/>
      <c r="T71" s="793"/>
      <c r="U71" s="830"/>
      <c r="V71" s="830"/>
      <c r="W71" s="830"/>
      <c r="X71" s="831"/>
      <c r="Y71" s="805"/>
      <c r="Z71" s="793"/>
      <c r="AA71" s="793"/>
      <c r="AB71" s="793"/>
      <c r="AC71" s="793"/>
      <c r="AD71" s="793"/>
      <c r="AE71" s="793"/>
      <c r="AF71" s="793"/>
      <c r="AG71" s="804"/>
      <c r="AH71" s="805"/>
      <c r="AI71" s="793"/>
      <c r="AJ71" s="793"/>
      <c r="AK71" s="793"/>
      <c r="AL71" s="793"/>
      <c r="AM71" s="793"/>
      <c r="AN71" s="793"/>
      <c r="AO71" s="793"/>
      <c r="AP71" s="804"/>
      <c r="AQ71" s="805"/>
      <c r="AR71" s="793"/>
      <c r="AS71" s="793"/>
      <c r="AT71" s="793"/>
      <c r="AU71" s="793"/>
      <c r="AV71" s="793"/>
      <c r="AW71" s="793"/>
      <c r="AX71" s="793"/>
      <c r="AY71" s="804"/>
      <c r="AZ71" s="805"/>
      <c r="BA71" s="793"/>
      <c r="BB71" s="793"/>
      <c r="BC71" s="793"/>
      <c r="BD71" s="793"/>
      <c r="BE71" s="793"/>
      <c r="BF71" s="793"/>
      <c r="BG71" s="793"/>
      <c r="BH71" s="804"/>
      <c r="BI71" s="805"/>
      <c r="BJ71" s="793"/>
      <c r="BK71" s="793"/>
      <c r="BL71" s="793"/>
      <c r="BM71" s="793"/>
      <c r="BN71" s="793"/>
      <c r="BO71" s="793"/>
      <c r="BP71" s="793"/>
      <c r="BQ71" s="804"/>
      <c r="BR71" s="805"/>
      <c r="BS71" s="793"/>
      <c r="BT71" s="793"/>
      <c r="BU71" s="793"/>
      <c r="BV71" s="793"/>
      <c r="BW71" s="793"/>
      <c r="BX71" s="793"/>
      <c r="BY71" s="793"/>
      <c r="BZ71" s="804"/>
      <c r="CA71" s="53"/>
      <c r="CB71" s="51"/>
      <c r="CC71" s="51"/>
      <c r="CD71" s="51"/>
      <c r="CE71" s="51"/>
      <c r="CF71" s="51"/>
      <c r="CG71" s="51"/>
      <c r="CH71" s="51"/>
      <c r="CI71" s="59"/>
      <c r="CJ71" s="53"/>
      <c r="CK71" s="51"/>
      <c r="CL71" s="51"/>
      <c r="CM71" s="51"/>
      <c r="CN71" s="51"/>
      <c r="CO71" s="51"/>
      <c r="CP71" s="9"/>
      <c r="CQ71" s="9"/>
      <c r="CR71" s="18"/>
    </row>
    <row r="72" spans="1:96" x14ac:dyDescent="0.2">
      <c r="A72" s="888" t="s">
        <v>33</v>
      </c>
      <c r="B72" s="72"/>
      <c r="C72" s="9"/>
      <c r="D72" s="31">
        <v>0.33500000000000002</v>
      </c>
      <c r="E72" s="366">
        <v>25</v>
      </c>
      <c r="F72" s="170">
        <v>0.25</v>
      </c>
      <c r="G72" s="805"/>
      <c r="H72" s="830"/>
      <c r="I72" s="793"/>
      <c r="J72" s="793"/>
      <c r="K72" s="793"/>
      <c r="L72" s="830"/>
      <c r="M72" s="830"/>
      <c r="N72" s="830"/>
      <c r="O72" s="831"/>
      <c r="P72" s="829"/>
      <c r="Q72" s="830"/>
      <c r="R72" s="793"/>
      <c r="S72" s="793"/>
      <c r="T72" s="793"/>
      <c r="U72" s="830"/>
      <c r="V72" s="830"/>
      <c r="W72" s="830"/>
      <c r="X72" s="831"/>
      <c r="Y72" s="805"/>
      <c r="Z72" s="793"/>
      <c r="AA72" s="793"/>
      <c r="AB72" s="793"/>
      <c r="AC72" s="793"/>
      <c r="AD72" s="793"/>
      <c r="AE72" s="793"/>
      <c r="AF72" s="793"/>
      <c r="AG72" s="804"/>
      <c r="AH72" s="805"/>
      <c r="AI72" s="793"/>
      <c r="AJ72" s="793"/>
      <c r="AK72" s="793"/>
      <c r="AL72" s="793"/>
      <c r="AM72" s="793"/>
      <c r="AN72" s="793"/>
      <c r="AO72" s="793"/>
      <c r="AP72" s="804"/>
      <c r="AQ72" s="805"/>
      <c r="AR72" s="793"/>
      <c r="AS72" s="793"/>
      <c r="AT72" s="793"/>
      <c r="AU72" s="793"/>
      <c r="AV72" s="793"/>
      <c r="AW72" s="793"/>
      <c r="AX72" s="793"/>
      <c r="AY72" s="804"/>
      <c r="AZ72" s="805"/>
      <c r="BA72" s="793"/>
      <c r="BB72" s="793"/>
      <c r="BC72" s="793"/>
      <c r="BD72" s="793"/>
      <c r="BE72" s="793"/>
      <c r="BF72" s="793"/>
      <c r="BG72" s="793"/>
      <c r="BH72" s="804"/>
      <c r="BI72" s="805"/>
      <c r="BJ72" s="793"/>
      <c r="BK72" s="793"/>
      <c r="BL72" s="793"/>
      <c r="BM72" s="793"/>
      <c r="BN72" s="793"/>
      <c r="BO72" s="793"/>
      <c r="BP72" s="793"/>
      <c r="BQ72" s="804"/>
      <c r="BR72" s="805"/>
      <c r="BS72" s="793"/>
      <c r="BT72" s="793"/>
      <c r="BU72" s="793"/>
      <c r="BV72" s="793"/>
      <c r="BW72" s="793"/>
      <c r="BX72" s="793"/>
      <c r="BY72" s="793"/>
      <c r="BZ72" s="804"/>
      <c r="CA72" s="35" t="s">
        <v>50</v>
      </c>
      <c r="CB72" s="139">
        <v>0.33300000000000002</v>
      </c>
      <c r="CC72" s="51">
        <f>CB72*F72</f>
        <v>8.3250000000000005E-2</v>
      </c>
      <c r="CD72" s="51">
        <f>CB72-CC72</f>
        <v>0.24975000000000003</v>
      </c>
      <c r="CE72" s="51">
        <f>CB72+CC72</f>
        <v>0.41625000000000001</v>
      </c>
      <c r="CF72" s="51"/>
      <c r="CG72" s="51"/>
      <c r="CH72" s="51"/>
      <c r="CI72" s="59"/>
      <c r="CJ72" s="35" t="s">
        <v>50</v>
      </c>
      <c r="CK72" s="139">
        <v>0.32600000000000001</v>
      </c>
      <c r="CL72" s="51">
        <f>CK72*F72</f>
        <v>8.1500000000000003E-2</v>
      </c>
      <c r="CM72" s="51">
        <f>CK72-CL72</f>
        <v>0.2445</v>
      </c>
      <c r="CN72" s="51">
        <f>CK72+CL72</f>
        <v>0.40750000000000003</v>
      </c>
      <c r="CO72" s="51"/>
      <c r="CP72" s="9"/>
      <c r="CQ72" s="9"/>
      <c r="CR72" s="18"/>
    </row>
    <row r="73" spans="1:96" x14ac:dyDescent="0.2">
      <c r="A73" s="888" t="s">
        <v>34</v>
      </c>
      <c r="B73" s="72"/>
      <c r="C73" s="9"/>
      <c r="D73" s="31">
        <v>0.33500000000000002</v>
      </c>
      <c r="E73" s="366">
        <v>25</v>
      </c>
      <c r="F73" s="170">
        <v>0.25</v>
      </c>
      <c r="G73" s="805"/>
      <c r="H73" s="830"/>
      <c r="I73" s="793"/>
      <c r="J73" s="793"/>
      <c r="K73" s="793"/>
      <c r="L73" s="830"/>
      <c r="M73" s="830"/>
      <c r="N73" s="830"/>
      <c r="O73" s="831"/>
      <c r="P73" s="829"/>
      <c r="Q73" s="830"/>
      <c r="R73" s="793"/>
      <c r="S73" s="793"/>
      <c r="T73" s="793"/>
      <c r="U73" s="830"/>
      <c r="V73" s="830"/>
      <c r="W73" s="830"/>
      <c r="X73" s="831"/>
      <c r="Y73" s="805"/>
      <c r="Z73" s="793"/>
      <c r="AA73" s="793"/>
      <c r="AB73" s="793"/>
      <c r="AC73" s="793"/>
      <c r="AD73" s="793"/>
      <c r="AE73" s="793"/>
      <c r="AF73" s="793"/>
      <c r="AG73" s="804"/>
      <c r="AH73" s="805"/>
      <c r="AI73" s="793"/>
      <c r="AJ73" s="793"/>
      <c r="AK73" s="793"/>
      <c r="AL73" s="793"/>
      <c r="AM73" s="793"/>
      <c r="AN73" s="793"/>
      <c r="AO73" s="793"/>
      <c r="AP73" s="804"/>
      <c r="AQ73" s="805"/>
      <c r="AR73" s="793"/>
      <c r="AS73" s="793"/>
      <c r="AT73" s="793"/>
      <c r="AU73" s="793"/>
      <c r="AV73" s="793"/>
      <c r="AW73" s="793"/>
      <c r="AX73" s="793"/>
      <c r="AY73" s="804"/>
      <c r="AZ73" s="805"/>
      <c r="BA73" s="793"/>
      <c r="BB73" s="793"/>
      <c r="BC73" s="793"/>
      <c r="BD73" s="793"/>
      <c r="BE73" s="793"/>
      <c r="BF73" s="793"/>
      <c r="BG73" s="793"/>
      <c r="BH73" s="804"/>
      <c r="BI73" s="805"/>
      <c r="BJ73" s="793"/>
      <c r="BK73" s="793"/>
      <c r="BL73" s="793"/>
      <c r="BM73" s="793"/>
      <c r="BN73" s="793"/>
      <c r="BO73" s="793"/>
      <c r="BP73" s="793"/>
      <c r="BQ73" s="804"/>
      <c r="BR73" s="805"/>
      <c r="BS73" s="793"/>
      <c r="BT73" s="793"/>
      <c r="BU73" s="793"/>
      <c r="BV73" s="793"/>
      <c r="BW73" s="793"/>
      <c r="BX73" s="793"/>
      <c r="BY73" s="793"/>
      <c r="BZ73" s="804"/>
      <c r="CA73" s="53" t="s">
        <v>50</v>
      </c>
      <c r="CB73" s="51">
        <v>0.33300000000000002</v>
      </c>
      <c r="CC73" s="51">
        <f t="shared" ref="CC73:CC77" si="100">CB73*F73</f>
        <v>8.3250000000000005E-2</v>
      </c>
      <c r="CD73" s="51">
        <f t="shared" ref="CD73:CD77" si="101">CB73-CC73</f>
        <v>0.24975000000000003</v>
      </c>
      <c r="CE73" s="51">
        <f t="shared" ref="CE73:CE77" si="102">CB73+CC73</f>
        <v>0.41625000000000001</v>
      </c>
      <c r="CF73" s="51"/>
      <c r="CG73" s="51"/>
      <c r="CH73" s="51"/>
      <c r="CI73" s="59"/>
      <c r="CJ73" s="53" t="s">
        <v>50</v>
      </c>
      <c r="CK73" s="51">
        <v>0.32600000000000001</v>
      </c>
      <c r="CL73" s="51">
        <f t="shared" ref="CL73:CL77" si="103">CK73*F73</f>
        <v>8.1500000000000003E-2</v>
      </c>
      <c r="CM73" s="51">
        <f t="shared" ref="CM73:CM77" si="104">CK73-CL73</f>
        <v>0.2445</v>
      </c>
      <c r="CN73" s="51">
        <f t="shared" ref="CN73:CN77" si="105">CK73+CL73</f>
        <v>0.40750000000000003</v>
      </c>
      <c r="CO73" s="51"/>
      <c r="CP73" s="9"/>
      <c r="CQ73" s="9"/>
      <c r="CR73" s="18"/>
    </row>
    <row r="74" spans="1:96" x14ac:dyDescent="0.2">
      <c r="A74" s="888" t="s">
        <v>35</v>
      </c>
      <c r="B74" s="72"/>
      <c r="C74" s="9"/>
      <c r="D74" s="31">
        <v>0.33500000000000002</v>
      </c>
      <c r="E74" s="366">
        <v>25</v>
      </c>
      <c r="F74" s="170">
        <v>0.25</v>
      </c>
      <c r="G74" s="805"/>
      <c r="H74" s="830"/>
      <c r="I74" s="793"/>
      <c r="J74" s="793"/>
      <c r="K74" s="793"/>
      <c r="L74" s="830"/>
      <c r="M74" s="830"/>
      <c r="N74" s="830"/>
      <c r="O74" s="831"/>
      <c r="P74" s="829"/>
      <c r="Q74" s="830"/>
      <c r="R74" s="793"/>
      <c r="S74" s="793"/>
      <c r="T74" s="793"/>
      <c r="U74" s="830"/>
      <c r="V74" s="830"/>
      <c r="W74" s="830"/>
      <c r="X74" s="831"/>
      <c r="Y74" s="805"/>
      <c r="Z74" s="793"/>
      <c r="AA74" s="793"/>
      <c r="AB74" s="793"/>
      <c r="AC74" s="793"/>
      <c r="AD74" s="793"/>
      <c r="AE74" s="793"/>
      <c r="AF74" s="793"/>
      <c r="AG74" s="804"/>
      <c r="AH74" s="805"/>
      <c r="AI74" s="793"/>
      <c r="AJ74" s="793"/>
      <c r="AK74" s="793"/>
      <c r="AL74" s="793"/>
      <c r="AM74" s="793"/>
      <c r="AN74" s="793"/>
      <c r="AO74" s="793"/>
      <c r="AP74" s="804"/>
      <c r="AQ74" s="805"/>
      <c r="AR74" s="793"/>
      <c r="AS74" s="793"/>
      <c r="AT74" s="793"/>
      <c r="AU74" s="793"/>
      <c r="AV74" s="793"/>
      <c r="AW74" s="793"/>
      <c r="AX74" s="793"/>
      <c r="AY74" s="804"/>
      <c r="AZ74" s="805"/>
      <c r="BA74" s="793"/>
      <c r="BB74" s="793"/>
      <c r="BC74" s="793"/>
      <c r="BD74" s="793"/>
      <c r="BE74" s="793"/>
      <c r="BF74" s="793"/>
      <c r="BG74" s="793"/>
      <c r="BH74" s="804"/>
      <c r="BI74" s="805"/>
      <c r="BJ74" s="793"/>
      <c r="BK74" s="793"/>
      <c r="BL74" s="793"/>
      <c r="BM74" s="793"/>
      <c r="BN74" s="793"/>
      <c r="BO74" s="793"/>
      <c r="BP74" s="793"/>
      <c r="BQ74" s="804"/>
      <c r="BR74" s="805"/>
      <c r="BS74" s="793"/>
      <c r="BT74" s="793"/>
      <c r="BU74" s="793"/>
      <c r="BV74" s="793"/>
      <c r="BW74" s="793"/>
      <c r="BX74" s="793"/>
      <c r="BY74" s="793"/>
      <c r="BZ74" s="804"/>
      <c r="CA74" s="53" t="s">
        <v>50</v>
      </c>
      <c r="CB74" s="51">
        <v>0.33300000000000002</v>
      </c>
      <c r="CC74" s="51">
        <f t="shared" si="100"/>
        <v>8.3250000000000005E-2</v>
      </c>
      <c r="CD74" s="51">
        <f t="shared" si="101"/>
        <v>0.24975000000000003</v>
      </c>
      <c r="CE74" s="51">
        <f t="shared" si="102"/>
        <v>0.41625000000000001</v>
      </c>
      <c r="CF74" s="51"/>
      <c r="CG74" s="51"/>
      <c r="CH74" s="51"/>
      <c r="CI74" s="59"/>
      <c r="CJ74" s="53"/>
      <c r="CK74" s="51">
        <v>1.24</v>
      </c>
      <c r="CL74" s="51">
        <f t="shared" si="103"/>
        <v>0.31</v>
      </c>
      <c r="CM74" s="51">
        <f t="shared" si="104"/>
        <v>0.92999999999999994</v>
      </c>
      <c r="CN74" s="51">
        <f t="shared" si="105"/>
        <v>1.55</v>
      </c>
      <c r="CO74" s="51"/>
      <c r="CP74" s="9"/>
      <c r="CQ74" s="9"/>
      <c r="CR74" s="18"/>
    </row>
    <row r="75" spans="1:96" x14ac:dyDescent="0.2">
      <c r="A75" s="888" t="s">
        <v>36</v>
      </c>
      <c r="B75" s="72"/>
      <c r="C75" s="9"/>
      <c r="D75" s="31">
        <v>0.33500000000000002</v>
      </c>
      <c r="E75" s="366">
        <v>25</v>
      </c>
      <c r="F75" s="170">
        <v>0.25</v>
      </c>
      <c r="G75" s="805"/>
      <c r="H75" s="830"/>
      <c r="I75" s="793"/>
      <c r="J75" s="793"/>
      <c r="K75" s="793"/>
      <c r="L75" s="830"/>
      <c r="M75" s="830"/>
      <c r="N75" s="830"/>
      <c r="O75" s="831"/>
      <c r="P75" s="829"/>
      <c r="Q75" s="830"/>
      <c r="R75" s="793"/>
      <c r="S75" s="793"/>
      <c r="T75" s="793"/>
      <c r="U75" s="830"/>
      <c r="V75" s="830"/>
      <c r="W75" s="830"/>
      <c r="X75" s="831"/>
      <c r="Y75" s="805"/>
      <c r="Z75" s="793"/>
      <c r="AA75" s="793"/>
      <c r="AB75" s="793"/>
      <c r="AC75" s="793"/>
      <c r="AD75" s="793"/>
      <c r="AE75" s="793"/>
      <c r="AF75" s="793"/>
      <c r="AG75" s="804"/>
      <c r="AH75" s="805"/>
      <c r="AI75" s="793"/>
      <c r="AJ75" s="793"/>
      <c r="AK75" s="793"/>
      <c r="AL75" s="793"/>
      <c r="AM75" s="793"/>
      <c r="AN75" s="793"/>
      <c r="AO75" s="793"/>
      <c r="AP75" s="804"/>
      <c r="AQ75" s="805"/>
      <c r="AR75" s="793"/>
      <c r="AS75" s="793"/>
      <c r="AT75" s="793"/>
      <c r="AU75" s="793"/>
      <c r="AV75" s="793"/>
      <c r="AW75" s="793"/>
      <c r="AX75" s="793"/>
      <c r="AY75" s="804"/>
      <c r="AZ75" s="805"/>
      <c r="BA75" s="793"/>
      <c r="BB75" s="793"/>
      <c r="BC75" s="793"/>
      <c r="BD75" s="793"/>
      <c r="BE75" s="793"/>
      <c r="BF75" s="793"/>
      <c r="BG75" s="793"/>
      <c r="BH75" s="804"/>
      <c r="BI75" s="805"/>
      <c r="BJ75" s="793"/>
      <c r="BK75" s="793"/>
      <c r="BL75" s="793"/>
      <c r="BM75" s="793"/>
      <c r="BN75" s="793"/>
      <c r="BO75" s="793"/>
      <c r="BP75" s="793"/>
      <c r="BQ75" s="804"/>
      <c r="BR75" s="805"/>
      <c r="BS75" s="793"/>
      <c r="BT75" s="793"/>
      <c r="BU75" s="793"/>
      <c r="BV75" s="793"/>
      <c r="BW75" s="793"/>
      <c r="BX75" s="793"/>
      <c r="BY75" s="793"/>
      <c r="BZ75" s="804"/>
      <c r="CA75" s="53" t="s">
        <v>50</v>
      </c>
      <c r="CB75" s="51">
        <v>0.33300000000000002</v>
      </c>
      <c r="CC75" s="51">
        <f t="shared" si="100"/>
        <v>8.3250000000000005E-2</v>
      </c>
      <c r="CD75" s="51">
        <f t="shared" si="101"/>
        <v>0.24975000000000003</v>
      </c>
      <c r="CE75" s="51">
        <f t="shared" si="102"/>
        <v>0.41625000000000001</v>
      </c>
      <c r="CF75" s="51"/>
      <c r="CG75" s="51"/>
      <c r="CH75" s="51"/>
      <c r="CI75" s="59"/>
      <c r="CJ75" s="53"/>
      <c r="CK75" s="51">
        <v>3.2</v>
      </c>
      <c r="CL75" s="51">
        <f t="shared" si="103"/>
        <v>0.8</v>
      </c>
      <c r="CM75" s="51">
        <f t="shared" si="104"/>
        <v>2.4000000000000004</v>
      </c>
      <c r="CN75" s="51">
        <f t="shared" si="105"/>
        <v>4</v>
      </c>
      <c r="CO75" s="51"/>
      <c r="CP75" s="9"/>
      <c r="CQ75" s="9"/>
      <c r="CR75" s="18"/>
    </row>
    <row r="76" spans="1:96" x14ac:dyDescent="0.2">
      <c r="A76" s="888" t="s">
        <v>37</v>
      </c>
      <c r="B76" s="72"/>
      <c r="C76" s="9"/>
      <c r="D76" s="31">
        <v>0.33500000000000002</v>
      </c>
      <c r="E76" s="366">
        <v>25</v>
      </c>
      <c r="F76" s="170">
        <v>0.25</v>
      </c>
      <c r="G76" s="805"/>
      <c r="H76" s="830"/>
      <c r="I76" s="793"/>
      <c r="J76" s="793"/>
      <c r="K76" s="793"/>
      <c r="L76" s="830"/>
      <c r="M76" s="830"/>
      <c r="N76" s="830"/>
      <c r="O76" s="831"/>
      <c r="P76" s="829"/>
      <c r="Q76" s="830"/>
      <c r="R76" s="793"/>
      <c r="S76" s="793"/>
      <c r="T76" s="793"/>
      <c r="U76" s="830"/>
      <c r="V76" s="830"/>
      <c r="W76" s="830"/>
      <c r="X76" s="831"/>
      <c r="Y76" s="805"/>
      <c r="Z76" s="793"/>
      <c r="AA76" s="793"/>
      <c r="AB76" s="793"/>
      <c r="AC76" s="793"/>
      <c r="AD76" s="793"/>
      <c r="AE76" s="793"/>
      <c r="AF76" s="793"/>
      <c r="AG76" s="804"/>
      <c r="AH76" s="805"/>
      <c r="AI76" s="793"/>
      <c r="AJ76" s="793"/>
      <c r="AK76" s="793"/>
      <c r="AL76" s="793"/>
      <c r="AM76" s="793"/>
      <c r="AN76" s="793"/>
      <c r="AO76" s="793"/>
      <c r="AP76" s="804"/>
      <c r="AQ76" s="805"/>
      <c r="AR76" s="793"/>
      <c r="AS76" s="793"/>
      <c r="AT76" s="793"/>
      <c r="AU76" s="793"/>
      <c r="AV76" s="793"/>
      <c r="AW76" s="793"/>
      <c r="AX76" s="793"/>
      <c r="AY76" s="804"/>
      <c r="AZ76" s="805"/>
      <c r="BA76" s="793"/>
      <c r="BB76" s="793"/>
      <c r="BC76" s="793"/>
      <c r="BD76" s="793"/>
      <c r="BE76" s="793"/>
      <c r="BF76" s="793"/>
      <c r="BG76" s="793"/>
      <c r="BH76" s="804"/>
      <c r="BI76" s="805"/>
      <c r="BJ76" s="793"/>
      <c r="BK76" s="793"/>
      <c r="BL76" s="793"/>
      <c r="BM76" s="793"/>
      <c r="BN76" s="793"/>
      <c r="BO76" s="793"/>
      <c r="BP76" s="793"/>
      <c r="BQ76" s="804"/>
      <c r="BR76" s="805"/>
      <c r="BS76" s="793"/>
      <c r="BT76" s="793"/>
      <c r="BU76" s="793"/>
      <c r="BV76" s="793"/>
      <c r="BW76" s="793"/>
      <c r="BX76" s="793"/>
      <c r="BY76" s="793"/>
      <c r="BZ76" s="804"/>
      <c r="CA76" s="53"/>
      <c r="CB76" s="51">
        <v>0.46400000000000002</v>
      </c>
      <c r="CC76" s="51">
        <f t="shared" si="100"/>
        <v>0.11600000000000001</v>
      </c>
      <c r="CD76" s="51">
        <f t="shared" si="101"/>
        <v>0.34800000000000003</v>
      </c>
      <c r="CE76" s="51">
        <f t="shared" si="102"/>
        <v>0.58000000000000007</v>
      </c>
      <c r="CF76" s="51"/>
      <c r="CG76" s="51"/>
      <c r="CH76" s="51"/>
      <c r="CI76" s="59"/>
      <c r="CJ76" s="53"/>
      <c r="CK76" s="51">
        <v>4.3099999999999996</v>
      </c>
      <c r="CL76" s="51">
        <f t="shared" si="103"/>
        <v>1.0774999999999999</v>
      </c>
      <c r="CM76" s="51">
        <f t="shared" si="104"/>
        <v>3.2324999999999999</v>
      </c>
      <c r="CN76" s="51">
        <f t="shared" si="105"/>
        <v>5.3874999999999993</v>
      </c>
      <c r="CO76" s="51"/>
      <c r="CP76" s="9"/>
      <c r="CQ76" s="9"/>
      <c r="CR76" s="18"/>
    </row>
    <row r="77" spans="1:96" ht="17" thickBot="1" x14ac:dyDescent="0.25">
      <c r="A77" s="889" t="s">
        <v>38</v>
      </c>
      <c r="B77" s="88"/>
      <c r="C77" s="130"/>
      <c r="D77" s="133">
        <v>0.33500000000000002</v>
      </c>
      <c r="E77" s="367">
        <v>25</v>
      </c>
      <c r="F77" s="171">
        <v>0.25</v>
      </c>
      <c r="G77" s="838"/>
      <c r="H77" s="836"/>
      <c r="I77" s="806"/>
      <c r="J77" s="806"/>
      <c r="K77" s="806"/>
      <c r="L77" s="836"/>
      <c r="M77" s="836"/>
      <c r="N77" s="836"/>
      <c r="O77" s="837"/>
      <c r="P77" s="835"/>
      <c r="Q77" s="836"/>
      <c r="R77" s="806"/>
      <c r="S77" s="806"/>
      <c r="T77" s="806"/>
      <c r="U77" s="836"/>
      <c r="V77" s="836"/>
      <c r="W77" s="836"/>
      <c r="X77" s="837"/>
      <c r="Y77" s="838"/>
      <c r="Z77" s="806"/>
      <c r="AA77" s="806"/>
      <c r="AB77" s="806"/>
      <c r="AC77" s="806"/>
      <c r="AD77" s="806"/>
      <c r="AE77" s="806"/>
      <c r="AF77" s="806"/>
      <c r="AG77" s="807"/>
      <c r="AH77" s="838"/>
      <c r="AI77" s="806"/>
      <c r="AJ77" s="806"/>
      <c r="AK77" s="806"/>
      <c r="AL77" s="806"/>
      <c r="AM77" s="806"/>
      <c r="AN77" s="806"/>
      <c r="AO77" s="806"/>
      <c r="AP77" s="807"/>
      <c r="AQ77" s="838"/>
      <c r="AR77" s="806"/>
      <c r="AS77" s="806"/>
      <c r="AT77" s="806"/>
      <c r="AU77" s="806"/>
      <c r="AV77" s="806"/>
      <c r="AW77" s="806"/>
      <c r="AX77" s="806"/>
      <c r="AY77" s="807"/>
      <c r="AZ77" s="838"/>
      <c r="BA77" s="806"/>
      <c r="BB77" s="806"/>
      <c r="BC77" s="806"/>
      <c r="BD77" s="806"/>
      <c r="BE77" s="806"/>
      <c r="BF77" s="806"/>
      <c r="BG77" s="806"/>
      <c r="BH77" s="807"/>
      <c r="BI77" s="838"/>
      <c r="BJ77" s="806"/>
      <c r="BK77" s="806"/>
      <c r="BL77" s="806"/>
      <c r="BM77" s="806"/>
      <c r="BN77" s="806"/>
      <c r="BO77" s="806"/>
      <c r="BP77" s="806"/>
      <c r="BQ77" s="807"/>
      <c r="BR77" s="838"/>
      <c r="BS77" s="806"/>
      <c r="BT77" s="806"/>
      <c r="BU77" s="806"/>
      <c r="BV77" s="806"/>
      <c r="BW77" s="806"/>
      <c r="BX77" s="806"/>
      <c r="BY77" s="806"/>
      <c r="BZ77" s="807"/>
      <c r="CA77" s="54" t="s">
        <v>50</v>
      </c>
      <c r="CB77" s="162">
        <v>0.33300000000000002</v>
      </c>
      <c r="CC77" s="162">
        <f t="shared" si="100"/>
        <v>8.3250000000000005E-2</v>
      </c>
      <c r="CD77" s="162">
        <f t="shared" si="101"/>
        <v>0.24975000000000003</v>
      </c>
      <c r="CE77" s="162">
        <f t="shared" si="102"/>
        <v>0.41625000000000001</v>
      </c>
      <c r="CF77" s="162"/>
      <c r="CG77" s="162"/>
      <c r="CH77" s="162"/>
      <c r="CI77" s="166"/>
      <c r="CJ77" s="54"/>
      <c r="CK77" s="162">
        <v>1.32</v>
      </c>
      <c r="CL77" s="162">
        <f t="shared" si="103"/>
        <v>0.33</v>
      </c>
      <c r="CM77" s="162">
        <f t="shared" si="104"/>
        <v>0.99</v>
      </c>
      <c r="CN77" s="162">
        <f t="shared" si="105"/>
        <v>1.6500000000000001</v>
      </c>
      <c r="CO77" s="162"/>
      <c r="CP77" s="130"/>
      <c r="CQ77" s="130"/>
      <c r="CR77" s="131"/>
    </row>
    <row r="78" spans="1:96" ht="32" x14ac:dyDescent="0.2">
      <c r="A78" s="503" t="s">
        <v>43</v>
      </c>
      <c r="B78" s="172"/>
      <c r="C78" s="1224"/>
      <c r="D78" s="294"/>
      <c r="E78" s="294"/>
      <c r="F78" s="1062"/>
      <c r="G78" s="1232"/>
      <c r="H78" s="1224"/>
      <c r="I78" s="1170"/>
      <c r="J78" s="1170"/>
      <c r="K78" s="1170"/>
      <c r="L78" s="1224"/>
      <c r="M78" s="1224"/>
      <c r="N78" s="1224"/>
      <c r="O78" s="1233"/>
      <c r="P78" s="1237"/>
      <c r="Q78" s="158"/>
      <c r="R78" s="193"/>
      <c r="S78" s="193"/>
      <c r="T78" s="193"/>
      <c r="U78" s="158"/>
      <c r="V78" s="158"/>
      <c r="W78" s="158"/>
      <c r="X78" s="316"/>
      <c r="Y78" s="1023"/>
      <c r="Z78" s="1224"/>
      <c r="AA78" s="193"/>
      <c r="AB78" s="193"/>
      <c r="AC78" s="193"/>
      <c r="AD78" s="1224"/>
      <c r="AE78" s="1224"/>
      <c r="AF78" s="1224"/>
      <c r="AG78" s="1233"/>
      <c r="AH78" s="1237"/>
      <c r="AI78" s="158"/>
      <c r="AJ78" s="193"/>
      <c r="AK78" s="193"/>
      <c r="AL78" s="193"/>
      <c r="AM78" s="158"/>
      <c r="AN78" s="158"/>
      <c r="AO78" s="158"/>
      <c r="AP78" s="316"/>
      <c r="AQ78" s="1023"/>
      <c r="AR78" s="158"/>
      <c r="AS78" s="193"/>
      <c r="AT78" s="193"/>
      <c r="AU78" s="193"/>
      <c r="AV78" s="158"/>
      <c r="AW78" s="158"/>
      <c r="AX78" s="158"/>
      <c r="AY78" s="316"/>
      <c r="AZ78" s="1023"/>
      <c r="BA78" s="158"/>
      <c r="BB78" s="193"/>
      <c r="BC78" s="193"/>
      <c r="BD78" s="193"/>
      <c r="BE78" s="158"/>
      <c r="BF78" s="158"/>
      <c r="BG78" s="158"/>
      <c r="BH78" s="316"/>
      <c r="BI78" s="1023"/>
      <c r="BJ78" s="1224"/>
      <c r="BK78" s="193"/>
      <c r="BL78" s="193"/>
      <c r="BM78" s="193"/>
      <c r="BN78" s="1224"/>
      <c r="BO78" s="1224"/>
      <c r="BP78" s="1224"/>
      <c r="BQ78" s="1233"/>
      <c r="BR78" s="1237"/>
      <c r="BS78" s="158"/>
      <c r="BT78" s="193"/>
      <c r="BU78" s="193"/>
      <c r="BV78" s="193"/>
      <c r="BW78" s="158"/>
      <c r="BX78" s="158"/>
      <c r="BY78" s="158"/>
      <c r="BZ78" s="316"/>
      <c r="CA78" s="1023"/>
      <c r="CB78" s="1224"/>
      <c r="CC78" s="1224"/>
      <c r="CD78" s="1224"/>
      <c r="CE78" s="1224"/>
      <c r="CF78" s="1224"/>
      <c r="CG78" s="1224"/>
      <c r="CH78" s="1224"/>
      <c r="CI78" s="1233"/>
      <c r="CJ78" s="160"/>
      <c r="CK78" s="163"/>
      <c r="CL78" s="163"/>
      <c r="CM78" s="163"/>
      <c r="CN78" s="163"/>
      <c r="CO78" s="163"/>
      <c r="CP78" s="258"/>
      <c r="CQ78" s="258"/>
      <c r="CR78" s="100"/>
    </row>
    <row r="79" spans="1:96" x14ac:dyDescent="0.2">
      <c r="A79" s="143" t="s">
        <v>8</v>
      </c>
      <c r="B79" s="173"/>
      <c r="C79" s="32"/>
      <c r="D79" s="32">
        <v>0.26</v>
      </c>
      <c r="E79" s="364">
        <v>50</v>
      </c>
      <c r="F79" s="58">
        <v>0.5</v>
      </c>
      <c r="G79" s="477"/>
      <c r="H79" s="51">
        <v>0.32</v>
      </c>
      <c r="I79" s="71"/>
      <c r="J79" s="71"/>
      <c r="K79" s="71"/>
      <c r="L79" s="51"/>
      <c r="M79" s="51"/>
      <c r="N79" s="51"/>
      <c r="O79" s="59"/>
      <c r="P79" s="53"/>
      <c r="Q79" s="51">
        <v>0.9</v>
      </c>
      <c r="R79" s="139"/>
      <c r="S79" s="139"/>
      <c r="T79" s="139"/>
      <c r="U79" s="51"/>
      <c r="V79" s="51"/>
      <c r="W79" s="51"/>
      <c r="X79" s="59"/>
      <c r="Y79" s="53" t="s">
        <v>50</v>
      </c>
      <c r="Z79" s="51">
        <v>0.26</v>
      </c>
      <c r="AA79" s="139"/>
      <c r="AB79" s="139"/>
      <c r="AC79" s="139"/>
      <c r="AD79" s="51"/>
      <c r="AE79" s="51"/>
      <c r="AF79" s="51"/>
      <c r="AG79" s="59"/>
      <c r="AH79" s="53" t="s">
        <v>50</v>
      </c>
      <c r="AI79" s="51">
        <v>0.26</v>
      </c>
      <c r="AJ79" s="139"/>
      <c r="AK79" s="139"/>
      <c r="AL79" s="139"/>
      <c r="AM79" s="51"/>
      <c r="AN79" s="51"/>
      <c r="AO79" s="51"/>
      <c r="AP79" s="59"/>
      <c r="AQ79" s="53" t="s">
        <v>50</v>
      </c>
      <c r="AR79" s="51">
        <v>0.26</v>
      </c>
      <c r="AS79" s="139"/>
      <c r="AT79" s="139"/>
      <c r="AU79" s="139"/>
      <c r="AV79" s="51"/>
      <c r="AW79" s="51"/>
      <c r="AX79" s="51"/>
      <c r="AY79" s="59"/>
      <c r="AZ79" s="53" t="s">
        <v>50</v>
      </c>
      <c r="BA79" s="51">
        <v>0.26</v>
      </c>
      <c r="BB79" s="139"/>
      <c r="BC79" s="139"/>
      <c r="BD79" s="139"/>
      <c r="BE79" s="51"/>
      <c r="BF79" s="51"/>
      <c r="BG79" s="51"/>
      <c r="BH79" s="59"/>
      <c r="BI79" s="53" t="s">
        <v>50</v>
      </c>
      <c r="BJ79" s="51">
        <v>0.26</v>
      </c>
      <c r="BK79" s="139"/>
      <c r="BL79" s="139"/>
      <c r="BM79" s="139"/>
      <c r="BN79" s="51"/>
      <c r="BO79" s="51"/>
      <c r="BP79" s="51"/>
      <c r="BQ79" s="59"/>
      <c r="BR79" s="53" t="s">
        <v>50</v>
      </c>
      <c r="BS79" s="51">
        <v>0.26</v>
      </c>
      <c r="BT79" s="139"/>
      <c r="BU79" s="139"/>
      <c r="BV79" s="139"/>
      <c r="BW79" s="51"/>
      <c r="BX79" s="51"/>
      <c r="BY79" s="51"/>
      <c r="BZ79" s="59"/>
      <c r="CA79" s="53"/>
      <c r="CB79" s="51">
        <v>0.98</v>
      </c>
      <c r="CC79" s="51"/>
      <c r="CD79" s="51"/>
      <c r="CE79" s="51"/>
      <c r="CF79" s="51"/>
      <c r="CG79" s="51"/>
      <c r="CH79" s="51"/>
      <c r="CI79" s="59"/>
      <c r="CJ79" s="53" t="s">
        <v>50</v>
      </c>
      <c r="CK79" s="51">
        <v>0.3</v>
      </c>
      <c r="CL79" s="51"/>
      <c r="CM79" s="51"/>
      <c r="CN79" s="51"/>
      <c r="CO79" s="51"/>
      <c r="CP79" s="9"/>
      <c r="CQ79" s="9"/>
      <c r="CR79" s="18"/>
    </row>
    <row r="80" spans="1:96" ht="17" thickBot="1" x14ac:dyDescent="0.25">
      <c r="A80" s="513" t="s">
        <v>9</v>
      </c>
      <c r="B80" s="502"/>
      <c r="C80" s="281"/>
      <c r="D80" s="281">
        <v>0.26</v>
      </c>
      <c r="E80" s="430">
        <v>50</v>
      </c>
      <c r="F80" s="178">
        <v>0.5</v>
      </c>
      <c r="G80" s="121" t="s">
        <v>50</v>
      </c>
      <c r="H80" s="164">
        <v>0.26</v>
      </c>
      <c r="I80" s="340"/>
      <c r="J80" s="340"/>
      <c r="K80" s="340"/>
      <c r="L80" s="164"/>
      <c r="M80" s="164"/>
      <c r="N80" s="164"/>
      <c r="O80" s="351"/>
      <c r="P80" s="177" t="s">
        <v>50</v>
      </c>
      <c r="Q80" s="164">
        <v>0.26</v>
      </c>
      <c r="R80" s="259"/>
      <c r="S80" s="259"/>
      <c r="T80" s="259"/>
      <c r="U80" s="164"/>
      <c r="V80" s="164"/>
      <c r="W80" s="164"/>
      <c r="X80" s="351"/>
      <c r="Y80" s="177" t="s">
        <v>50</v>
      </c>
      <c r="Z80" s="164">
        <v>0.26</v>
      </c>
      <c r="AA80" s="259"/>
      <c r="AB80" s="259"/>
      <c r="AC80" s="259"/>
      <c r="AD80" s="164"/>
      <c r="AE80" s="164"/>
      <c r="AF80" s="164"/>
      <c r="AG80" s="351"/>
      <c r="AH80" s="177" t="s">
        <v>50</v>
      </c>
      <c r="AI80" s="164">
        <v>0.26</v>
      </c>
      <c r="AJ80" s="259"/>
      <c r="AK80" s="259"/>
      <c r="AL80" s="259"/>
      <c r="AM80" s="164"/>
      <c r="AN80" s="164"/>
      <c r="AO80" s="164"/>
      <c r="AP80" s="351"/>
      <c r="AQ80" s="177" t="s">
        <v>50</v>
      </c>
      <c r="AR80" s="164">
        <v>0.26</v>
      </c>
      <c r="AS80" s="259"/>
      <c r="AT80" s="259"/>
      <c r="AU80" s="259"/>
      <c r="AV80" s="164"/>
      <c r="AW80" s="164"/>
      <c r="AX80" s="164"/>
      <c r="AY80" s="351"/>
      <c r="AZ80" s="177" t="s">
        <v>50</v>
      </c>
      <c r="BA80" s="164">
        <v>0.26</v>
      </c>
      <c r="BB80" s="259"/>
      <c r="BC80" s="259"/>
      <c r="BD80" s="259"/>
      <c r="BE80" s="164"/>
      <c r="BF80" s="164"/>
      <c r="BG80" s="164"/>
      <c r="BH80" s="351"/>
      <c r="BI80" s="177" t="s">
        <v>50</v>
      </c>
      <c r="BJ80" s="164">
        <v>0.26</v>
      </c>
      <c r="BK80" s="259"/>
      <c r="BL80" s="259"/>
      <c r="BM80" s="259"/>
      <c r="BN80" s="164"/>
      <c r="BO80" s="164"/>
      <c r="BP80" s="164"/>
      <c r="BQ80" s="351"/>
      <c r="BR80" s="177"/>
      <c r="BS80" s="164">
        <v>0.28000000000000003</v>
      </c>
      <c r="BT80" s="259"/>
      <c r="BU80" s="259"/>
      <c r="BV80" s="259"/>
      <c r="BW80" s="164"/>
      <c r="BX80" s="164"/>
      <c r="BY80" s="164"/>
      <c r="BZ80" s="351"/>
      <c r="CA80" s="177" t="s">
        <v>50</v>
      </c>
      <c r="CB80" s="164">
        <v>0.26</v>
      </c>
      <c r="CC80" s="164"/>
      <c r="CD80" s="164"/>
      <c r="CE80" s="164"/>
      <c r="CF80" s="164"/>
      <c r="CG80" s="164"/>
      <c r="CH80" s="164"/>
      <c r="CI80" s="351"/>
      <c r="CJ80" s="54" t="s">
        <v>50</v>
      </c>
      <c r="CK80" s="162">
        <v>0.3</v>
      </c>
      <c r="CL80" s="162"/>
      <c r="CM80" s="162"/>
      <c r="CN80" s="162"/>
      <c r="CO80" s="162"/>
      <c r="CP80" s="130"/>
      <c r="CQ80" s="130"/>
      <c r="CR80" s="131"/>
    </row>
    <row r="81" spans="1:106" ht="32" x14ac:dyDescent="0.2">
      <c r="A81" s="501" t="s">
        <v>44</v>
      </c>
      <c r="B81" s="500"/>
      <c r="C81" s="161"/>
      <c r="D81" s="285"/>
      <c r="E81" s="431"/>
      <c r="F81" s="286"/>
      <c r="G81" s="478"/>
      <c r="H81" s="161"/>
      <c r="I81" s="338"/>
      <c r="J81" s="338"/>
      <c r="K81" s="338"/>
      <c r="L81" s="161"/>
      <c r="M81" s="161"/>
      <c r="N81" s="161"/>
      <c r="O81" s="476"/>
      <c r="P81" s="160"/>
      <c r="Q81" s="163"/>
      <c r="R81" s="141"/>
      <c r="S81" s="141"/>
      <c r="T81" s="141"/>
      <c r="U81" s="163"/>
      <c r="V81" s="163"/>
      <c r="W81" s="163"/>
      <c r="X81" s="317"/>
      <c r="Y81" s="122"/>
      <c r="Z81" s="161"/>
      <c r="AA81" s="141"/>
      <c r="AB81" s="141"/>
      <c r="AC81" s="141"/>
      <c r="AD81" s="161"/>
      <c r="AE81" s="161"/>
      <c r="AF81" s="161"/>
      <c r="AG81" s="476"/>
      <c r="AH81" s="160"/>
      <c r="AI81" s="163"/>
      <c r="AJ81" s="141"/>
      <c r="AK81" s="141"/>
      <c r="AL81" s="141"/>
      <c r="AM81" s="163"/>
      <c r="AN81" s="163"/>
      <c r="AO81" s="163"/>
      <c r="AP81" s="317"/>
      <c r="AQ81" s="122"/>
      <c r="AR81" s="163"/>
      <c r="AS81" s="141"/>
      <c r="AT81" s="141"/>
      <c r="AU81" s="141"/>
      <c r="AV81" s="163"/>
      <c r="AW81" s="163"/>
      <c r="AX81" s="163"/>
      <c r="AY81" s="317"/>
      <c r="AZ81" s="122"/>
      <c r="BA81" s="163"/>
      <c r="BB81" s="141"/>
      <c r="BC81" s="141"/>
      <c r="BD81" s="141"/>
      <c r="BE81" s="163"/>
      <c r="BF81" s="163"/>
      <c r="BG81" s="163"/>
      <c r="BH81" s="317"/>
      <c r="BI81" s="122"/>
      <c r="BJ81" s="161"/>
      <c r="BK81" s="141"/>
      <c r="BL81" s="141"/>
      <c r="BM81" s="141"/>
      <c r="BN81" s="161"/>
      <c r="BO81" s="161"/>
      <c r="BP81" s="161"/>
      <c r="BQ81" s="476"/>
      <c r="BR81" s="160"/>
      <c r="BS81" s="163"/>
      <c r="BT81" s="141"/>
      <c r="BU81" s="141"/>
      <c r="BV81" s="141"/>
      <c r="BW81" s="163"/>
      <c r="BX81" s="163"/>
      <c r="BY81" s="163"/>
      <c r="BZ81" s="317"/>
      <c r="CA81" s="122"/>
      <c r="CB81" s="161"/>
      <c r="CC81" s="163"/>
      <c r="CD81" s="163"/>
      <c r="CE81" s="163"/>
      <c r="CF81" s="161"/>
      <c r="CG81" s="161"/>
      <c r="CH81" s="161"/>
      <c r="CI81" s="476"/>
      <c r="CJ81" s="1237"/>
      <c r="CK81" s="158"/>
      <c r="CL81" s="158"/>
      <c r="CM81" s="158"/>
      <c r="CN81" s="158"/>
      <c r="CO81" s="158"/>
      <c r="CP81" s="341"/>
      <c r="CQ81" s="341"/>
      <c r="CR81" s="900"/>
    </row>
    <row r="82" spans="1:106" x14ac:dyDescent="0.2">
      <c r="A82" s="143" t="s">
        <v>10</v>
      </c>
      <c r="B82" s="173"/>
      <c r="C82" s="32"/>
      <c r="D82" s="32">
        <v>1</v>
      </c>
      <c r="E82" s="364">
        <v>50</v>
      </c>
      <c r="F82" s="58">
        <v>0.5</v>
      </c>
      <c r="G82" s="120" t="s">
        <v>50</v>
      </c>
      <c r="H82" s="51">
        <v>1</v>
      </c>
      <c r="I82" s="139"/>
      <c r="J82" s="139"/>
      <c r="K82" s="139"/>
      <c r="L82" s="51"/>
      <c r="M82" s="51"/>
      <c r="N82" s="51"/>
      <c r="O82" s="59"/>
      <c r="P82" s="53" t="s">
        <v>50</v>
      </c>
      <c r="Q82" s="51">
        <v>1</v>
      </c>
      <c r="R82" s="139"/>
      <c r="S82" s="139"/>
      <c r="T82" s="139"/>
      <c r="U82" s="51"/>
      <c r="V82" s="51"/>
      <c r="W82" s="51"/>
      <c r="X82" s="59"/>
      <c r="Y82" s="53" t="s">
        <v>50</v>
      </c>
      <c r="Z82" s="51">
        <v>1</v>
      </c>
      <c r="AA82" s="139"/>
      <c r="AB82" s="139"/>
      <c r="AC82" s="139"/>
      <c r="AD82" s="51"/>
      <c r="AE82" s="51"/>
      <c r="AF82" s="51"/>
      <c r="AG82" s="59"/>
      <c r="AH82" s="53" t="s">
        <v>50</v>
      </c>
      <c r="AI82" s="51">
        <v>1</v>
      </c>
      <c r="AJ82" s="139"/>
      <c r="AK82" s="139"/>
      <c r="AL82" s="139"/>
      <c r="AM82" s="51"/>
      <c r="AN82" s="51"/>
      <c r="AO82" s="51"/>
      <c r="AP82" s="59"/>
      <c r="AQ82" s="53" t="s">
        <v>50</v>
      </c>
      <c r="AR82" s="51">
        <v>1</v>
      </c>
      <c r="AS82" s="139"/>
      <c r="AT82" s="139"/>
      <c r="AU82" s="139"/>
      <c r="AV82" s="51"/>
      <c r="AW82" s="51"/>
      <c r="AX82" s="51"/>
      <c r="AY82" s="59"/>
      <c r="AZ82" s="53" t="s">
        <v>50</v>
      </c>
      <c r="BA82" s="51">
        <v>1</v>
      </c>
      <c r="BB82" s="139"/>
      <c r="BC82" s="139"/>
      <c r="BD82" s="139"/>
      <c r="BE82" s="51"/>
      <c r="BF82" s="51"/>
      <c r="BG82" s="51"/>
      <c r="BH82" s="59"/>
      <c r="BI82" s="53" t="s">
        <v>50</v>
      </c>
      <c r="BJ82" s="51">
        <v>1</v>
      </c>
      <c r="BK82" s="139"/>
      <c r="BL82" s="139"/>
      <c r="BM82" s="139"/>
      <c r="BN82" s="51"/>
      <c r="BO82" s="51"/>
      <c r="BP82" s="51"/>
      <c r="BQ82" s="59"/>
      <c r="BR82" s="53" t="s">
        <v>50</v>
      </c>
      <c r="BS82" s="51">
        <v>1</v>
      </c>
      <c r="BT82" s="139"/>
      <c r="BU82" s="139"/>
      <c r="BV82" s="139"/>
      <c r="BW82" s="51"/>
      <c r="BX82" s="51"/>
      <c r="BY82" s="51"/>
      <c r="BZ82" s="59"/>
      <c r="CA82" s="53" t="s">
        <v>50</v>
      </c>
      <c r="CB82" s="51">
        <v>1</v>
      </c>
      <c r="CC82" s="51"/>
      <c r="CD82" s="51"/>
      <c r="CE82" s="51"/>
      <c r="CF82" s="51"/>
      <c r="CG82" s="51"/>
      <c r="CH82" s="51"/>
      <c r="CI82" s="59"/>
      <c r="CJ82" s="53" t="s">
        <v>50</v>
      </c>
      <c r="CK82" s="51">
        <v>1</v>
      </c>
      <c r="CL82" s="51"/>
      <c r="CM82" s="51"/>
      <c r="CN82" s="51"/>
      <c r="CO82" s="51"/>
      <c r="CP82" s="9"/>
      <c r="CQ82" s="9"/>
      <c r="CR82" s="18"/>
    </row>
    <row r="83" spans="1:106" x14ac:dyDescent="0.2">
      <c r="A83" s="143" t="s">
        <v>11</v>
      </c>
      <c r="B83" s="173"/>
      <c r="C83" s="32"/>
      <c r="D83" s="32">
        <v>5</v>
      </c>
      <c r="E83" s="364">
        <v>50</v>
      </c>
      <c r="F83" s="58">
        <v>0.5</v>
      </c>
      <c r="G83" s="120" t="s">
        <v>50</v>
      </c>
      <c r="H83" s="51">
        <v>5</v>
      </c>
      <c r="I83" s="139"/>
      <c r="J83" s="139"/>
      <c r="K83" s="139"/>
      <c r="L83" s="51"/>
      <c r="M83" s="51"/>
      <c r="N83" s="51"/>
      <c r="O83" s="59"/>
      <c r="P83" s="53" t="s">
        <v>50</v>
      </c>
      <c r="Q83" s="51">
        <v>5</v>
      </c>
      <c r="R83" s="139"/>
      <c r="S83" s="139"/>
      <c r="T83" s="139"/>
      <c r="U83" s="51"/>
      <c r="V83" s="51"/>
      <c r="W83" s="51"/>
      <c r="X83" s="59"/>
      <c r="Y83" s="53" t="s">
        <v>50</v>
      </c>
      <c r="Z83" s="51">
        <v>5</v>
      </c>
      <c r="AA83" s="139"/>
      <c r="AB83" s="139"/>
      <c r="AC83" s="139"/>
      <c r="AD83" s="51"/>
      <c r="AE83" s="51"/>
      <c r="AF83" s="51"/>
      <c r="AG83" s="59"/>
      <c r="AH83" s="53" t="s">
        <v>50</v>
      </c>
      <c r="AI83" s="51">
        <v>5</v>
      </c>
      <c r="AJ83" s="139"/>
      <c r="AK83" s="139"/>
      <c r="AL83" s="139"/>
      <c r="AM83" s="51"/>
      <c r="AN83" s="51"/>
      <c r="AO83" s="51"/>
      <c r="AP83" s="59"/>
      <c r="AQ83" s="53" t="s">
        <v>50</v>
      </c>
      <c r="AR83" s="51">
        <v>5</v>
      </c>
      <c r="AS83" s="139"/>
      <c r="AT83" s="139"/>
      <c r="AU83" s="139"/>
      <c r="AV83" s="51"/>
      <c r="AW83" s="51"/>
      <c r="AX83" s="51"/>
      <c r="AY83" s="59"/>
      <c r="AZ83" s="53" t="s">
        <v>50</v>
      </c>
      <c r="BA83" s="51">
        <v>5</v>
      </c>
      <c r="BB83" s="139"/>
      <c r="BC83" s="139"/>
      <c r="BD83" s="139"/>
      <c r="BE83" s="51"/>
      <c r="BF83" s="51"/>
      <c r="BG83" s="51"/>
      <c r="BH83" s="59"/>
      <c r="BI83" s="53" t="s">
        <v>50</v>
      </c>
      <c r="BJ83" s="51">
        <v>5</v>
      </c>
      <c r="BK83" s="139"/>
      <c r="BL83" s="139"/>
      <c r="BM83" s="139"/>
      <c r="BN83" s="51"/>
      <c r="BO83" s="51"/>
      <c r="BP83" s="51"/>
      <c r="BQ83" s="59"/>
      <c r="BR83" s="53" t="s">
        <v>50</v>
      </c>
      <c r="BS83" s="51">
        <v>5</v>
      </c>
      <c r="BT83" s="139"/>
      <c r="BU83" s="139"/>
      <c r="BV83" s="139"/>
      <c r="BW83" s="51"/>
      <c r="BX83" s="51"/>
      <c r="BY83" s="51"/>
      <c r="BZ83" s="59"/>
      <c r="CA83" s="53" t="s">
        <v>50</v>
      </c>
      <c r="CB83" s="51">
        <v>5</v>
      </c>
      <c r="CC83" s="51"/>
      <c r="CD83" s="51"/>
      <c r="CE83" s="51"/>
      <c r="CF83" s="51"/>
      <c r="CG83" s="51"/>
      <c r="CH83" s="51"/>
      <c r="CI83" s="59"/>
      <c r="CJ83" s="53" t="s">
        <v>50</v>
      </c>
      <c r="CK83" s="51">
        <v>5</v>
      </c>
      <c r="CL83" s="51"/>
      <c r="CM83" s="51"/>
      <c r="CN83" s="51"/>
      <c r="CO83" s="51"/>
      <c r="CP83" s="9"/>
      <c r="CQ83" s="9"/>
      <c r="CR83" s="18"/>
    </row>
    <row r="84" spans="1:106" x14ac:dyDescent="0.2">
      <c r="A84" s="143" t="s">
        <v>12</v>
      </c>
      <c r="B84" s="173"/>
      <c r="C84" s="32"/>
      <c r="D84" s="32">
        <v>5</v>
      </c>
      <c r="E84" s="364">
        <v>50</v>
      </c>
      <c r="F84" s="58">
        <v>0.5</v>
      </c>
      <c r="G84" s="120" t="s">
        <v>50</v>
      </c>
      <c r="H84" s="51">
        <v>5</v>
      </c>
      <c r="I84" s="139"/>
      <c r="J84" s="139"/>
      <c r="K84" s="139"/>
      <c r="L84" s="51"/>
      <c r="M84" s="51"/>
      <c r="N84" s="51"/>
      <c r="O84" s="59"/>
      <c r="P84" s="53" t="s">
        <v>50</v>
      </c>
      <c r="Q84" s="51">
        <v>5</v>
      </c>
      <c r="R84" s="139"/>
      <c r="S84" s="139"/>
      <c r="T84" s="139"/>
      <c r="U84" s="51"/>
      <c r="V84" s="51"/>
      <c r="W84" s="51"/>
      <c r="X84" s="59"/>
      <c r="Y84" s="53" t="s">
        <v>50</v>
      </c>
      <c r="Z84" s="51">
        <v>5</v>
      </c>
      <c r="AA84" s="139"/>
      <c r="AB84" s="139"/>
      <c r="AC84" s="139"/>
      <c r="AD84" s="51"/>
      <c r="AE84" s="51"/>
      <c r="AF84" s="51"/>
      <c r="AG84" s="59"/>
      <c r="AH84" s="53" t="s">
        <v>50</v>
      </c>
      <c r="AI84" s="51">
        <v>5</v>
      </c>
      <c r="AJ84" s="139"/>
      <c r="AK84" s="139"/>
      <c r="AL84" s="139"/>
      <c r="AM84" s="51"/>
      <c r="AN84" s="51"/>
      <c r="AO84" s="51"/>
      <c r="AP84" s="59"/>
      <c r="AQ84" s="53" t="s">
        <v>50</v>
      </c>
      <c r="AR84" s="51">
        <v>5</v>
      </c>
      <c r="AS84" s="139"/>
      <c r="AT84" s="139"/>
      <c r="AU84" s="139"/>
      <c r="AV84" s="51"/>
      <c r="AW84" s="51"/>
      <c r="AX84" s="51"/>
      <c r="AY84" s="59"/>
      <c r="AZ84" s="53" t="s">
        <v>50</v>
      </c>
      <c r="BA84" s="51">
        <v>5</v>
      </c>
      <c r="BB84" s="139"/>
      <c r="BC84" s="139"/>
      <c r="BD84" s="139"/>
      <c r="BE84" s="51"/>
      <c r="BF84" s="51"/>
      <c r="BG84" s="51"/>
      <c r="BH84" s="59"/>
      <c r="BI84" s="53" t="s">
        <v>50</v>
      </c>
      <c r="BJ84" s="51">
        <v>5</v>
      </c>
      <c r="BK84" s="139"/>
      <c r="BL84" s="139"/>
      <c r="BM84" s="139"/>
      <c r="BN84" s="51"/>
      <c r="BO84" s="51"/>
      <c r="BP84" s="51"/>
      <c r="BQ84" s="59"/>
      <c r="BR84" s="53" t="s">
        <v>50</v>
      </c>
      <c r="BS84" s="51">
        <v>5</v>
      </c>
      <c r="BT84" s="139"/>
      <c r="BU84" s="139"/>
      <c r="BV84" s="139"/>
      <c r="BW84" s="51"/>
      <c r="BX84" s="51"/>
      <c r="BY84" s="51"/>
      <c r="BZ84" s="59"/>
      <c r="CA84" s="53" t="s">
        <v>50</v>
      </c>
      <c r="CB84" s="51">
        <v>5</v>
      </c>
      <c r="CC84" s="51"/>
      <c r="CD84" s="51"/>
      <c r="CE84" s="51"/>
      <c r="CF84" s="51"/>
      <c r="CG84" s="51"/>
      <c r="CH84" s="51"/>
      <c r="CI84" s="59"/>
      <c r="CJ84" s="53" t="s">
        <v>50</v>
      </c>
      <c r="CK84" s="51">
        <v>5</v>
      </c>
      <c r="CL84" s="51"/>
      <c r="CM84" s="51"/>
      <c r="CN84" s="51"/>
      <c r="CO84" s="51"/>
      <c r="CP84" s="9"/>
      <c r="CQ84" s="9"/>
      <c r="CR84" s="18"/>
    </row>
    <row r="85" spans="1:106" x14ac:dyDescent="0.2">
      <c r="A85" s="143" t="s">
        <v>13</v>
      </c>
      <c r="B85" s="173"/>
      <c r="C85" s="32"/>
      <c r="D85" s="32">
        <v>5</v>
      </c>
      <c r="E85" s="364">
        <v>50</v>
      </c>
      <c r="F85" s="58">
        <v>0.5</v>
      </c>
      <c r="G85" s="120" t="s">
        <v>50</v>
      </c>
      <c r="H85" s="51">
        <v>5</v>
      </c>
      <c r="I85" s="139"/>
      <c r="J85" s="139"/>
      <c r="K85" s="139"/>
      <c r="L85" s="51"/>
      <c r="M85" s="51"/>
      <c r="N85" s="51"/>
      <c r="O85" s="59"/>
      <c r="P85" s="53" t="s">
        <v>50</v>
      </c>
      <c r="Q85" s="51">
        <v>5</v>
      </c>
      <c r="R85" s="139"/>
      <c r="S85" s="139"/>
      <c r="T85" s="139"/>
      <c r="U85" s="51"/>
      <c r="V85" s="51"/>
      <c r="W85" s="51"/>
      <c r="X85" s="59"/>
      <c r="Y85" s="53" t="s">
        <v>50</v>
      </c>
      <c r="Z85" s="51">
        <v>5</v>
      </c>
      <c r="AA85" s="139"/>
      <c r="AB85" s="139"/>
      <c r="AC85" s="139"/>
      <c r="AD85" s="51"/>
      <c r="AE85" s="51"/>
      <c r="AF85" s="51"/>
      <c r="AG85" s="59"/>
      <c r="AH85" s="53" t="s">
        <v>50</v>
      </c>
      <c r="AI85" s="51">
        <v>5</v>
      </c>
      <c r="AJ85" s="139"/>
      <c r="AK85" s="139"/>
      <c r="AL85" s="139"/>
      <c r="AM85" s="51"/>
      <c r="AN85" s="51"/>
      <c r="AO85" s="51"/>
      <c r="AP85" s="59"/>
      <c r="AQ85" s="53" t="s">
        <v>50</v>
      </c>
      <c r="AR85" s="51">
        <v>5</v>
      </c>
      <c r="AS85" s="139"/>
      <c r="AT85" s="139"/>
      <c r="AU85" s="139"/>
      <c r="AV85" s="51"/>
      <c r="AW85" s="51"/>
      <c r="AX85" s="51"/>
      <c r="AY85" s="59"/>
      <c r="AZ85" s="53" t="s">
        <v>50</v>
      </c>
      <c r="BA85" s="51">
        <v>5</v>
      </c>
      <c r="BB85" s="139"/>
      <c r="BC85" s="139"/>
      <c r="BD85" s="139"/>
      <c r="BE85" s="51"/>
      <c r="BF85" s="51"/>
      <c r="BG85" s="51"/>
      <c r="BH85" s="59"/>
      <c r="BI85" s="53" t="s">
        <v>50</v>
      </c>
      <c r="BJ85" s="51">
        <v>5</v>
      </c>
      <c r="BK85" s="139"/>
      <c r="BL85" s="139"/>
      <c r="BM85" s="139"/>
      <c r="BN85" s="51"/>
      <c r="BO85" s="51"/>
      <c r="BP85" s="51"/>
      <c r="BQ85" s="59"/>
      <c r="BR85" s="53" t="s">
        <v>50</v>
      </c>
      <c r="BS85" s="51">
        <v>5</v>
      </c>
      <c r="BT85" s="139"/>
      <c r="BU85" s="139"/>
      <c r="BV85" s="139"/>
      <c r="BW85" s="51"/>
      <c r="BX85" s="51"/>
      <c r="BY85" s="51"/>
      <c r="BZ85" s="59"/>
      <c r="CA85" s="53" t="s">
        <v>50</v>
      </c>
      <c r="CB85" s="51">
        <v>5</v>
      </c>
      <c r="CC85" s="51"/>
      <c r="CD85" s="51"/>
      <c r="CE85" s="51"/>
      <c r="CF85" s="51"/>
      <c r="CG85" s="51"/>
      <c r="CH85" s="51"/>
      <c r="CI85" s="59"/>
      <c r="CJ85" s="53" t="s">
        <v>50</v>
      </c>
      <c r="CK85" s="51">
        <v>5</v>
      </c>
      <c r="CL85" s="51"/>
      <c r="CM85" s="51"/>
      <c r="CN85" s="51"/>
      <c r="CO85" s="51"/>
      <c r="CP85" s="9"/>
      <c r="CQ85" s="9"/>
      <c r="CR85" s="18"/>
    </row>
    <row r="86" spans="1:106" x14ac:dyDescent="0.2">
      <c r="A86" s="143" t="s">
        <v>14</v>
      </c>
      <c r="B86" s="173"/>
      <c r="C86" s="32"/>
      <c r="D86" s="32">
        <v>5</v>
      </c>
      <c r="E86" s="364">
        <v>50</v>
      </c>
      <c r="F86" s="58">
        <v>0.5</v>
      </c>
      <c r="G86" s="120" t="s">
        <v>50</v>
      </c>
      <c r="H86" s="51">
        <v>5</v>
      </c>
      <c r="I86" s="139"/>
      <c r="J86" s="139"/>
      <c r="K86" s="139"/>
      <c r="L86" s="51"/>
      <c r="M86" s="51"/>
      <c r="N86" s="51"/>
      <c r="O86" s="59"/>
      <c r="P86" s="53" t="s">
        <v>50</v>
      </c>
      <c r="Q86" s="51">
        <v>5</v>
      </c>
      <c r="R86" s="139"/>
      <c r="S86" s="139"/>
      <c r="T86" s="139"/>
      <c r="U86" s="51"/>
      <c r="V86" s="51"/>
      <c r="W86" s="51"/>
      <c r="X86" s="59"/>
      <c r="Y86" s="53" t="s">
        <v>50</v>
      </c>
      <c r="Z86" s="51">
        <v>5</v>
      </c>
      <c r="AA86" s="139"/>
      <c r="AB86" s="139"/>
      <c r="AC86" s="139"/>
      <c r="AD86" s="51"/>
      <c r="AE86" s="51"/>
      <c r="AF86" s="51"/>
      <c r="AG86" s="59"/>
      <c r="AH86" s="53" t="s">
        <v>50</v>
      </c>
      <c r="AI86" s="51">
        <v>5</v>
      </c>
      <c r="AJ86" s="139"/>
      <c r="AK86" s="139"/>
      <c r="AL86" s="139"/>
      <c r="AM86" s="51"/>
      <c r="AN86" s="51"/>
      <c r="AO86" s="51"/>
      <c r="AP86" s="59"/>
      <c r="AQ86" s="53" t="s">
        <v>50</v>
      </c>
      <c r="AR86" s="51">
        <v>5</v>
      </c>
      <c r="AS86" s="139"/>
      <c r="AT86" s="139"/>
      <c r="AU86" s="139"/>
      <c r="AV86" s="51"/>
      <c r="AW86" s="51"/>
      <c r="AX86" s="51"/>
      <c r="AY86" s="59"/>
      <c r="AZ86" s="53" t="s">
        <v>50</v>
      </c>
      <c r="BA86" s="51">
        <v>5</v>
      </c>
      <c r="BB86" s="139"/>
      <c r="BC86" s="139"/>
      <c r="BD86" s="139"/>
      <c r="BE86" s="51"/>
      <c r="BF86" s="51"/>
      <c r="BG86" s="51"/>
      <c r="BH86" s="59"/>
      <c r="BI86" s="53" t="s">
        <v>50</v>
      </c>
      <c r="BJ86" s="51">
        <v>5</v>
      </c>
      <c r="BK86" s="139"/>
      <c r="BL86" s="139"/>
      <c r="BM86" s="139"/>
      <c r="BN86" s="51"/>
      <c r="BO86" s="51"/>
      <c r="BP86" s="51"/>
      <c r="BQ86" s="59"/>
      <c r="BR86" s="53" t="s">
        <v>50</v>
      </c>
      <c r="BS86" s="51">
        <v>5</v>
      </c>
      <c r="BT86" s="139"/>
      <c r="BU86" s="139"/>
      <c r="BV86" s="139"/>
      <c r="BW86" s="51"/>
      <c r="BX86" s="51"/>
      <c r="BY86" s="51"/>
      <c r="BZ86" s="59"/>
      <c r="CA86" s="53" t="s">
        <v>50</v>
      </c>
      <c r="CB86" s="51">
        <v>5</v>
      </c>
      <c r="CC86" s="51"/>
      <c r="CD86" s="51"/>
      <c r="CE86" s="51"/>
      <c r="CF86" s="51"/>
      <c r="CG86" s="51"/>
      <c r="CH86" s="51"/>
      <c r="CI86" s="59"/>
      <c r="CJ86" s="53" t="s">
        <v>50</v>
      </c>
      <c r="CK86" s="51">
        <v>5</v>
      </c>
      <c r="CL86" s="51"/>
      <c r="CM86" s="51"/>
      <c r="CN86" s="51"/>
      <c r="CO86" s="51"/>
      <c r="CP86" s="9"/>
      <c r="CQ86" s="9"/>
      <c r="CR86" s="18"/>
    </row>
    <row r="87" spans="1:106" ht="17" thickBot="1" x14ac:dyDescent="0.25">
      <c r="A87" s="144" t="s">
        <v>15</v>
      </c>
      <c r="B87" s="198"/>
      <c r="C87" s="282"/>
      <c r="D87" s="282">
        <v>5</v>
      </c>
      <c r="E87" s="365">
        <v>50</v>
      </c>
      <c r="F87" s="157">
        <v>0.5</v>
      </c>
      <c r="G87" s="165" t="s">
        <v>50</v>
      </c>
      <c r="H87" s="162">
        <v>5</v>
      </c>
      <c r="I87" s="140"/>
      <c r="J87" s="140"/>
      <c r="K87" s="140"/>
      <c r="L87" s="162"/>
      <c r="M87" s="162"/>
      <c r="N87" s="162"/>
      <c r="O87" s="166"/>
      <c r="P87" s="54" t="s">
        <v>50</v>
      </c>
      <c r="Q87" s="162">
        <v>5</v>
      </c>
      <c r="R87" s="140"/>
      <c r="S87" s="140"/>
      <c r="T87" s="140"/>
      <c r="U87" s="162"/>
      <c r="V87" s="162"/>
      <c r="W87" s="162"/>
      <c r="X87" s="166"/>
      <c r="Y87" s="54" t="s">
        <v>50</v>
      </c>
      <c r="Z87" s="162">
        <v>5</v>
      </c>
      <c r="AA87" s="140"/>
      <c r="AB87" s="140"/>
      <c r="AC87" s="140"/>
      <c r="AD87" s="162"/>
      <c r="AE87" s="162"/>
      <c r="AF87" s="162"/>
      <c r="AG87" s="166"/>
      <c r="AH87" s="54" t="s">
        <v>50</v>
      </c>
      <c r="AI87" s="162">
        <v>5</v>
      </c>
      <c r="AJ87" s="140"/>
      <c r="AK87" s="140"/>
      <c r="AL87" s="140"/>
      <c r="AM87" s="162"/>
      <c r="AN87" s="162"/>
      <c r="AO87" s="162"/>
      <c r="AP87" s="166"/>
      <c r="AQ87" s="54" t="s">
        <v>50</v>
      </c>
      <c r="AR87" s="162">
        <v>5</v>
      </c>
      <c r="AS87" s="140"/>
      <c r="AT87" s="140"/>
      <c r="AU87" s="140"/>
      <c r="AV87" s="162"/>
      <c r="AW87" s="162"/>
      <c r="AX87" s="162"/>
      <c r="AY87" s="166"/>
      <c r="AZ87" s="54" t="s">
        <v>50</v>
      </c>
      <c r="BA87" s="162">
        <v>5</v>
      </c>
      <c r="BB87" s="140"/>
      <c r="BC87" s="140"/>
      <c r="BD87" s="140"/>
      <c r="BE87" s="162"/>
      <c r="BF87" s="162"/>
      <c r="BG87" s="162"/>
      <c r="BH87" s="166"/>
      <c r="BI87" s="54" t="s">
        <v>50</v>
      </c>
      <c r="BJ87" s="162">
        <v>5</v>
      </c>
      <c r="BK87" s="140"/>
      <c r="BL87" s="140"/>
      <c r="BM87" s="140"/>
      <c r="BN87" s="162"/>
      <c r="BO87" s="162"/>
      <c r="BP87" s="162"/>
      <c r="BQ87" s="166"/>
      <c r="BR87" s="54" t="s">
        <v>50</v>
      </c>
      <c r="BS87" s="162">
        <v>5</v>
      </c>
      <c r="BT87" s="140"/>
      <c r="BU87" s="140"/>
      <c r="BV87" s="140"/>
      <c r="BW87" s="162"/>
      <c r="BX87" s="162"/>
      <c r="BY87" s="162"/>
      <c r="BZ87" s="166"/>
      <c r="CA87" s="54" t="s">
        <v>50</v>
      </c>
      <c r="CB87" s="162">
        <v>5</v>
      </c>
      <c r="CC87" s="162"/>
      <c r="CD87" s="162"/>
      <c r="CE87" s="162"/>
      <c r="CF87" s="162"/>
      <c r="CG87" s="162"/>
      <c r="CH87" s="162"/>
      <c r="CI87" s="166"/>
      <c r="CJ87" s="54" t="s">
        <v>50</v>
      </c>
      <c r="CK87" s="162">
        <v>5</v>
      </c>
      <c r="CL87" s="51"/>
      <c r="CM87" s="51"/>
      <c r="CN87" s="51"/>
      <c r="CO87" s="162"/>
      <c r="CP87" s="130"/>
      <c r="CQ87" s="130"/>
      <c r="CR87" s="131"/>
      <c r="CS87" s="694"/>
      <c r="CT87" s="694"/>
      <c r="CU87" s="694"/>
      <c r="CV87" s="694"/>
      <c r="CW87" s="694"/>
      <c r="CX87" s="694"/>
      <c r="CY87" s="694"/>
      <c r="CZ87" s="694"/>
      <c r="DA87" s="694"/>
      <c r="DB87" s="694"/>
    </row>
    <row r="88" spans="1:106" customFormat="1" ht="48" x14ac:dyDescent="0.2">
      <c r="A88" s="679" t="s">
        <v>132</v>
      </c>
      <c r="B88" s="48"/>
      <c r="C88" s="49"/>
      <c r="D88" s="136"/>
      <c r="E88" s="136"/>
      <c r="F88" s="686"/>
      <c r="G88" s="756"/>
      <c r="H88" s="753">
        <f>ROUND(SUM(H89:H92,H94),4)</f>
        <v>9.3100000000000002E-2</v>
      </c>
      <c r="I88" s="753"/>
      <c r="J88" s="753"/>
      <c r="K88" s="753"/>
      <c r="L88" s="753"/>
      <c r="M88" s="753"/>
      <c r="N88" s="753"/>
      <c r="O88" s="755"/>
      <c r="P88" s="756"/>
      <c r="Q88" s="753">
        <f>ROUND(SUM(Q90:Q92,Q94),4)</f>
        <v>6.1499999999999999E-2</v>
      </c>
      <c r="R88" s="753"/>
      <c r="S88" s="753"/>
      <c r="T88" s="753"/>
      <c r="U88" s="753"/>
      <c r="V88" s="753"/>
      <c r="W88" s="753"/>
      <c r="X88" s="755"/>
      <c r="Y88" s="756"/>
      <c r="Z88" s="753">
        <f>ROUND(SUM(Z90,Z92,Z94),4)</f>
        <v>4.5699999999999998E-2</v>
      </c>
      <c r="AA88" s="753"/>
      <c r="AB88" s="753"/>
      <c r="AC88" s="753"/>
      <c r="AD88" s="753"/>
      <c r="AE88" s="753"/>
      <c r="AF88" s="753"/>
      <c r="AG88" s="755"/>
      <c r="AH88" s="756"/>
      <c r="AI88" s="753">
        <f>ROUND(AI90,4)</f>
        <v>1.47E-2</v>
      </c>
      <c r="AJ88" s="753"/>
      <c r="AK88" s="753"/>
      <c r="AL88" s="753"/>
      <c r="AM88" s="753"/>
      <c r="AN88" s="753"/>
      <c r="AO88" s="753"/>
      <c r="AP88" s="755"/>
      <c r="AQ88" s="756"/>
      <c r="AR88" s="753">
        <f>ROUND(SUM(AR90,AR92),4)</f>
        <v>2.4799999999999999E-2</v>
      </c>
      <c r="AS88" s="753"/>
      <c r="AT88" s="753"/>
      <c r="AU88" s="753"/>
      <c r="AV88" s="753"/>
      <c r="AW88" s="753"/>
      <c r="AX88" s="753"/>
      <c r="AY88" s="755"/>
      <c r="AZ88" s="756"/>
      <c r="BA88" s="753">
        <f>ROUND(SUM(BA90,BA92),4)</f>
        <v>3.32E-2</v>
      </c>
      <c r="BB88" s="753"/>
      <c r="BC88" s="753"/>
      <c r="BD88" s="753"/>
      <c r="BE88" s="753"/>
      <c r="BF88" s="753"/>
      <c r="BG88" s="753"/>
      <c r="BH88" s="755"/>
      <c r="BI88" s="756"/>
      <c r="BJ88" s="753">
        <f>ROUND(SUM(BJ90,BJ92,BJ94),4)</f>
        <v>4.8300000000000003E-2</v>
      </c>
      <c r="BK88" s="753"/>
      <c r="BL88" s="753"/>
      <c r="BM88" s="753"/>
      <c r="BN88" s="753"/>
      <c r="BO88" s="753"/>
      <c r="BP88" s="753"/>
      <c r="BQ88" s="755"/>
      <c r="BR88" s="756"/>
      <c r="BS88" s="753">
        <f>ROUND(SUM(,BS90,BS92,BS94),4)</f>
        <v>3.8199999999999998E-2</v>
      </c>
      <c r="BT88" s="753"/>
      <c r="BU88" s="753"/>
      <c r="BV88" s="753"/>
      <c r="BW88" s="753"/>
      <c r="BX88" s="753"/>
      <c r="BY88" s="753"/>
      <c r="BZ88" s="755"/>
      <c r="CA88" s="756"/>
      <c r="CB88" s="753">
        <f>ROUND(SUM(CB90,CB92),4)</f>
        <v>1.8200000000000001E-2</v>
      </c>
      <c r="CC88" s="753"/>
      <c r="CD88" s="753"/>
      <c r="CE88" s="753"/>
      <c r="CF88" s="753"/>
      <c r="CG88" s="753"/>
      <c r="CH88" s="753"/>
      <c r="CI88" s="755"/>
      <c r="CJ88" s="756"/>
      <c r="CK88" s="753">
        <f>ROUND(SUM(CK89:CK92,CK94),4)</f>
        <v>0.21129999999999999</v>
      </c>
      <c r="CL88" s="753"/>
      <c r="CM88" s="753"/>
      <c r="CN88" s="753"/>
      <c r="CO88" s="753"/>
      <c r="CP88" s="753"/>
      <c r="CQ88" s="753"/>
      <c r="CR88" s="755"/>
      <c r="CS88" s="154"/>
      <c r="CT88" s="154"/>
      <c r="CU88" s="154"/>
      <c r="CV88" s="154"/>
      <c r="CW88" s="154"/>
      <c r="CX88" s="154"/>
      <c r="CY88" s="154"/>
      <c r="CZ88" s="154"/>
      <c r="DA88" s="154"/>
      <c r="DB88" s="154"/>
    </row>
    <row r="89" spans="1:106" customFormat="1" x14ac:dyDescent="0.2">
      <c r="A89" s="680" t="s">
        <v>133</v>
      </c>
      <c r="B89" s="44"/>
      <c r="C89" s="8"/>
      <c r="D89" s="70">
        <v>2E-3</v>
      </c>
      <c r="E89" s="70">
        <v>40</v>
      </c>
      <c r="F89" s="687">
        <v>0.4</v>
      </c>
      <c r="G89" s="700"/>
      <c r="H89" s="345">
        <v>2.1700000000000001E-3</v>
      </c>
      <c r="I89" s="345"/>
      <c r="J89" s="345"/>
      <c r="K89" s="345"/>
      <c r="L89" s="345"/>
      <c r="M89" s="345"/>
      <c r="N89" s="345"/>
      <c r="O89" s="699"/>
      <c r="P89" s="700" t="s">
        <v>50</v>
      </c>
      <c r="Q89" s="345">
        <v>1.9300000000000001E-3</v>
      </c>
      <c r="R89" s="345"/>
      <c r="S89" s="345"/>
      <c r="T89" s="345"/>
      <c r="U89" s="345"/>
      <c r="V89" s="345"/>
      <c r="W89" s="345"/>
      <c r="X89" s="699"/>
      <c r="Y89" s="700" t="s">
        <v>50</v>
      </c>
      <c r="Z89" s="345">
        <v>2E-3</v>
      </c>
      <c r="AA89" s="345"/>
      <c r="AB89" s="345"/>
      <c r="AC89" s="345"/>
      <c r="AD89" s="345"/>
      <c r="AE89" s="345"/>
      <c r="AF89" s="345"/>
      <c r="AG89" s="699"/>
      <c r="AH89" s="700" t="s">
        <v>50</v>
      </c>
      <c r="AI89" s="345">
        <v>2E-3</v>
      </c>
      <c r="AJ89" s="345"/>
      <c r="AK89" s="345"/>
      <c r="AL89" s="345"/>
      <c r="AM89" s="345"/>
      <c r="AN89" s="345"/>
      <c r="AO89" s="345"/>
      <c r="AP89" s="699"/>
      <c r="AQ89" s="700" t="s">
        <v>50</v>
      </c>
      <c r="AR89" s="345">
        <v>1.8699999999999999E-3</v>
      </c>
      <c r="AS89" s="437"/>
      <c r="AT89" s="345"/>
      <c r="AU89" s="345"/>
      <c r="AV89" s="345"/>
      <c r="AW89" s="345"/>
      <c r="AX89" s="345"/>
      <c r="AY89" s="699"/>
      <c r="AZ89" s="700" t="s">
        <v>50</v>
      </c>
      <c r="BA89" s="345">
        <v>1.9400000000000001E-3</v>
      </c>
      <c r="BB89" s="345"/>
      <c r="BC89" s="345"/>
      <c r="BD89" s="345"/>
      <c r="BE89" s="345"/>
      <c r="BF89" s="345"/>
      <c r="BG89" s="345"/>
      <c r="BH89" s="699"/>
      <c r="BI89" s="700" t="s">
        <v>50</v>
      </c>
      <c r="BJ89" s="345">
        <v>1.98E-3</v>
      </c>
      <c r="BK89" s="345"/>
      <c r="BL89" s="345"/>
      <c r="BM89" s="345"/>
      <c r="BN89" s="345"/>
      <c r="BO89" s="345"/>
      <c r="BP89" s="345"/>
      <c r="BQ89" s="699"/>
      <c r="BR89" s="700" t="s">
        <v>50</v>
      </c>
      <c r="BS89" s="345">
        <v>2.1099999999999999E-3</v>
      </c>
      <c r="BT89" s="345"/>
      <c r="BU89" s="345"/>
      <c r="BV89" s="345"/>
      <c r="BW89" s="345"/>
      <c r="BX89" s="345"/>
      <c r="BY89" s="345"/>
      <c r="BZ89" s="699"/>
      <c r="CA89" s="700" t="s">
        <v>50</v>
      </c>
      <c r="CB89" s="345">
        <v>1.8600000000000001E-3</v>
      </c>
      <c r="CC89" s="437"/>
      <c r="CD89" s="437"/>
      <c r="CE89" s="437"/>
      <c r="CF89" s="345"/>
      <c r="CG89" s="345"/>
      <c r="CH89" s="345"/>
      <c r="CI89" s="699"/>
      <c r="CJ89" s="700"/>
      <c r="CK89" s="345">
        <v>5.6299999999999996E-3</v>
      </c>
      <c r="CL89" s="437"/>
      <c r="CM89" s="437"/>
      <c r="CN89" s="437"/>
      <c r="CO89" s="345"/>
      <c r="CP89" s="345"/>
      <c r="CQ89" s="345"/>
      <c r="CR89" s="699"/>
      <c r="CS89" s="154"/>
      <c r="CT89" s="154"/>
      <c r="CU89" s="154"/>
      <c r="CV89" s="154"/>
      <c r="CW89" s="154"/>
      <c r="CX89" s="154"/>
      <c r="CY89" s="154"/>
      <c r="CZ89" s="154"/>
      <c r="DA89" s="154"/>
      <c r="DB89" s="154"/>
    </row>
    <row r="90" spans="1:106" customFormat="1" x14ac:dyDescent="0.2">
      <c r="A90" s="680" t="s">
        <v>134</v>
      </c>
      <c r="B90" s="44"/>
      <c r="C90" s="8"/>
      <c r="D90" s="70">
        <v>2E-3</v>
      </c>
      <c r="E90" s="70">
        <v>40</v>
      </c>
      <c r="F90" s="687">
        <v>0.4</v>
      </c>
      <c r="G90" s="700"/>
      <c r="H90" s="345">
        <v>5.7099999999999998E-2</v>
      </c>
      <c r="I90" s="345"/>
      <c r="J90" s="345"/>
      <c r="K90" s="345"/>
      <c r="L90" s="345"/>
      <c r="M90" s="345"/>
      <c r="N90" s="345"/>
      <c r="O90" s="699"/>
      <c r="P90" s="700"/>
      <c r="Q90" s="345">
        <v>3.9800000000000002E-2</v>
      </c>
      <c r="R90" s="345"/>
      <c r="S90" s="345"/>
      <c r="T90" s="345"/>
      <c r="U90" s="345"/>
      <c r="V90" s="345"/>
      <c r="W90" s="345"/>
      <c r="X90" s="699"/>
      <c r="Y90" s="700"/>
      <c r="Z90" s="345">
        <v>3.1699999999999999E-2</v>
      </c>
      <c r="AA90" s="345"/>
      <c r="AB90" s="345"/>
      <c r="AC90" s="345"/>
      <c r="AD90" s="345"/>
      <c r="AE90" s="345"/>
      <c r="AF90" s="345"/>
      <c r="AG90" s="699"/>
      <c r="AH90" s="700"/>
      <c r="AI90" s="345">
        <v>1.47E-2</v>
      </c>
      <c r="AJ90" s="345"/>
      <c r="AK90" s="345"/>
      <c r="AL90" s="345"/>
      <c r="AM90" s="345"/>
      <c r="AN90" s="345"/>
      <c r="AO90" s="345"/>
      <c r="AP90" s="699"/>
      <c r="AQ90" s="700"/>
      <c r="AR90" s="345">
        <v>2.0199999999999999E-2</v>
      </c>
      <c r="AS90" s="437"/>
      <c r="AT90" s="345"/>
      <c r="AU90" s="345"/>
      <c r="AV90" s="345"/>
      <c r="AW90" s="345"/>
      <c r="AX90" s="345"/>
      <c r="AY90" s="699"/>
      <c r="AZ90" s="700"/>
      <c r="BA90" s="345">
        <v>2.7199999999999998E-2</v>
      </c>
      <c r="BB90" s="345"/>
      <c r="BC90" s="345"/>
      <c r="BD90" s="345"/>
      <c r="BE90" s="345"/>
      <c r="BF90" s="345"/>
      <c r="BG90" s="345"/>
      <c r="BH90" s="699"/>
      <c r="BI90" s="700"/>
      <c r="BJ90" s="345">
        <v>3.0200000000000001E-2</v>
      </c>
      <c r="BK90" s="345"/>
      <c r="BL90" s="345"/>
      <c r="BM90" s="345"/>
      <c r="BN90" s="345"/>
      <c r="BO90" s="345"/>
      <c r="BP90" s="345"/>
      <c r="BQ90" s="699"/>
      <c r="BR90" s="700"/>
      <c r="BS90" s="345">
        <v>2.5600000000000001E-2</v>
      </c>
      <c r="BT90" s="345"/>
      <c r="BU90" s="345"/>
      <c r="BV90" s="345"/>
      <c r="BW90" s="345"/>
      <c r="BX90" s="345"/>
      <c r="BY90" s="345"/>
      <c r="BZ90" s="699"/>
      <c r="CA90" s="700"/>
      <c r="CB90" s="345">
        <v>1.38E-2</v>
      </c>
      <c r="CC90" s="437"/>
      <c r="CD90" s="437"/>
      <c r="CE90" s="437"/>
      <c r="CF90" s="345"/>
      <c r="CG90" s="345"/>
      <c r="CH90" s="345"/>
      <c r="CI90" s="699"/>
      <c r="CJ90" s="700"/>
      <c r="CK90" s="345">
        <v>0.13100000000000001</v>
      </c>
      <c r="CL90" s="437"/>
      <c r="CM90" s="437"/>
      <c r="CN90" s="437"/>
      <c r="CO90" s="345"/>
      <c r="CP90" s="345"/>
      <c r="CQ90" s="345"/>
      <c r="CR90" s="699"/>
      <c r="CS90" s="154"/>
      <c r="CT90" s="154"/>
      <c r="CU90" s="154"/>
      <c r="CV90" s="154"/>
      <c r="CW90" s="154"/>
      <c r="CX90" s="154"/>
      <c r="CY90" s="154"/>
      <c r="CZ90" s="154"/>
      <c r="DA90" s="154"/>
      <c r="DB90" s="154"/>
    </row>
    <row r="91" spans="1:106" customFormat="1" x14ac:dyDescent="0.2">
      <c r="A91" s="680" t="s">
        <v>135</v>
      </c>
      <c r="B91" s="44"/>
      <c r="C91" s="8"/>
      <c r="D91" s="70">
        <v>4.0000000000000001E-3</v>
      </c>
      <c r="E91" s="70">
        <v>40</v>
      </c>
      <c r="F91" s="687">
        <v>0.4</v>
      </c>
      <c r="G91" s="700"/>
      <c r="H91" s="345">
        <v>6.3200000000000001E-3</v>
      </c>
      <c r="I91" s="345"/>
      <c r="J91" s="345"/>
      <c r="K91" s="345"/>
      <c r="L91" s="345"/>
      <c r="M91" s="345"/>
      <c r="N91" s="345"/>
      <c r="O91" s="699"/>
      <c r="P91" s="700"/>
      <c r="Q91" s="345">
        <v>4.6800000000000001E-3</v>
      </c>
      <c r="R91" s="345"/>
      <c r="S91" s="345"/>
      <c r="T91" s="345"/>
      <c r="U91" s="345"/>
      <c r="V91" s="345"/>
      <c r="W91" s="345"/>
      <c r="X91" s="699"/>
      <c r="Y91" s="700" t="s">
        <v>50</v>
      </c>
      <c r="Z91" s="345">
        <v>4.0000000000000001E-3</v>
      </c>
      <c r="AA91" s="345"/>
      <c r="AB91" s="345"/>
      <c r="AC91" s="345"/>
      <c r="AD91" s="345"/>
      <c r="AE91" s="345"/>
      <c r="AF91" s="345"/>
      <c r="AG91" s="699"/>
      <c r="AH91" s="700" t="s">
        <v>50</v>
      </c>
      <c r="AI91" s="345">
        <v>4.0000000000000001E-3</v>
      </c>
      <c r="AJ91" s="345"/>
      <c r="AK91" s="345"/>
      <c r="AL91" s="345"/>
      <c r="AM91" s="345"/>
      <c r="AN91" s="345"/>
      <c r="AO91" s="345"/>
      <c r="AP91" s="699"/>
      <c r="AQ91" s="700" t="s">
        <v>50</v>
      </c>
      <c r="AR91" s="345">
        <v>3.7399999999999998E-3</v>
      </c>
      <c r="AS91" s="437"/>
      <c r="AT91" s="345"/>
      <c r="AU91" s="345"/>
      <c r="AV91" s="345"/>
      <c r="AW91" s="345"/>
      <c r="AX91" s="345"/>
      <c r="AY91" s="699"/>
      <c r="AZ91" s="700" t="s">
        <v>50</v>
      </c>
      <c r="BA91" s="345">
        <v>3.8800000000000002E-3</v>
      </c>
      <c r="BB91" s="345"/>
      <c r="BC91" s="345"/>
      <c r="BD91" s="345"/>
      <c r="BE91" s="345"/>
      <c r="BF91" s="345"/>
      <c r="BG91" s="345"/>
      <c r="BH91" s="699"/>
      <c r="BI91" s="700" t="s">
        <v>50</v>
      </c>
      <c r="BJ91" s="345">
        <v>3.9500000000000004E-3</v>
      </c>
      <c r="BK91" s="345"/>
      <c r="BL91" s="345"/>
      <c r="BM91" s="345"/>
      <c r="BN91" s="345"/>
      <c r="BO91" s="345"/>
      <c r="BP91" s="345"/>
      <c r="BQ91" s="699"/>
      <c r="BR91" s="700" t="s">
        <v>50</v>
      </c>
      <c r="BS91" s="345">
        <v>4.2199999999999998E-3</v>
      </c>
      <c r="BT91" s="345"/>
      <c r="BU91" s="345"/>
      <c r="BV91" s="345"/>
      <c r="BW91" s="345"/>
      <c r="BX91" s="345"/>
      <c r="BY91" s="345"/>
      <c r="BZ91" s="699"/>
      <c r="CA91" s="700" t="s">
        <v>50</v>
      </c>
      <c r="CB91" s="345">
        <v>3.7200000000000002E-3</v>
      </c>
      <c r="CC91" s="437"/>
      <c r="CD91" s="437"/>
      <c r="CE91" s="437"/>
      <c r="CF91" s="345"/>
      <c r="CG91" s="345"/>
      <c r="CH91" s="345"/>
      <c r="CI91" s="699"/>
      <c r="CJ91" s="700"/>
      <c r="CK91" s="345">
        <v>6.2700000000000004E-3</v>
      </c>
      <c r="CL91" s="437"/>
      <c r="CM91" s="437"/>
      <c r="CN91" s="437"/>
      <c r="CO91" s="345"/>
      <c r="CP91" s="345"/>
      <c r="CQ91" s="345"/>
      <c r="CR91" s="699"/>
      <c r="CS91" s="154"/>
      <c r="CT91" s="154"/>
      <c r="CU91" s="154"/>
      <c r="CV91" s="154"/>
      <c r="CW91" s="154"/>
      <c r="CX91" s="154"/>
      <c r="CY91" s="154"/>
      <c r="CZ91" s="154"/>
      <c r="DA91" s="154"/>
      <c r="DB91" s="154"/>
    </row>
    <row r="92" spans="1:106" customFormat="1" x14ac:dyDescent="0.2">
      <c r="A92" s="680" t="s">
        <v>136</v>
      </c>
      <c r="B92" s="44"/>
      <c r="C92" s="8"/>
      <c r="D92" s="70">
        <v>4.0000000000000001E-3</v>
      </c>
      <c r="E92" s="70">
        <v>40</v>
      </c>
      <c r="F92" s="687">
        <v>0.4</v>
      </c>
      <c r="G92" s="700"/>
      <c r="H92" s="345">
        <v>1.4500000000000001E-2</v>
      </c>
      <c r="I92" s="345"/>
      <c r="J92" s="345"/>
      <c r="K92" s="345"/>
      <c r="L92" s="345"/>
      <c r="M92" s="345"/>
      <c r="N92" s="345"/>
      <c r="O92" s="699"/>
      <c r="P92" s="700"/>
      <c r="Q92" s="345">
        <v>9.7300000000000008E-3</v>
      </c>
      <c r="R92" s="345"/>
      <c r="S92" s="345"/>
      <c r="T92" s="345"/>
      <c r="U92" s="345"/>
      <c r="V92" s="345"/>
      <c r="W92" s="345"/>
      <c r="X92" s="699"/>
      <c r="Y92" s="700"/>
      <c r="Z92" s="345">
        <v>7.7299999999999999E-3</v>
      </c>
      <c r="AA92" s="345"/>
      <c r="AB92" s="345"/>
      <c r="AC92" s="345"/>
      <c r="AD92" s="345"/>
      <c r="AE92" s="345"/>
      <c r="AF92" s="345"/>
      <c r="AG92" s="699"/>
      <c r="AH92" s="700" t="s">
        <v>50</v>
      </c>
      <c r="AI92" s="345">
        <v>4.0000000000000001E-3</v>
      </c>
      <c r="AJ92" s="345"/>
      <c r="AK92" s="345"/>
      <c r="AL92" s="345"/>
      <c r="AM92" s="345"/>
      <c r="AN92" s="345"/>
      <c r="AO92" s="345"/>
      <c r="AP92" s="699"/>
      <c r="AQ92" s="700"/>
      <c r="AR92" s="345">
        <v>4.6100000000000004E-3</v>
      </c>
      <c r="AS92" s="437"/>
      <c r="AT92" s="345"/>
      <c r="AU92" s="345"/>
      <c r="AV92" s="345"/>
      <c r="AW92" s="345"/>
      <c r="AX92" s="345"/>
      <c r="AY92" s="699"/>
      <c r="AZ92" s="700"/>
      <c r="BA92" s="345">
        <v>5.9800000000000001E-3</v>
      </c>
      <c r="BB92" s="345"/>
      <c r="BC92" s="345"/>
      <c r="BD92" s="345"/>
      <c r="BE92" s="345"/>
      <c r="BF92" s="345"/>
      <c r="BG92" s="345"/>
      <c r="BH92" s="699"/>
      <c r="BI92" s="700"/>
      <c r="BJ92" s="345">
        <v>8.3800000000000003E-3</v>
      </c>
      <c r="BK92" s="345"/>
      <c r="BL92" s="345"/>
      <c r="BM92" s="345"/>
      <c r="BN92" s="345"/>
      <c r="BO92" s="345"/>
      <c r="BP92" s="345"/>
      <c r="BQ92" s="699"/>
      <c r="BR92" s="700"/>
      <c r="BS92" s="345">
        <v>6.1000000000000004E-3</v>
      </c>
      <c r="BT92" s="345"/>
      <c r="BU92" s="345"/>
      <c r="BV92" s="345"/>
      <c r="BW92" s="345"/>
      <c r="BX92" s="345"/>
      <c r="BY92" s="345"/>
      <c r="BZ92" s="699"/>
      <c r="CA92" s="700"/>
      <c r="CB92" s="345">
        <v>4.4000000000000003E-3</v>
      </c>
      <c r="CC92" s="437"/>
      <c r="CD92" s="437"/>
      <c r="CE92" s="437"/>
      <c r="CF92" s="345"/>
      <c r="CG92" s="345"/>
      <c r="CH92" s="345"/>
      <c r="CI92" s="699"/>
      <c r="CJ92" s="700"/>
      <c r="CK92" s="345">
        <v>3.9699999999999999E-2</v>
      </c>
      <c r="CL92" s="437"/>
      <c r="CM92" s="437"/>
      <c r="CN92" s="437"/>
      <c r="CO92" s="345"/>
      <c r="CP92" s="345"/>
      <c r="CQ92" s="345"/>
      <c r="CR92" s="699"/>
      <c r="CS92" s="154"/>
      <c r="CT92" s="154"/>
      <c r="CU92" s="154"/>
      <c r="CV92" s="154"/>
      <c r="CW92" s="154"/>
      <c r="CX92" s="154"/>
      <c r="CY92" s="154"/>
      <c r="CZ92" s="154"/>
      <c r="DA92" s="154"/>
      <c r="DB92" s="154"/>
    </row>
    <row r="93" spans="1:106" customFormat="1" x14ac:dyDescent="0.2">
      <c r="A93" s="680" t="s">
        <v>137</v>
      </c>
      <c r="B93" s="44"/>
      <c r="C93" s="8"/>
      <c r="D93" s="70">
        <v>6.0000000000000001E-3</v>
      </c>
      <c r="E93" s="70">
        <v>40</v>
      </c>
      <c r="F93" s="687">
        <v>0.4</v>
      </c>
      <c r="G93" s="700" t="s">
        <v>50</v>
      </c>
      <c r="H93" s="345">
        <v>6.0200000000000002E-3</v>
      </c>
      <c r="I93" s="345"/>
      <c r="J93" s="345"/>
      <c r="K93" s="345"/>
      <c r="L93" s="345"/>
      <c r="M93" s="345"/>
      <c r="N93" s="345"/>
      <c r="O93" s="699"/>
      <c r="P93" s="700" t="s">
        <v>50</v>
      </c>
      <c r="Q93" s="345">
        <v>5.79E-3</v>
      </c>
      <c r="R93" s="345"/>
      <c r="S93" s="345"/>
      <c r="T93" s="345"/>
      <c r="U93" s="345"/>
      <c r="V93" s="345"/>
      <c r="W93" s="345"/>
      <c r="X93" s="699"/>
      <c r="Y93" s="700" t="s">
        <v>50</v>
      </c>
      <c r="Z93" s="345">
        <v>6.0000000000000001E-3</v>
      </c>
      <c r="AA93" s="345"/>
      <c r="AB93" s="345"/>
      <c r="AC93" s="345"/>
      <c r="AD93" s="345"/>
      <c r="AE93" s="345"/>
      <c r="AF93" s="345"/>
      <c r="AG93" s="699"/>
      <c r="AH93" s="700" t="s">
        <v>50</v>
      </c>
      <c r="AI93" s="345">
        <v>6.0000000000000001E-3</v>
      </c>
      <c r="AJ93" s="345"/>
      <c r="AK93" s="345"/>
      <c r="AL93" s="345"/>
      <c r="AM93" s="345"/>
      <c r="AN93" s="345"/>
      <c r="AO93" s="345"/>
      <c r="AP93" s="699"/>
      <c r="AQ93" s="700" t="s">
        <v>50</v>
      </c>
      <c r="AR93" s="345">
        <v>5.6100000000000004E-3</v>
      </c>
      <c r="AS93" s="437"/>
      <c r="AT93" s="345"/>
      <c r="AU93" s="345"/>
      <c r="AV93" s="345"/>
      <c r="AW93" s="345"/>
      <c r="AX93" s="345"/>
      <c r="AY93" s="699"/>
      <c r="AZ93" s="700" t="s">
        <v>50</v>
      </c>
      <c r="BA93" s="345">
        <v>5.8100000000000001E-3</v>
      </c>
      <c r="BB93" s="345"/>
      <c r="BC93" s="345"/>
      <c r="BD93" s="345"/>
      <c r="BE93" s="345"/>
      <c r="BF93" s="345"/>
      <c r="BG93" s="345"/>
      <c r="BH93" s="699"/>
      <c r="BI93" s="700" t="s">
        <v>50</v>
      </c>
      <c r="BJ93" s="345">
        <v>5.9300000000000004E-3</v>
      </c>
      <c r="BK93" s="345"/>
      <c r="BL93" s="345"/>
      <c r="BM93" s="345"/>
      <c r="BN93" s="345"/>
      <c r="BO93" s="345"/>
      <c r="BP93" s="345"/>
      <c r="BQ93" s="699"/>
      <c r="BR93" s="700" t="s">
        <v>50</v>
      </c>
      <c r="BS93" s="345">
        <v>6.3299999999999997E-3</v>
      </c>
      <c r="BT93" s="345"/>
      <c r="BU93" s="345"/>
      <c r="BV93" s="345"/>
      <c r="BW93" s="345"/>
      <c r="BX93" s="345"/>
      <c r="BY93" s="345"/>
      <c r="BZ93" s="699"/>
      <c r="CA93" s="700" t="s">
        <v>50</v>
      </c>
      <c r="CB93" s="345">
        <v>5.5799999999999999E-3</v>
      </c>
      <c r="CC93" s="437"/>
      <c r="CD93" s="437"/>
      <c r="CE93" s="437"/>
      <c r="CF93" s="345"/>
      <c r="CG93" s="345"/>
      <c r="CH93" s="345"/>
      <c r="CI93" s="699"/>
      <c r="CJ93" s="700" t="s">
        <v>50</v>
      </c>
      <c r="CK93" s="345">
        <v>5.6100000000000004E-3</v>
      </c>
      <c r="CL93" s="437"/>
      <c r="CM93" s="437"/>
      <c r="CN93" s="437"/>
      <c r="CO93" s="345"/>
      <c r="CP93" s="345"/>
      <c r="CQ93" s="345"/>
      <c r="CR93" s="699"/>
      <c r="CS93" s="154"/>
      <c r="CT93" s="154"/>
      <c r="CU93" s="154"/>
      <c r="CV93" s="154"/>
      <c r="CW93" s="154"/>
      <c r="CX93" s="154"/>
      <c r="CY93" s="154"/>
      <c r="CZ93" s="154"/>
      <c r="DA93" s="154"/>
      <c r="DB93" s="154"/>
    </row>
    <row r="94" spans="1:106" customFormat="1" ht="17" thickBot="1" x14ac:dyDescent="0.25">
      <c r="A94" s="680" t="s">
        <v>138</v>
      </c>
      <c r="B94" s="44"/>
      <c r="C94" s="8"/>
      <c r="D94" s="70">
        <v>6.0000000000000001E-3</v>
      </c>
      <c r="E94" s="70">
        <v>40</v>
      </c>
      <c r="F94" s="687">
        <v>0.4</v>
      </c>
      <c r="G94" s="700"/>
      <c r="H94" s="345">
        <v>1.2999999999999999E-2</v>
      </c>
      <c r="I94" s="345"/>
      <c r="J94" s="345"/>
      <c r="K94" s="345"/>
      <c r="L94" s="345"/>
      <c r="M94" s="345"/>
      <c r="N94" s="345"/>
      <c r="O94" s="699"/>
      <c r="P94" s="700"/>
      <c r="Q94" s="345">
        <v>7.2700000000000004E-3</v>
      </c>
      <c r="R94" s="345"/>
      <c r="S94" s="345"/>
      <c r="T94" s="345"/>
      <c r="U94" s="345"/>
      <c r="V94" s="345"/>
      <c r="W94" s="345"/>
      <c r="X94" s="699"/>
      <c r="Y94" s="700"/>
      <c r="Z94" s="345">
        <v>6.2700000000000004E-3</v>
      </c>
      <c r="AA94" s="345"/>
      <c r="AB94" s="345"/>
      <c r="AC94" s="345"/>
      <c r="AD94" s="345"/>
      <c r="AE94" s="345"/>
      <c r="AF94" s="345"/>
      <c r="AG94" s="699"/>
      <c r="AH94" s="700" t="s">
        <v>50</v>
      </c>
      <c r="AI94" s="345">
        <v>6.0000000000000001E-3</v>
      </c>
      <c r="AJ94" s="345"/>
      <c r="AK94" s="345"/>
      <c r="AL94" s="345"/>
      <c r="AM94" s="345"/>
      <c r="AN94" s="345"/>
      <c r="AO94" s="345"/>
      <c r="AP94" s="699"/>
      <c r="AQ94" s="700" t="s">
        <v>50</v>
      </c>
      <c r="AR94" s="345">
        <v>5.6100000000000004E-3</v>
      </c>
      <c r="AS94" s="437"/>
      <c r="AT94" s="345"/>
      <c r="AU94" s="345"/>
      <c r="AV94" s="345"/>
      <c r="AW94" s="345"/>
      <c r="AX94" s="345"/>
      <c r="AY94" s="699"/>
      <c r="AZ94" s="700" t="s">
        <v>50</v>
      </c>
      <c r="BA94" s="345">
        <v>5.8100000000000001E-3</v>
      </c>
      <c r="BB94" s="345"/>
      <c r="BC94" s="345"/>
      <c r="BD94" s="345"/>
      <c r="BE94" s="345"/>
      <c r="BF94" s="345"/>
      <c r="BG94" s="345"/>
      <c r="BH94" s="699"/>
      <c r="BI94" s="700"/>
      <c r="BJ94" s="345">
        <v>9.6900000000000007E-3</v>
      </c>
      <c r="BK94" s="345"/>
      <c r="BL94" s="345"/>
      <c r="BM94" s="345"/>
      <c r="BN94" s="345"/>
      <c r="BO94" s="345"/>
      <c r="BP94" s="345"/>
      <c r="BQ94" s="699"/>
      <c r="BR94" s="700"/>
      <c r="BS94" s="345">
        <v>6.5399999999999998E-3</v>
      </c>
      <c r="BT94" s="345"/>
      <c r="BU94" s="345"/>
      <c r="BV94" s="345"/>
      <c r="BW94" s="345"/>
      <c r="BX94" s="345"/>
      <c r="BY94" s="345"/>
      <c r="BZ94" s="699"/>
      <c r="CA94" s="700" t="s">
        <v>50</v>
      </c>
      <c r="CB94" s="345">
        <v>5.5799999999999999E-3</v>
      </c>
      <c r="CC94" s="437"/>
      <c r="CD94" s="437"/>
      <c r="CE94" s="437"/>
      <c r="CF94" s="345"/>
      <c r="CG94" s="345"/>
      <c r="CH94" s="345"/>
      <c r="CI94" s="699"/>
      <c r="CJ94" s="700"/>
      <c r="CK94" s="345">
        <v>2.87E-2</v>
      </c>
      <c r="CL94" s="437"/>
      <c r="CM94" s="437"/>
      <c r="CN94" s="437"/>
      <c r="CO94" s="345"/>
      <c r="CP94" s="345"/>
      <c r="CQ94" s="345"/>
      <c r="CR94" s="699"/>
      <c r="CS94" s="154"/>
      <c r="CT94" s="154"/>
      <c r="CU94" s="154"/>
      <c r="CV94" s="154"/>
      <c r="CW94" s="154"/>
      <c r="CX94" s="154"/>
      <c r="CY94" s="154"/>
      <c r="CZ94" s="154"/>
      <c r="DA94" s="154"/>
      <c r="DB94" s="154"/>
    </row>
    <row r="95" spans="1:106" customFormat="1" ht="33" customHeight="1" x14ac:dyDescent="0.2">
      <c r="A95" s="128" t="s">
        <v>221</v>
      </c>
      <c r="B95" s="48"/>
      <c r="C95" s="49"/>
      <c r="D95" s="136"/>
      <c r="E95" s="136"/>
      <c r="F95" s="686"/>
      <c r="G95" s="209"/>
      <c r="H95" s="145">
        <f>ROUND(H96,2)</f>
        <v>0.03</v>
      </c>
      <c r="I95" s="145"/>
      <c r="J95" s="145"/>
      <c r="K95" s="145"/>
      <c r="L95" s="145"/>
      <c r="M95" s="145"/>
      <c r="N95" s="145"/>
      <c r="O95" s="1617"/>
      <c r="P95" s="209"/>
      <c r="Q95" s="145">
        <f>ROUND(SUM(Q96:Q98),2)</f>
        <v>0.18</v>
      </c>
      <c r="R95" s="145"/>
      <c r="S95" s="145"/>
      <c r="T95" s="145"/>
      <c r="U95" s="145"/>
      <c r="V95" s="145"/>
      <c r="W95" s="145"/>
      <c r="X95" s="1617"/>
      <c r="Y95" s="209"/>
      <c r="Z95" s="1653" t="s">
        <v>205</v>
      </c>
      <c r="AA95" s="145"/>
      <c r="AB95" s="145"/>
      <c r="AC95" s="145"/>
      <c r="AD95" s="145"/>
      <c r="AE95" s="145"/>
      <c r="AF95" s="145"/>
      <c r="AG95" s="1617"/>
      <c r="AH95" s="209"/>
      <c r="AI95" s="145">
        <f>ROUND(SUM(AI96:AI98),2)</f>
        <v>0.15</v>
      </c>
      <c r="AJ95" s="145"/>
      <c r="AK95" s="145"/>
      <c r="AL95" s="145"/>
      <c r="AM95" s="145"/>
      <c r="AN95" s="145"/>
      <c r="AO95" s="145"/>
      <c r="AP95" s="1617"/>
      <c r="AQ95" s="209"/>
      <c r="AR95" s="145">
        <f>ROUND(SUM(AR96:AR98),2)</f>
        <v>0.15</v>
      </c>
      <c r="AS95" s="145"/>
      <c r="AT95" s="145"/>
      <c r="AU95" s="145"/>
      <c r="AV95" s="145"/>
      <c r="AW95" s="145"/>
      <c r="AX95" s="145"/>
      <c r="AY95" s="1617"/>
      <c r="AZ95" s="209"/>
      <c r="BA95" s="1652" t="s">
        <v>205</v>
      </c>
      <c r="BB95" s="1626"/>
      <c r="BC95" s="1626"/>
      <c r="BD95" s="1626"/>
      <c r="BE95" s="145"/>
      <c r="BF95" s="145"/>
      <c r="BG95" s="145"/>
      <c r="BH95" s="1617"/>
      <c r="BI95" s="209"/>
      <c r="BJ95" s="1653" t="s">
        <v>205</v>
      </c>
      <c r="BK95" s="145"/>
      <c r="BL95" s="145"/>
      <c r="BM95" s="145"/>
      <c r="BN95" s="145"/>
      <c r="BO95" s="145"/>
      <c r="BP95" s="145"/>
      <c r="BQ95" s="1617"/>
      <c r="BR95" s="209"/>
      <c r="BS95" s="1653" t="s">
        <v>205</v>
      </c>
      <c r="BT95" s="145"/>
      <c r="BU95" s="145"/>
      <c r="BV95" s="145"/>
      <c r="BW95" s="145"/>
      <c r="BX95" s="145"/>
      <c r="BY95" s="145"/>
      <c r="BZ95" s="1617"/>
      <c r="CA95" s="209"/>
      <c r="CB95" s="145">
        <f>ROUND(CB96,2)</f>
        <v>0.02</v>
      </c>
      <c r="CC95" s="145"/>
      <c r="CD95" s="145"/>
      <c r="CE95" s="145"/>
      <c r="CF95" s="145"/>
      <c r="CG95" s="145"/>
      <c r="CH95" s="145"/>
      <c r="CI95" s="1617"/>
      <c r="CJ95" s="209"/>
      <c r="CK95" s="145">
        <f>ROUND(CK96,2)</f>
        <v>0.04</v>
      </c>
      <c r="CL95" s="145"/>
      <c r="CM95" s="145"/>
      <c r="CN95" s="145"/>
      <c r="CO95" s="145"/>
      <c r="CP95" s="145"/>
      <c r="CQ95" s="145"/>
      <c r="CR95" s="1617"/>
      <c r="CS95" s="154"/>
      <c r="CT95" s="154"/>
      <c r="CU95" s="154"/>
      <c r="CV95" s="154"/>
      <c r="CW95" s="154"/>
      <c r="CX95" s="154"/>
      <c r="CY95" s="154"/>
      <c r="CZ95" s="154"/>
      <c r="DA95" s="154"/>
      <c r="DB95" s="154"/>
    </row>
    <row r="96" spans="1:106" customFormat="1" x14ac:dyDescent="0.2">
      <c r="A96" s="682" t="s">
        <v>139</v>
      </c>
      <c r="B96" s="44"/>
      <c r="C96" s="8"/>
      <c r="D96" s="70">
        <v>6.0000000000000001E-3</v>
      </c>
      <c r="E96" s="70">
        <v>35</v>
      </c>
      <c r="F96" s="687">
        <v>0.35</v>
      </c>
      <c r="G96" s="700"/>
      <c r="H96" s="345">
        <v>3.2800000000000003E-2</v>
      </c>
      <c r="I96" s="345"/>
      <c r="J96" s="345"/>
      <c r="K96" s="345"/>
      <c r="L96" s="345"/>
      <c r="M96" s="345"/>
      <c r="N96" s="345"/>
      <c r="O96" s="699"/>
      <c r="P96" s="700"/>
      <c r="Q96" s="345">
        <v>6.1699999999999998E-2</v>
      </c>
      <c r="R96" s="345"/>
      <c r="S96" s="345"/>
      <c r="T96" s="345"/>
      <c r="U96" s="345"/>
      <c r="V96" s="345"/>
      <c r="W96" s="345"/>
      <c r="X96" s="699"/>
      <c r="Y96" s="700" t="s">
        <v>50</v>
      </c>
      <c r="Z96" s="345">
        <v>2.0500000000000001E-2</v>
      </c>
      <c r="AA96" s="345"/>
      <c r="AB96" s="345"/>
      <c r="AC96" s="345"/>
      <c r="AD96" s="345"/>
      <c r="AE96" s="345"/>
      <c r="AF96" s="345"/>
      <c r="AG96" s="699"/>
      <c r="AH96" s="700"/>
      <c r="AI96" s="706">
        <v>2.4799999999999999E-2</v>
      </c>
      <c r="AJ96" s="345"/>
      <c r="AK96" s="345"/>
      <c r="AL96" s="345"/>
      <c r="AM96" s="345"/>
      <c r="AN96" s="345"/>
      <c r="AO96" s="345"/>
      <c r="AP96" s="699"/>
      <c r="AQ96" s="700"/>
      <c r="AR96" s="345">
        <v>2.4899999999999999E-2</v>
      </c>
      <c r="AS96" s="437"/>
      <c r="AT96" s="345"/>
      <c r="AU96" s="345"/>
      <c r="AV96" s="345"/>
      <c r="AW96" s="345"/>
      <c r="AX96" s="345"/>
      <c r="AY96" s="699"/>
      <c r="AZ96" s="700" t="s">
        <v>50</v>
      </c>
      <c r="BA96" s="345">
        <v>9.1000000000000004E-3</v>
      </c>
      <c r="BB96" s="345"/>
      <c r="BC96" s="345"/>
      <c r="BD96" s="345"/>
      <c r="BE96" s="345"/>
      <c r="BF96" s="345"/>
      <c r="BG96" s="345"/>
      <c r="BH96" s="699"/>
      <c r="BI96" s="700" t="s">
        <v>50</v>
      </c>
      <c r="BJ96" s="345">
        <v>2.1499999999999998E-2</v>
      </c>
      <c r="BK96" s="345"/>
      <c r="BL96" s="345"/>
      <c r="BM96" s="345"/>
      <c r="BN96" s="345"/>
      <c r="BO96" s="345"/>
      <c r="BP96" s="345"/>
      <c r="BQ96" s="699"/>
      <c r="BR96" s="700" t="s">
        <v>50</v>
      </c>
      <c r="BS96" s="345">
        <v>2.0899999999999998E-2</v>
      </c>
      <c r="BT96" s="345"/>
      <c r="BU96" s="345"/>
      <c r="BV96" s="345"/>
      <c r="BW96" s="345"/>
      <c r="BX96" s="345"/>
      <c r="BY96" s="345"/>
      <c r="BZ96" s="699"/>
      <c r="CA96" s="700"/>
      <c r="CB96" s="345">
        <v>2.2499999999999999E-2</v>
      </c>
      <c r="CC96" s="437"/>
      <c r="CD96" s="437"/>
      <c r="CE96" s="437"/>
      <c r="CF96" s="345"/>
      <c r="CG96" s="345"/>
      <c r="CH96" s="345"/>
      <c r="CI96" s="699"/>
      <c r="CJ96" s="700"/>
      <c r="CK96" s="345">
        <v>4.0300000000000002E-2</v>
      </c>
      <c r="CL96" s="437"/>
      <c r="CM96" s="437"/>
      <c r="CN96" s="437"/>
      <c r="CO96" s="345"/>
      <c r="CP96" s="345"/>
      <c r="CQ96" s="345"/>
      <c r="CR96" s="699"/>
      <c r="CS96" s="154"/>
      <c r="CT96" s="154"/>
      <c r="CU96" s="154"/>
      <c r="CV96" s="154"/>
      <c r="CW96" s="154"/>
      <c r="CX96" s="154"/>
      <c r="CY96" s="154"/>
      <c r="CZ96" s="154"/>
      <c r="DA96" s="154"/>
      <c r="DB96" s="154"/>
    </row>
    <row r="97" spans="1:106" customFormat="1" x14ac:dyDescent="0.2">
      <c r="A97" s="683" t="s">
        <v>140</v>
      </c>
      <c r="B97" s="44"/>
      <c r="C97" s="8"/>
      <c r="D97" s="70">
        <v>6.0000000000000001E-3</v>
      </c>
      <c r="E97" s="70">
        <v>40</v>
      </c>
      <c r="F97" s="687">
        <v>0.4</v>
      </c>
      <c r="G97" s="700" t="s">
        <v>50</v>
      </c>
      <c r="H97" s="345">
        <v>1.4500000000000001E-2</v>
      </c>
      <c r="I97" s="345"/>
      <c r="J97" s="345"/>
      <c r="K97" s="345"/>
      <c r="L97" s="345"/>
      <c r="M97" s="345"/>
      <c r="N97" s="345"/>
      <c r="O97" s="699"/>
      <c r="P97" s="700"/>
      <c r="Q97" s="345">
        <v>1.14E-2</v>
      </c>
      <c r="R97" s="345"/>
      <c r="S97" s="345"/>
      <c r="T97" s="345"/>
      <c r="U97" s="345"/>
      <c r="V97" s="345"/>
      <c r="W97" s="345"/>
      <c r="X97" s="699"/>
      <c r="Y97" s="700" t="s">
        <v>50</v>
      </c>
      <c r="Z97" s="345">
        <v>1.2200000000000001E-2</v>
      </c>
      <c r="AA97" s="345"/>
      <c r="AB97" s="345"/>
      <c r="AC97" s="345"/>
      <c r="AD97" s="345"/>
      <c r="AE97" s="345"/>
      <c r="AF97" s="345"/>
      <c r="AG97" s="699"/>
      <c r="AH97" s="700"/>
      <c r="AI97" s="345">
        <v>1.37E-2</v>
      </c>
      <c r="AJ97" s="345"/>
      <c r="AK97" s="345"/>
      <c r="AL97" s="345"/>
      <c r="AM97" s="345"/>
      <c r="AN97" s="345"/>
      <c r="AO97" s="345"/>
      <c r="AP97" s="699"/>
      <c r="AQ97" s="700"/>
      <c r="AR97" s="345">
        <v>1.09E-2</v>
      </c>
      <c r="AS97" s="437"/>
      <c r="AT97" s="345"/>
      <c r="AU97" s="345"/>
      <c r="AV97" s="345"/>
      <c r="AW97" s="345"/>
      <c r="AX97" s="345"/>
      <c r="AY97" s="699"/>
      <c r="AZ97" s="700" t="s">
        <v>50</v>
      </c>
      <c r="BA97" s="345">
        <v>6.0000000000000001E-3</v>
      </c>
      <c r="BB97" s="345"/>
      <c r="BC97" s="345"/>
      <c r="BD97" s="345"/>
      <c r="BE97" s="345"/>
      <c r="BF97" s="345"/>
      <c r="BG97" s="345"/>
      <c r="BH97" s="699"/>
      <c r="BI97" s="700" t="s">
        <v>50</v>
      </c>
      <c r="BJ97" s="345">
        <v>1.5299999999999999E-2</v>
      </c>
      <c r="BK97" s="345"/>
      <c r="BL97" s="345"/>
      <c r="BM97" s="345"/>
      <c r="BN97" s="345"/>
      <c r="BO97" s="345"/>
      <c r="BP97" s="345"/>
      <c r="BQ97" s="699"/>
      <c r="BR97" s="700" t="s">
        <v>50</v>
      </c>
      <c r="BS97" s="345">
        <v>1.21E-2</v>
      </c>
      <c r="BT97" s="345"/>
      <c r="BU97" s="345"/>
      <c r="BV97" s="345"/>
      <c r="BW97" s="345"/>
      <c r="BX97" s="345"/>
      <c r="BY97" s="345"/>
      <c r="BZ97" s="699"/>
      <c r="CA97" s="700" t="s">
        <v>50</v>
      </c>
      <c r="CB97" s="345">
        <v>1.49E-2</v>
      </c>
      <c r="CC97" s="437"/>
      <c r="CD97" s="437"/>
      <c r="CE97" s="437"/>
      <c r="CF97" s="345"/>
      <c r="CG97" s="345"/>
      <c r="CH97" s="345"/>
      <c r="CI97" s="699"/>
      <c r="CJ97" s="700" t="s">
        <v>50</v>
      </c>
      <c r="CK97" s="345">
        <v>6.0000000000000001E-3</v>
      </c>
      <c r="CL97" s="437"/>
      <c r="CM97" s="437"/>
      <c r="CN97" s="437"/>
      <c r="CO97" s="345"/>
      <c r="CP97" s="345"/>
      <c r="CQ97" s="345"/>
      <c r="CR97" s="699"/>
      <c r="CS97" s="154"/>
      <c r="CT97" s="154"/>
      <c r="CU97" s="154"/>
      <c r="CV97" s="154"/>
      <c r="CW97" s="154"/>
      <c r="CX97" s="154"/>
      <c r="CY97" s="154"/>
      <c r="CZ97" s="154"/>
      <c r="DA97" s="154"/>
      <c r="DB97" s="154"/>
    </row>
    <row r="98" spans="1:106" customFormat="1" ht="17" thickBot="1" x14ac:dyDescent="0.25">
      <c r="A98" s="684" t="s">
        <v>141</v>
      </c>
      <c r="B98" s="681"/>
      <c r="C98" s="440"/>
      <c r="D98" s="137">
        <v>6.0000000000000001E-3</v>
      </c>
      <c r="E98" s="137">
        <v>30</v>
      </c>
      <c r="F98" s="688">
        <v>0.3</v>
      </c>
      <c r="G98" s="703" t="s">
        <v>50</v>
      </c>
      <c r="H98" s="433">
        <v>2.9000000000000001E-2</v>
      </c>
      <c r="I98" s="433"/>
      <c r="J98" s="433"/>
      <c r="K98" s="433"/>
      <c r="L98" s="433"/>
      <c r="M98" s="433"/>
      <c r="N98" s="433"/>
      <c r="O98" s="702"/>
      <c r="P98" s="703"/>
      <c r="Q98" s="433">
        <v>0.104</v>
      </c>
      <c r="R98" s="433"/>
      <c r="S98" s="433"/>
      <c r="T98" s="433"/>
      <c r="U98" s="433"/>
      <c r="V98" s="433"/>
      <c r="W98" s="433"/>
      <c r="X98" s="702"/>
      <c r="Y98" s="703" t="s">
        <v>50</v>
      </c>
      <c r="Z98" s="433">
        <v>2.4400000000000002E-2</v>
      </c>
      <c r="AA98" s="433"/>
      <c r="AB98" s="433"/>
      <c r="AC98" s="433"/>
      <c r="AD98" s="433"/>
      <c r="AE98" s="433"/>
      <c r="AF98" s="433"/>
      <c r="AG98" s="702"/>
      <c r="AH98" s="703"/>
      <c r="AI98" s="433">
        <v>0.109</v>
      </c>
      <c r="AJ98" s="433"/>
      <c r="AK98" s="433"/>
      <c r="AL98" s="433"/>
      <c r="AM98" s="433"/>
      <c r="AN98" s="433"/>
      <c r="AO98" s="433"/>
      <c r="AP98" s="702"/>
      <c r="AQ98" s="703"/>
      <c r="AR98" s="433">
        <v>0.111</v>
      </c>
      <c r="AS98" s="704"/>
      <c r="AT98" s="433"/>
      <c r="AU98" s="433"/>
      <c r="AV98" s="433"/>
      <c r="AW98" s="433"/>
      <c r="AX98" s="433"/>
      <c r="AY98" s="702"/>
      <c r="AZ98" s="703" t="s">
        <v>50</v>
      </c>
      <c r="BA98" s="433">
        <v>1.1299999999999999E-2</v>
      </c>
      <c r="BB98" s="433"/>
      <c r="BC98" s="433"/>
      <c r="BD98" s="433"/>
      <c r="BE98" s="433"/>
      <c r="BF98" s="433"/>
      <c r="BG98" s="433"/>
      <c r="BH98" s="702"/>
      <c r="BI98" s="703" t="s">
        <v>50</v>
      </c>
      <c r="BJ98" s="433">
        <v>3.0599999999999999E-2</v>
      </c>
      <c r="BK98" s="433"/>
      <c r="BL98" s="433"/>
      <c r="BM98" s="433"/>
      <c r="BN98" s="433"/>
      <c r="BO98" s="433"/>
      <c r="BP98" s="433"/>
      <c r="BQ98" s="702"/>
      <c r="BR98" s="703" t="s">
        <v>50</v>
      </c>
      <c r="BS98" s="433">
        <v>2.4199999999999999E-2</v>
      </c>
      <c r="BT98" s="433"/>
      <c r="BU98" s="433"/>
      <c r="BV98" s="433"/>
      <c r="BW98" s="433"/>
      <c r="BX98" s="433"/>
      <c r="BY98" s="433"/>
      <c r="BZ98" s="702"/>
      <c r="CA98" s="703" t="s">
        <v>50</v>
      </c>
      <c r="CB98" s="433">
        <v>4.0099999999999997E-2</v>
      </c>
      <c r="CC98" s="704"/>
      <c r="CD98" s="704"/>
      <c r="CE98" s="704"/>
      <c r="CF98" s="433"/>
      <c r="CG98" s="433"/>
      <c r="CH98" s="433"/>
      <c r="CI98" s="702"/>
      <c r="CJ98" s="703" t="s">
        <v>50</v>
      </c>
      <c r="CK98" s="433">
        <v>1.4500000000000001E-2</v>
      </c>
      <c r="CL98" s="704"/>
      <c r="CM98" s="704"/>
      <c r="CN98" s="704"/>
      <c r="CO98" s="433"/>
      <c r="CP98" s="433"/>
      <c r="CQ98" s="433"/>
      <c r="CR98" s="702"/>
      <c r="CS98" s="154"/>
      <c r="CT98" s="154"/>
      <c r="CU98" s="154"/>
      <c r="CV98" s="154"/>
      <c r="CW98" s="154"/>
      <c r="CX98" s="154"/>
      <c r="CY98" s="154"/>
      <c r="CZ98" s="154"/>
      <c r="DA98" s="154"/>
      <c r="DB98" s="154"/>
    </row>
    <row r="99" spans="1:106" x14ac:dyDescent="0.2">
      <c r="CS99" s="694"/>
      <c r="CT99" s="694"/>
      <c r="CU99" s="694"/>
      <c r="CV99" s="694"/>
      <c r="CW99" s="694"/>
      <c r="CX99" s="694"/>
      <c r="CY99" s="694"/>
      <c r="CZ99" s="694"/>
      <c r="DA99" s="694"/>
      <c r="DB99" s="694"/>
    </row>
    <row r="100" spans="1:106" x14ac:dyDescent="0.2">
      <c r="CS100" s="694"/>
      <c r="CT100" s="694"/>
      <c r="CU100" s="694"/>
      <c r="CV100" s="694"/>
      <c r="CW100" s="694"/>
      <c r="CX100" s="694"/>
      <c r="CY100" s="694"/>
      <c r="CZ100" s="694"/>
      <c r="DA100" s="694"/>
      <c r="DB100" s="694"/>
    </row>
    <row r="101" spans="1:106" x14ac:dyDescent="0.2">
      <c r="O101" s="705"/>
      <c r="AR101" s="705"/>
      <c r="BH101" s="707"/>
      <c r="BQ101" s="705"/>
    </row>
    <row r="102" spans="1:106" x14ac:dyDescent="0.2">
      <c r="F102" s="705"/>
    </row>
  </sheetData>
  <mergeCells count="29">
    <mergeCell ref="CA3:CB3"/>
    <mergeCell ref="CJ3:CK3"/>
    <mergeCell ref="Y2:AG2"/>
    <mergeCell ref="AH2:AP2"/>
    <mergeCell ref="AQ2:AY2"/>
    <mergeCell ref="AZ2:BH2"/>
    <mergeCell ref="CA2:CI2"/>
    <mergeCell ref="CJ2:CR2"/>
    <mergeCell ref="AQ3:AR3"/>
    <mergeCell ref="AZ3:BA3"/>
    <mergeCell ref="BI2:BQ2"/>
    <mergeCell ref="BI3:BJ3"/>
    <mergeCell ref="BR3:BS3"/>
    <mergeCell ref="Y3:Z3"/>
    <mergeCell ref="AH3:AI3"/>
    <mergeCell ref="BI1:BZ1"/>
    <mergeCell ref="BR2:BZ2"/>
    <mergeCell ref="CA1:CR1"/>
    <mergeCell ref="B1:B2"/>
    <mergeCell ref="A1:A2"/>
    <mergeCell ref="Y1:BH1"/>
    <mergeCell ref="G3:H3"/>
    <mergeCell ref="C1:C2"/>
    <mergeCell ref="P3:Q3"/>
    <mergeCell ref="D1:D2"/>
    <mergeCell ref="E1:F1"/>
    <mergeCell ref="G2:O2"/>
    <mergeCell ref="P2:X2"/>
    <mergeCell ref="G1:X1"/>
  </mergeCells>
  <phoneticPr fontId="25" type="noConversion"/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02"/>
  <sheetViews>
    <sheetView workbookViewId="0">
      <pane xSplit="1" topLeftCell="B1" activePane="topRight" state="frozen"/>
      <selection pane="topRight" activeCell="A95" sqref="A95"/>
    </sheetView>
  </sheetViews>
  <sheetFormatPr baseColWidth="10" defaultColWidth="11" defaultRowHeight="16" x14ac:dyDescent="0.2"/>
  <cols>
    <col min="1" max="1" width="26.5" customWidth="1"/>
    <col min="2" max="6" width="10" customWidth="1"/>
    <col min="7" max="7" width="3.5" style="1" customWidth="1"/>
    <col min="8" max="11" width="7.5" customWidth="1"/>
    <col min="12" max="12" width="9.83203125" customWidth="1"/>
    <col min="13" max="13" width="11.1640625" customWidth="1"/>
    <col min="14" max="15" width="9.83203125" customWidth="1"/>
    <col min="16" max="16" width="3.1640625" customWidth="1"/>
    <col min="17" max="20" width="8.33203125" customWidth="1"/>
    <col min="21" max="21" width="8.1640625" customWidth="1"/>
    <col min="22" max="22" width="11.33203125" customWidth="1"/>
    <col min="23" max="24" width="9.33203125" customWidth="1"/>
    <col min="25" max="25" width="3.33203125" customWidth="1"/>
    <col min="26" max="29" width="8.1640625" customWidth="1"/>
    <col min="30" max="30" width="8.5" customWidth="1"/>
    <col min="31" max="31" width="12.6640625" customWidth="1"/>
    <col min="32" max="32" width="10" customWidth="1"/>
    <col min="33" max="33" width="11.1640625" customWidth="1"/>
    <col min="34" max="34" width="3.6640625" style="226" customWidth="1"/>
    <col min="35" max="35" width="12.1640625" style="226" customWidth="1"/>
    <col min="36" max="39" width="9.1640625" style="226" customWidth="1"/>
    <col min="40" max="40" width="12.6640625" style="226" customWidth="1"/>
    <col min="41" max="41" width="10.33203125" style="226" customWidth="1"/>
    <col min="42" max="42" width="10.6640625" style="226" customWidth="1"/>
    <col min="43" max="43" width="3.6640625" style="226" customWidth="1"/>
    <col min="44" max="44" width="12.33203125" style="226" customWidth="1"/>
    <col min="45" max="45" width="7.6640625" style="226" customWidth="1"/>
    <col min="46" max="47" width="8" style="226" customWidth="1"/>
    <col min="48" max="48" width="8.83203125" style="226" customWidth="1"/>
    <col min="49" max="49" width="12.6640625" style="226" customWidth="1"/>
    <col min="50" max="50" width="10.5" style="226" customWidth="1"/>
    <col min="51" max="51" width="11.33203125" style="226" customWidth="1"/>
    <col min="52" max="52" width="3.33203125" style="226" customWidth="1"/>
    <col min="53" max="53" width="7.33203125" style="226" customWidth="1"/>
    <col min="54" max="54" width="7.83203125" style="226" customWidth="1"/>
    <col min="55" max="55" width="8.33203125" style="226" customWidth="1"/>
    <col min="56" max="56" width="8.1640625" style="226" customWidth="1"/>
    <col min="57" max="57" width="8.33203125" style="226" customWidth="1"/>
    <col min="58" max="58" width="12.83203125" style="226" customWidth="1"/>
    <col min="59" max="59" width="9.5" style="226" customWidth="1"/>
    <col min="60" max="60" width="10" style="226" customWidth="1"/>
    <col min="61" max="61" width="3.83203125" style="226" customWidth="1"/>
    <col min="62" max="62" width="7.83203125" style="842" customWidth="1"/>
    <col min="63" max="63" width="9.1640625" style="842" customWidth="1"/>
    <col min="64" max="65" width="8.1640625" style="842" customWidth="1"/>
    <col min="66" max="66" width="9.6640625" style="842" customWidth="1"/>
    <col min="67" max="67" width="12.5" style="842" customWidth="1"/>
    <col min="68" max="69" width="9.6640625" style="842" customWidth="1"/>
    <col min="70" max="70" width="3.6640625" style="226" customWidth="1"/>
    <col min="71" max="71" width="8" style="226" customWidth="1"/>
    <col min="72" max="72" width="7.33203125" style="226" customWidth="1"/>
    <col min="73" max="73" width="7.83203125" style="226" customWidth="1"/>
    <col min="74" max="74" width="7.5" style="226" customWidth="1"/>
    <col min="75" max="75" width="8.6640625" style="226" customWidth="1"/>
    <col min="76" max="76" width="12.33203125" style="226" customWidth="1"/>
    <col min="77" max="77" width="11.1640625" style="226" customWidth="1"/>
    <col min="78" max="78" width="11" style="226" customWidth="1"/>
    <col min="79" max="79" width="3.1640625" style="226" customWidth="1"/>
    <col min="80" max="80" width="8" style="226" customWidth="1"/>
    <col min="81" max="81" width="8.83203125" style="226" customWidth="1"/>
    <col min="82" max="83" width="9" style="226" customWidth="1"/>
    <col min="84" max="84" width="10.1640625" style="226" customWidth="1"/>
    <col min="85" max="85" width="12.6640625" style="226" customWidth="1"/>
    <col min="86" max="86" width="10" style="226" customWidth="1"/>
    <col min="87" max="87" width="10.6640625" style="226" customWidth="1"/>
    <col min="88" max="89" width="12.6640625" style="226" customWidth="1"/>
  </cols>
  <sheetData>
    <row r="1" spans="1:89" ht="16" customHeight="1" thickBot="1" x14ac:dyDescent="0.25">
      <c r="A1" s="1695" t="s">
        <v>0</v>
      </c>
      <c r="B1" s="1695" t="s">
        <v>1</v>
      </c>
      <c r="C1" s="1697" t="s">
        <v>48</v>
      </c>
      <c r="D1" s="1692" t="s">
        <v>67</v>
      </c>
      <c r="E1" s="1700" t="s">
        <v>68</v>
      </c>
      <c r="F1" s="1701"/>
      <c r="G1" s="1680" t="s">
        <v>46</v>
      </c>
      <c r="H1" s="1681"/>
      <c r="I1" s="1681"/>
      <c r="J1" s="1681"/>
      <c r="K1" s="1681"/>
      <c r="L1" s="1681"/>
      <c r="M1" s="1681"/>
      <c r="N1" s="1681"/>
      <c r="O1" s="1681"/>
      <c r="P1" s="1681"/>
      <c r="Q1" s="1681"/>
      <c r="R1" s="1681"/>
      <c r="S1" s="1681"/>
      <c r="T1" s="1681"/>
      <c r="U1" s="1681"/>
      <c r="V1" s="1681"/>
      <c r="W1" s="1681"/>
      <c r="X1" s="1681"/>
      <c r="Y1" s="1681"/>
      <c r="Z1" s="1681"/>
      <c r="AA1" s="1681"/>
      <c r="AB1" s="1681"/>
      <c r="AC1" s="1681"/>
      <c r="AD1" s="1681"/>
      <c r="AE1" s="1681"/>
      <c r="AF1" s="1681"/>
      <c r="AG1" s="1682"/>
      <c r="AH1" s="1734" t="s">
        <v>42</v>
      </c>
      <c r="AI1" s="1735"/>
      <c r="AJ1" s="1735"/>
      <c r="AK1" s="1735"/>
      <c r="AL1" s="1735"/>
      <c r="AM1" s="1735"/>
      <c r="AN1" s="1735"/>
      <c r="AO1" s="1735"/>
      <c r="AP1" s="1735"/>
      <c r="AQ1" s="1680" t="s">
        <v>206</v>
      </c>
      <c r="AR1" s="1681"/>
      <c r="AS1" s="1681"/>
      <c r="AT1" s="1681"/>
      <c r="AU1" s="1681"/>
      <c r="AV1" s="1681"/>
      <c r="AW1" s="1681"/>
      <c r="AX1" s="1681"/>
      <c r="AY1" s="1681"/>
      <c r="AZ1" s="1681"/>
      <c r="BA1" s="1681"/>
      <c r="BB1" s="1681"/>
      <c r="BC1" s="1681"/>
      <c r="BD1" s="1681"/>
      <c r="BE1" s="1681"/>
      <c r="BF1" s="1681"/>
      <c r="BG1" s="1681"/>
      <c r="BH1" s="1681"/>
      <c r="BI1" s="1681"/>
      <c r="BJ1" s="1681"/>
      <c r="BK1" s="1681"/>
      <c r="BL1" s="1681"/>
      <c r="BM1" s="1681"/>
      <c r="BN1" s="1681"/>
      <c r="BO1" s="1681"/>
      <c r="BP1" s="1681"/>
      <c r="BQ1" s="1681"/>
      <c r="BR1" s="1681"/>
      <c r="BS1" s="1681"/>
      <c r="BT1" s="1681"/>
      <c r="BU1" s="1681"/>
      <c r="BV1" s="1681"/>
      <c r="BW1" s="1681"/>
      <c r="BX1" s="1681"/>
      <c r="BY1" s="1681"/>
      <c r="BZ1" s="1681"/>
      <c r="CA1" s="1681"/>
      <c r="CB1" s="1681"/>
      <c r="CC1" s="1681"/>
      <c r="CD1" s="1681"/>
      <c r="CE1" s="1681"/>
      <c r="CF1" s="1681"/>
      <c r="CG1" s="1681"/>
      <c r="CH1" s="1681"/>
      <c r="CI1" s="1682"/>
      <c r="CJ1" s="359"/>
      <c r="CK1" s="359"/>
    </row>
    <row r="2" spans="1:89" ht="45" customHeight="1" thickBot="1" x14ac:dyDescent="0.25">
      <c r="A2" s="1696"/>
      <c r="B2" s="1696"/>
      <c r="C2" s="1698"/>
      <c r="D2" s="1699"/>
      <c r="E2" s="417" t="s">
        <v>70</v>
      </c>
      <c r="F2" s="444" t="s">
        <v>71</v>
      </c>
      <c r="G2" s="1723" t="s">
        <v>113</v>
      </c>
      <c r="H2" s="1724"/>
      <c r="I2" s="1724"/>
      <c r="J2" s="1724"/>
      <c r="K2" s="1724"/>
      <c r="L2" s="1724"/>
      <c r="M2" s="1724"/>
      <c r="N2" s="1724"/>
      <c r="O2" s="1725"/>
      <c r="P2" s="1723" t="s">
        <v>114</v>
      </c>
      <c r="Q2" s="1724"/>
      <c r="R2" s="1724"/>
      <c r="S2" s="1724"/>
      <c r="T2" s="1724"/>
      <c r="U2" s="1724"/>
      <c r="V2" s="1724"/>
      <c r="W2" s="1724"/>
      <c r="X2" s="1725"/>
      <c r="Y2" s="1723" t="s">
        <v>115</v>
      </c>
      <c r="Z2" s="1724"/>
      <c r="AA2" s="1724"/>
      <c r="AB2" s="1724"/>
      <c r="AC2" s="1724"/>
      <c r="AD2" s="1724"/>
      <c r="AE2" s="1724"/>
      <c r="AF2" s="1724"/>
      <c r="AG2" s="1725"/>
      <c r="AH2" s="1708" t="s">
        <v>193</v>
      </c>
      <c r="AI2" s="1709"/>
      <c r="AJ2" s="1709"/>
      <c r="AK2" s="1709"/>
      <c r="AL2" s="1709"/>
      <c r="AM2" s="1709"/>
      <c r="AN2" s="1709"/>
      <c r="AO2" s="1709"/>
      <c r="AP2" s="1710"/>
      <c r="AQ2" s="1720" t="s">
        <v>116</v>
      </c>
      <c r="AR2" s="1721"/>
      <c r="AS2" s="1721"/>
      <c r="AT2" s="1721"/>
      <c r="AU2" s="1721"/>
      <c r="AV2" s="1721"/>
      <c r="AW2" s="1721"/>
      <c r="AX2" s="1721"/>
      <c r="AY2" s="1722"/>
      <c r="AZ2" s="1720" t="s">
        <v>117</v>
      </c>
      <c r="BA2" s="1721"/>
      <c r="BB2" s="1721"/>
      <c r="BC2" s="1721"/>
      <c r="BD2" s="1721"/>
      <c r="BE2" s="1721"/>
      <c r="BF2" s="1721"/>
      <c r="BG2" s="1721"/>
      <c r="BH2" s="1722"/>
      <c r="BI2" s="1720" t="s">
        <v>118</v>
      </c>
      <c r="BJ2" s="1721"/>
      <c r="BK2" s="1721"/>
      <c r="BL2" s="1721"/>
      <c r="BM2" s="1721"/>
      <c r="BN2" s="1721"/>
      <c r="BO2" s="1721"/>
      <c r="BP2" s="1721"/>
      <c r="BQ2" s="1722"/>
      <c r="BR2" s="1720" t="s">
        <v>119</v>
      </c>
      <c r="BS2" s="1721"/>
      <c r="BT2" s="1721"/>
      <c r="BU2" s="1721"/>
      <c r="BV2" s="1721"/>
      <c r="BW2" s="1721"/>
      <c r="BX2" s="1721"/>
      <c r="BY2" s="1721"/>
      <c r="BZ2" s="1722"/>
      <c r="CA2" s="1720" t="s">
        <v>194</v>
      </c>
      <c r="CB2" s="1721"/>
      <c r="CC2" s="1721"/>
      <c r="CD2" s="1721"/>
      <c r="CE2" s="1721"/>
      <c r="CF2" s="1721"/>
      <c r="CG2" s="1721"/>
      <c r="CH2" s="1721"/>
      <c r="CI2" s="1722"/>
      <c r="CJ2" s="1288"/>
      <c r="CK2" s="1288"/>
    </row>
    <row r="3" spans="1:89" ht="51" customHeight="1" thickBot="1" x14ac:dyDescent="0.25">
      <c r="A3" s="104"/>
      <c r="B3" s="326"/>
      <c r="C3" s="266"/>
      <c r="D3" s="287"/>
      <c r="E3" s="419"/>
      <c r="F3" s="278"/>
      <c r="G3" s="1726" t="s">
        <v>73</v>
      </c>
      <c r="H3" s="1703"/>
      <c r="I3" s="1286" t="s">
        <v>68</v>
      </c>
      <c r="J3" s="1286" t="s">
        <v>74</v>
      </c>
      <c r="K3" s="1286" t="s">
        <v>75</v>
      </c>
      <c r="L3" s="1286" t="s">
        <v>49</v>
      </c>
      <c r="M3" s="1286" t="s">
        <v>78</v>
      </c>
      <c r="N3" s="1286" t="s">
        <v>76</v>
      </c>
      <c r="O3" s="353" t="s">
        <v>77</v>
      </c>
      <c r="P3" s="1702" t="s">
        <v>73</v>
      </c>
      <c r="Q3" s="1703"/>
      <c r="R3" s="1286" t="s">
        <v>68</v>
      </c>
      <c r="S3" s="1286" t="s">
        <v>74</v>
      </c>
      <c r="T3" s="1286" t="s">
        <v>75</v>
      </c>
      <c r="U3" s="1286" t="s">
        <v>49</v>
      </c>
      <c r="V3" s="1286" t="s">
        <v>78</v>
      </c>
      <c r="W3" s="1286" t="s">
        <v>76</v>
      </c>
      <c r="X3" s="353" t="s">
        <v>77</v>
      </c>
      <c r="Y3" s="1702" t="s">
        <v>73</v>
      </c>
      <c r="Z3" s="1703"/>
      <c r="AA3" s="1286" t="s">
        <v>68</v>
      </c>
      <c r="AB3" s="1286" t="s">
        <v>74</v>
      </c>
      <c r="AC3" s="1286" t="s">
        <v>75</v>
      </c>
      <c r="AD3" s="1286" t="s">
        <v>49</v>
      </c>
      <c r="AE3" s="1286" t="s">
        <v>78</v>
      </c>
      <c r="AF3" s="1286" t="s">
        <v>76</v>
      </c>
      <c r="AG3" s="353" t="s">
        <v>77</v>
      </c>
      <c r="AH3" s="1711" t="s">
        <v>73</v>
      </c>
      <c r="AI3" s="1712"/>
      <c r="AJ3" s="1286" t="s">
        <v>68</v>
      </c>
      <c r="AK3" s="1286" t="s">
        <v>74</v>
      </c>
      <c r="AL3" s="1286" t="s">
        <v>75</v>
      </c>
      <c r="AM3" s="1286" t="s">
        <v>49</v>
      </c>
      <c r="AN3" s="1286" t="s">
        <v>78</v>
      </c>
      <c r="AO3" s="1286" t="s">
        <v>76</v>
      </c>
      <c r="AP3" s="353" t="s">
        <v>77</v>
      </c>
      <c r="AQ3" s="1711" t="s">
        <v>73</v>
      </c>
      <c r="AR3" s="1712"/>
      <c r="AS3" s="1286" t="s">
        <v>68</v>
      </c>
      <c r="AT3" s="1286" t="s">
        <v>74</v>
      </c>
      <c r="AU3" s="1286" t="s">
        <v>75</v>
      </c>
      <c r="AV3" s="1286" t="s">
        <v>49</v>
      </c>
      <c r="AW3" s="1286" t="s">
        <v>78</v>
      </c>
      <c r="AX3" s="1286" t="s">
        <v>76</v>
      </c>
      <c r="AY3" s="353" t="s">
        <v>77</v>
      </c>
      <c r="AZ3" s="1711" t="s">
        <v>73</v>
      </c>
      <c r="BA3" s="1712"/>
      <c r="BB3" s="1286" t="s">
        <v>68</v>
      </c>
      <c r="BC3" s="1286" t="s">
        <v>74</v>
      </c>
      <c r="BD3" s="1286" t="s">
        <v>75</v>
      </c>
      <c r="BE3" s="1286" t="s">
        <v>49</v>
      </c>
      <c r="BF3" s="1286" t="s">
        <v>78</v>
      </c>
      <c r="BG3" s="1286" t="s">
        <v>76</v>
      </c>
      <c r="BH3" s="353" t="s">
        <v>77</v>
      </c>
      <c r="BI3" s="1711" t="s">
        <v>73</v>
      </c>
      <c r="BJ3" s="1712"/>
      <c r="BK3" s="1286" t="s">
        <v>68</v>
      </c>
      <c r="BL3" s="1286" t="s">
        <v>74</v>
      </c>
      <c r="BM3" s="1286" t="s">
        <v>75</v>
      </c>
      <c r="BN3" s="1286" t="s">
        <v>49</v>
      </c>
      <c r="BO3" s="1286" t="s">
        <v>78</v>
      </c>
      <c r="BP3" s="1286" t="s">
        <v>76</v>
      </c>
      <c r="BQ3" s="353" t="s">
        <v>77</v>
      </c>
      <c r="BR3" s="1702" t="s">
        <v>73</v>
      </c>
      <c r="BS3" s="1703"/>
      <c r="BT3" s="1286" t="s">
        <v>68</v>
      </c>
      <c r="BU3" s="1286" t="s">
        <v>74</v>
      </c>
      <c r="BV3" s="1286" t="s">
        <v>75</v>
      </c>
      <c r="BW3" s="1286" t="s">
        <v>49</v>
      </c>
      <c r="BX3" s="1286" t="s">
        <v>78</v>
      </c>
      <c r="BY3" s="1286" t="s">
        <v>76</v>
      </c>
      <c r="BZ3" s="353" t="s">
        <v>77</v>
      </c>
      <c r="CA3" s="1727" t="s">
        <v>73</v>
      </c>
      <c r="CB3" s="1728"/>
      <c r="CC3" s="1287" t="s">
        <v>68</v>
      </c>
      <c r="CD3" s="1287" t="s">
        <v>74</v>
      </c>
      <c r="CE3" s="1287" t="s">
        <v>75</v>
      </c>
      <c r="CF3" s="1287" t="s">
        <v>49</v>
      </c>
      <c r="CG3" s="1287" t="s">
        <v>78</v>
      </c>
      <c r="CH3" s="1287" t="s">
        <v>76</v>
      </c>
      <c r="CI3" s="344" t="s">
        <v>77</v>
      </c>
      <c r="CJ3" s="457"/>
      <c r="CK3" s="457"/>
    </row>
    <row r="4" spans="1:89" ht="17" customHeight="1" x14ac:dyDescent="0.2">
      <c r="A4" s="103" t="s">
        <v>45</v>
      </c>
      <c r="B4" s="5"/>
      <c r="C4" s="264"/>
      <c r="D4" s="188"/>
      <c r="E4" s="364"/>
      <c r="F4" s="58"/>
      <c r="G4" s="819"/>
      <c r="H4" s="820"/>
      <c r="I4" s="820"/>
      <c r="J4" s="820"/>
      <c r="K4" s="820"/>
      <c r="L4" s="821"/>
      <c r="M4" s="821"/>
      <c r="N4" s="821"/>
      <c r="O4" s="822"/>
      <c r="P4" s="823"/>
      <c r="Q4" s="820"/>
      <c r="R4" s="820"/>
      <c r="S4" s="820"/>
      <c r="T4" s="820"/>
      <c r="U4" s="821"/>
      <c r="V4" s="821"/>
      <c r="W4" s="821"/>
      <c r="X4" s="822"/>
      <c r="Y4" s="823"/>
      <c r="Z4" s="820"/>
      <c r="AA4" s="820"/>
      <c r="AB4" s="820"/>
      <c r="AC4" s="820"/>
      <c r="AD4" s="821"/>
      <c r="AE4" s="821"/>
      <c r="AF4" s="821"/>
      <c r="AG4" s="822"/>
      <c r="AH4" s="823"/>
      <c r="AI4" s="820"/>
      <c r="AJ4" s="820"/>
      <c r="AK4" s="820"/>
      <c r="AL4" s="820"/>
      <c r="AM4" s="821"/>
      <c r="AN4" s="821"/>
      <c r="AO4" s="821"/>
      <c r="AP4" s="822"/>
      <c r="AQ4" s="823"/>
      <c r="AR4" s="820"/>
      <c r="AS4" s="820"/>
      <c r="AT4" s="820"/>
      <c r="AU4" s="820"/>
      <c r="AV4" s="821"/>
      <c r="AW4" s="821"/>
      <c r="AX4" s="821"/>
      <c r="AY4" s="822"/>
      <c r="AZ4" s="823"/>
      <c r="BA4" s="820"/>
      <c r="BB4" s="820"/>
      <c r="BC4" s="820"/>
      <c r="BD4" s="820"/>
      <c r="BE4" s="821"/>
      <c r="BF4" s="821"/>
      <c r="BG4" s="821"/>
      <c r="BH4" s="822"/>
      <c r="BI4" s="823"/>
      <c r="BJ4" s="824"/>
      <c r="BK4" s="820"/>
      <c r="BL4" s="820"/>
      <c r="BM4" s="820"/>
      <c r="BN4" s="821"/>
      <c r="BO4" s="821"/>
      <c r="BP4" s="821"/>
      <c r="BQ4" s="822"/>
      <c r="BR4" s="823"/>
      <c r="BS4" s="820"/>
      <c r="BT4" s="820"/>
      <c r="BU4" s="820"/>
      <c r="BV4" s="820"/>
      <c r="BW4" s="821"/>
      <c r="BX4" s="821"/>
      <c r="BY4" s="821"/>
      <c r="BZ4" s="825"/>
      <c r="CA4" s="823"/>
      <c r="CB4" s="820"/>
      <c r="CC4" s="1641"/>
      <c r="CD4" s="1641"/>
      <c r="CE4" s="1641"/>
      <c r="CF4" s="822"/>
      <c r="CG4" s="1642"/>
      <c r="CH4" s="1642"/>
      <c r="CI4" s="1643"/>
      <c r="CJ4" s="457"/>
      <c r="CK4" s="457"/>
    </row>
    <row r="5" spans="1:89" x14ac:dyDescent="0.2">
      <c r="A5" s="499" t="s">
        <v>41</v>
      </c>
      <c r="B5" s="5"/>
      <c r="C5" s="9"/>
      <c r="D5" s="188"/>
      <c r="E5" s="364"/>
      <c r="F5" s="58"/>
      <c r="G5" s="5"/>
      <c r="H5" s="216"/>
      <c r="I5" s="216"/>
      <c r="J5" s="216"/>
      <c r="K5" s="216"/>
      <c r="L5" s="10"/>
      <c r="M5" s="10"/>
      <c r="N5" s="10"/>
      <c r="O5" s="446"/>
      <c r="P5" s="22"/>
      <c r="Q5" s="9"/>
      <c r="R5" s="9"/>
      <c r="S5" s="9"/>
      <c r="T5" s="9"/>
      <c r="U5" s="9"/>
      <c r="V5" s="9"/>
      <c r="W5" s="9"/>
      <c r="X5" s="4"/>
      <c r="Y5" s="17"/>
      <c r="Z5" s="32"/>
      <c r="AA5" s="32"/>
      <c r="AB5" s="32"/>
      <c r="AC5" s="32"/>
      <c r="AD5" s="10"/>
      <c r="AE5" s="10"/>
      <c r="AF5" s="10"/>
      <c r="AG5" s="446"/>
      <c r="AH5" s="75"/>
      <c r="AI5" s="213"/>
      <c r="AJ5" s="213"/>
      <c r="AK5" s="213"/>
      <c r="AL5" s="213"/>
      <c r="AM5" s="149"/>
      <c r="AN5" s="149"/>
      <c r="AO5" s="149"/>
      <c r="AP5" s="229"/>
      <c r="AQ5" s="75"/>
      <c r="AR5" s="213"/>
      <c r="AS5" s="213"/>
      <c r="AT5" s="213"/>
      <c r="AU5" s="213"/>
      <c r="AV5" s="149"/>
      <c r="AW5" s="149"/>
      <c r="AX5" s="149"/>
      <c r="AY5" s="229"/>
      <c r="AZ5" s="75"/>
      <c r="BA5" s="139"/>
      <c r="BB5" s="139"/>
      <c r="BC5" s="139"/>
      <c r="BD5" s="139"/>
      <c r="BE5" s="29"/>
      <c r="BF5" s="29"/>
      <c r="BG5" s="29"/>
      <c r="BH5" s="230"/>
      <c r="BI5" s="75"/>
      <c r="BJ5" s="71"/>
      <c r="BK5" s="139"/>
      <c r="BL5" s="139"/>
      <c r="BM5" s="139"/>
      <c r="BN5" s="29"/>
      <c r="BO5" s="29"/>
      <c r="BP5" s="29"/>
      <c r="BQ5" s="230"/>
      <c r="BR5" s="75"/>
      <c r="BS5" s="139"/>
      <c r="BT5" s="139"/>
      <c r="BU5" s="139"/>
      <c r="BV5" s="139"/>
      <c r="BW5" s="29"/>
      <c r="BX5" s="29"/>
      <c r="BY5" s="29"/>
      <c r="BZ5" s="76"/>
      <c r="CA5" s="75"/>
      <c r="CB5" s="213"/>
      <c r="CC5" s="449"/>
      <c r="CD5" s="449"/>
      <c r="CE5" s="449"/>
      <c r="CF5" s="229"/>
      <c r="CG5" s="414"/>
      <c r="CH5" s="414"/>
      <c r="CI5" s="1644"/>
      <c r="CJ5" s="458"/>
      <c r="CK5" s="458"/>
    </row>
    <row r="6" spans="1:89" x14ac:dyDescent="0.2">
      <c r="A6" s="143" t="s">
        <v>3</v>
      </c>
      <c r="B6" s="222">
        <v>0.3</v>
      </c>
      <c r="C6" s="29"/>
      <c r="D6" s="72">
        <v>5.0000000000000001E-3</v>
      </c>
      <c r="E6" s="418">
        <v>49</v>
      </c>
      <c r="F6" s="56">
        <v>0.49</v>
      </c>
      <c r="G6" s="385"/>
      <c r="H6" s="52">
        <v>7.0000000000000007E-2</v>
      </c>
      <c r="I6" s="139">
        <f>ROUND(H6*F6,2)</f>
        <v>0.03</v>
      </c>
      <c r="J6" s="52">
        <f>H6-I6</f>
        <v>4.0000000000000008E-2</v>
      </c>
      <c r="K6" s="52">
        <f>H6+I6</f>
        <v>0.1</v>
      </c>
      <c r="L6" s="139"/>
      <c r="M6" s="139"/>
      <c r="N6" s="139"/>
      <c r="O6" s="60"/>
      <c r="P6" s="35"/>
      <c r="Q6" s="52">
        <v>0.05</v>
      </c>
      <c r="R6" s="139">
        <f>ROUND(Q6*F6,2)</f>
        <v>0.02</v>
      </c>
      <c r="S6" s="52">
        <f>Q6-R6</f>
        <v>3.0000000000000002E-2</v>
      </c>
      <c r="T6" s="52">
        <f>Q6+R6</f>
        <v>7.0000000000000007E-2</v>
      </c>
      <c r="U6" s="139"/>
      <c r="V6" s="139"/>
      <c r="W6" s="139"/>
      <c r="X6" s="60"/>
      <c r="Y6" s="35"/>
      <c r="Z6" s="52">
        <v>0.05</v>
      </c>
      <c r="AA6" s="139">
        <f>ROUND(Z6*F6,2)</f>
        <v>0.02</v>
      </c>
      <c r="AB6" s="52">
        <f>Z6-AA6</f>
        <v>3.0000000000000002E-2</v>
      </c>
      <c r="AC6" s="52">
        <f>Z6+AA6</f>
        <v>7.0000000000000007E-2</v>
      </c>
      <c r="AD6" s="139"/>
      <c r="AE6" s="139"/>
      <c r="AF6" s="139"/>
      <c r="AG6" s="60"/>
      <c r="AH6" s="35"/>
      <c r="AI6" s="52">
        <v>0.11</v>
      </c>
      <c r="AJ6" s="139">
        <f>ROUND(AI6*F6,2)</f>
        <v>0.05</v>
      </c>
      <c r="AK6" s="52">
        <f>AI6-AJ6</f>
        <v>0.06</v>
      </c>
      <c r="AL6" s="52">
        <f>AI6+AJ6</f>
        <v>0.16</v>
      </c>
      <c r="AM6" s="139"/>
      <c r="AN6" s="139"/>
      <c r="AO6" s="139"/>
      <c r="AP6" s="60"/>
      <c r="AQ6" s="35"/>
      <c r="AR6" s="52">
        <v>0.09</v>
      </c>
      <c r="AS6" s="139">
        <f>ROUND(AR6*F6,2)</f>
        <v>0.04</v>
      </c>
      <c r="AT6" s="52">
        <f>AR6-AS6</f>
        <v>4.9999999999999996E-2</v>
      </c>
      <c r="AU6" s="52">
        <f>AR6+AS6</f>
        <v>0.13</v>
      </c>
      <c r="AV6" s="139"/>
      <c r="AW6" s="139"/>
      <c r="AX6" s="139"/>
      <c r="AY6" s="60"/>
      <c r="AZ6" s="35"/>
      <c r="BA6" s="235">
        <v>7.0000000000000007E-2</v>
      </c>
      <c r="BB6" s="239">
        <f>ROUND(BA6*F6,2)</f>
        <v>0.03</v>
      </c>
      <c r="BC6" s="235">
        <f>BA6-BB6</f>
        <v>4.0000000000000008E-2</v>
      </c>
      <c r="BD6" s="235">
        <f>BA6+BB6</f>
        <v>0.1</v>
      </c>
      <c r="BE6" s="139"/>
      <c r="BF6" s="139"/>
      <c r="BG6" s="139"/>
      <c r="BH6" s="60"/>
      <c r="BI6" s="35"/>
      <c r="BJ6" s="235">
        <v>0.08</v>
      </c>
      <c r="BK6" s="239">
        <f>ROUND(BJ6*F6,2)</f>
        <v>0.04</v>
      </c>
      <c r="BL6" s="235">
        <f>BJ6-BK6</f>
        <v>0.04</v>
      </c>
      <c r="BM6" s="235">
        <f>BJ6+BK6</f>
        <v>0.12</v>
      </c>
      <c r="BN6" s="139"/>
      <c r="BO6" s="139"/>
      <c r="BP6" s="139"/>
      <c r="BQ6" s="60"/>
      <c r="BR6" s="35"/>
      <c r="BS6" s="235">
        <v>0.11</v>
      </c>
      <c r="BT6" s="239">
        <f>ROUND(BS6*F6,2)</f>
        <v>0.05</v>
      </c>
      <c r="BU6" s="235">
        <f>BS6-BT6</f>
        <v>0.06</v>
      </c>
      <c r="BV6" s="235">
        <f>BS6+BT6</f>
        <v>0.16</v>
      </c>
      <c r="BW6" s="139"/>
      <c r="BX6" s="139"/>
      <c r="BY6" s="139"/>
      <c r="BZ6" s="56"/>
      <c r="CA6" s="35"/>
      <c r="CB6" s="235">
        <v>0.06</v>
      </c>
      <c r="CC6" s="1590">
        <f>ROUND(CB6*F6,2)</f>
        <v>0.03</v>
      </c>
      <c r="CD6" s="1592">
        <f>CB6-CC6</f>
        <v>0.03</v>
      </c>
      <c r="CE6" s="1592">
        <f>CB6+CC6</f>
        <v>0.09</v>
      </c>
      <c r="CF6" s="60"/>
      <c r="CG6" s="625"/>
      <c r="CH6" s="625"/>
      <c r="CI6" s="1645"/>
      <c r="CJ6" s="360"/>
      <c r="CK6" s="360"/>
    </row>
    <row r="7" spans="1:89" x14ac:dyDescent="0.2">
      <c r="A7" s="143" t="s">
        <v>4</v>
      </c>
      <c r="B7" s="223">
        <v>0.05</v>
      </c>
      <c r="C7" s="29"/>
      <c r="D7" s="72">
        <v>1E-3</v>
      </c>
      <c r="E7" s="418">
        <v>43</v>
      </c>
      <c r="F7" s="56">
        <v>0.43</v>
      </c>
      <c r="G7" s="74"/>
      <c r="H7" s="155">
        <v>3.0000000000000001E-3</v>
      </c>
      <c r="I7" s="71">
        <f>ROUND(H7*F7,3)</f>
        <v>1E-3</v>
      </c>
      <c r="J7" s="155">
        <f t="shared" ref="J7:J69" si="0">H7-I7</f>
        <v>2E-3</v>
      </c>
      <c r="K7" s="155">
        <f t="shared" ref="K7:K69" si="1">H7+I7</f>
        <v>4.0000000000000001E-3</v>
      </c>
      <c r="L7" s="71"/>
      <c r="M7" s="71"/>
      <c r="N7" s="71"/>
      <c r="O7" s="349"/>
      <c r="P7" s="520"/>
      <c r="Q7" s="155">
        <v>3.0000000000000001E-3</v>
      </c>
      <c r="R7" s="71">
        <f>ROUND(Q7*F7,3)</f>
        <v>1E-3</v>
      </c>
      <c r="S7" s="155">
        <f t="shared" ref="S7:S69" si="2">Q7-R7</f>
        <v>2E-3</v>
      </c>
      <c r="T7" s="155">
        <f t="shared" ref="T7:T69" si="3">Q7+R7</f>
        <v>4.0000000000000001E-3</v>
      </c>
      <c r="U7" s="71"/>
      <c r="V7" s="71"/>
      <c r="W7" s="71"/>
      <c r="X7" s="349"/>
      <c r="Y7" s="520"/>
      <c r="Z7" s="155">
        <v>3.0000000000000001E-3</v>
      </c>
      <c r="AA7" s="71">
        <f>ROUND(Z7*F7,3)</f>
        <v>1E-3</v>
      </c>
      <c r="AB7" s="155">
        <f t="shared" ref="AB7:AB69" si="4">Z7-AA7</f>
        <v>2E-3</v>
      </c>
      <c r="AC7" s="155">
        <f t="shared" ref="AC7:AC69" si="5">Z7+AA7</f>
        <v>4.0000000000000001E-3</v>
      </c>
      <c r="AD7" s="71"/>
      <c r="AE7" s="71"/>
      <c r="AF7" s="71"/>
      <c r="AG7" s="349"/>
      <c r="AH7" s="520"/>
      <c r="AI7" s="155">
        <v>5.0000000000000001E-3</v>
      </c>
      <c r="AJ7" s="71">
        <f>ROUND(AI7*F7,3)</f>
        <v>2E-3</v>
      </c>
      <c r="AK7" s="155">
        <f t="shared" ref="AK7:AK10" si="6">AI7-AJ7</f>
        <v>3.0000000000000001E-3</v>
      </c>
      <c r="AL7" s="155">
        <f t="shared" ref="AL7:AL10" si="7">AI7+AJ7</f>
        <v>7.0000000000000001E-3</v>
      </c>
      <c r="AM7" s="71"/>
      <c r="AN7" s="71"/>
      <c r="AO7" s="71"/>
      <c r="AP7" s="349"/>
      <c r="AQ7" s="520"/>
      <c r="AR7" s="155">
        <v>4.0000000000000001E-3</v>
      </c>
      <c r="AS7" s="71">
        <f>ROUND(AR7*F7,3)</f>
        <v>2E-3</v>
      </c>
      <c r="AT7" s="155">
        <f t="shared" ref="AT7:AT10" si="8">AR7-AS7</f>
        <v>2E-3</v>
      </c>
      <c r="AU7" s="155">
        <f t="shared" ref="AU7:AU10" si="9">AR7+AS7</f>
        <v>6.0000000000000001E-3</v>
      </c>
      <c r="AV7" s="71"/>
      <c r="AW7" s="71"/>
      <c r="AX7" s="71"/>
      <c r="AY7" s="349"/>
      <c r="AZ7" s="520"/>
      <c r="BA7" s="236">
        <v>3.0000000000000001E-3</v>
      </c>
      <c r="BB7" s="602">
        <f>ROUND(BA7*F7,3)</f>
        <v>1E-3</v>
      </c>
      <c r="BC7" s="236">
        <f t="shared" ref="BC7:BC10" si="10">BA7-BB7</f>
        <v>2E-3</v>
      </c>
      <c r="BD7" s="236">
        <f t="shared" ref="BD7:BD10" si="11">BA7+BB7</f>
        <v>4.0000000000000001E-3</v>
      </c>
      <c r="BE7" s="71"/>
      <c r="BF7" s="71"/>
      <c r="BG7" s="71"/>
      <c r="BH7" s="349"/>
      <c r="BI7" s="520"/>
      <c r="BJ7" s="236">
        <v>4.0000000000000001E-3</v>
      </c>
      <c r="BK7" s="602">
        <f>ROUND(BJ7*F7,3)</f>
        <v>2E-3</v>
      </c>
      <c r="BL7" s="236">
        <f t="shared" ref="BL7:BL10" si="12">BJ7-BK7</f>
        <v>2E-3</v>
      </c>
      <c r="BM7" s="236">
        <f t="shared" ref="BM7:BM10" si="13">BJ7+BK7</f>
        <v>6.0000000000000001E-3</v>
      </c>
      <c r="BN7" s="71"/>
      <c r="BO7" s="71"/>
      <c r="BP7" s="71"/>
      <c r="BQ7" s="349"/>
      <c r="BR7" s="520"/>
      <c r="BS7" s="236">
        <v>5.0000000000000001E-3</v>
      </c>
      <c r="BT7" s="602">
        <f>ROUND(BS7*F7,3)</f>
        <v>2E-3</v>
      </c>
      <c r="BU7" s="236">
        <f t="shared" ref="BU7:BU10" si="14">BS7-BT7</f>
        <v>3.0000000000000001E-3</v>
      </c>
      <c r="BV7" s="236">
        <f t="shared" ref="BV7:BV10" si="15">BS7+BT7</f>
        <v>7.0000000000000001E-3</v>
      </c>
      <c r="BW7" s="71"/>
      <c r="BX7" s="71"/>
      <c r="BY7" s="71"/>
      <c r="BZ7" s="521"/>
      <c r="CA7" s="520"/>
      <c r="CB7" s="236">
        <v>2E-3</v>
      </c>
      <c r="CC7" s="1591">
        <f>ROUND(CB7*F7,3)</f>
        <v>1E-3</v>
      </c>
      <c r="CD7" s="1593">
        <f t="shared" ref="CD7:CD10" si="16">CB7-CC7</f>
        <v>1E-3</v>
      </c>
      <c r="CE7" s="1593">
        <f t="shared" ref="CE7:CE10" si="17">CB7+CC7</f>
        <v>3.0000000000000001E-3</v>
      </c>
      <c r="CF7" s="349"/>
      <c r="CG7" s="628"/>
      <c r="CH7" s="628"/>
      <c r="CI7" s="1646"/>
      <c r="CJ7" s="360"/>
      <c r="CK7" s="360"/>
    </row>
    <row r="8" spans="1:89" x14ac:dyDescent="0.2">
      <c r="A8" s="143" t="s">
        <v>5</v>
      </c>
      <c r="B8" s="5"/>
      <c r="C8" s="29"/>
      <c r="D8" s="72">
        <v>5.0000000000000001E-3</v>
      </c>
      <c r="E8" s="418">
        <v>58</v>
      </c>
      <c r="F8" s="56">
        <v>0.57999999999999996</v>
      </c>
      <c r="G8" s="74"/>
      <c r="H8" s="51">
        <v>0.02</v>
      </c>
      <c r="I8" s="139"/>
      <c r="J8" s="139"/>
      <c r="K8" s="139"/>
      <c r="L8" s="29"/>
      <c r="M8" s="29"/>
      <c r="N8" s="29"/>
      <c r="O8" s="230"/>
      <c r="P8" s="75"/>
      <c r="Q8" s="9">
        <v>0.06</v>
      </c>
      <c r="R8" s="139"/>
      <c r="S8" s="139"/>
      <c r="T8" s="139"/>
      <c r="U8" s="29"/>
      <c r="V8" s="29"/>
      <c r="W8" s="29"/>
      <c r="X8" s="230"/>
      <c r="Y8" s="75"/>
      <c r="Z8" s="51">
        <v>0.03</v>
      </c>
      <c r="AA8" s="139"/>
      <c r="AB8" s="139"/>
      <c r="AC8" s="139"/>
      <c r="AD8" s="29"/>
      <c r="AE8" s="29"/>
      <c r="AF8" s="29"/>
      <c r="AG8" s="230"/>
      <c r="AH8" s="75"/>
      <c r="AI8" s="139">
        <v>0.19</v>
      </c>
      <c r="AJ8" s="139"/>
      <c r="AK8" s="139"/>
      <c r="AL8" s="139"/>
      <c r="AM8" s="29"/>
      <c r="AN8" s="29"/>
      <c r="AO8" s="29"/>
      <c r="AP8" s="230"/>
      <c r="AQ8" s="75"/>
      <c r="AR8" s="139">
        <v>0.18</v>
      </c>
      <c r="AS8" s="139"/>
      <c r="AT8" s="139"/>
      <c r="AU8" s="139"/>
      <c r="AV8" s="29"/>
      <c r="AW8" s="29"/>
      <c r="AX8" s="29"/>
      <c r="AY8" s="230"/>
      <c r="AZ8" s="75"/>
      <c r="BA8" s="70">
        <v>0.15</v>
      </c>
      <c r="BB8" s="239"/>
      <c r="BC8" s="239"/>
      <c r="BD8" s="239"/>
      <c r="BE8" s="29"/>
      <c r="BF8" s="29"/>
      <c r="BG8" s="29"/>
      <c r="BH8" s="230"/>
      <c r="BI8" s="75"/>
      <c r="BJ8" s="146">
        <v>0.21</v>
      </c>
      <c r="BK8" s="239"/>
      <c r="BL8" s="239"/>
      <c r="BM8" s="239"/>
      <c r="BN8" s="29"/>
      <c r="BO8" s="29"/>
      <c r="BP8" s="29"/>
      <c r="BQ8" s="230"/>
      <c r="BR8" s="75"/>
      <c r="BS8" s="70">
        <v>0.17</v>
      </c>
      <c r="BT8" s="239"/>
      <c r="BU8" s="239"/>
      <c r="BV8" s="239"/>
      <c r="BW8" s="29"/>
      <c r="BX8" s="29"/>
      <c r="BY8" s="29"/>
      <c r="BZ8" s="76"/>
      <c r="CA8" s="75"/>
      <c r="CB8" s="709">
        <v>0.12</v>
      </c>
      <c r="CC8" s="1590"/>
      <c r="CD8" s="1590"/>
      <c r="CE8" s="1590"/>
      <c r="CF8" s="230"/>
      <c r="CG8" s="265"/>
      <c r="CH8" s="265"/>
      <c r="CI8" s="1647"/>
      <c r="CJ8" s="360"/>
      <c r="CK8" s="360"/>
    </row>
    <row r="9" spans="1:89" x14ac:dyDescent="0.2">
      <c r="A9" s="143" t="s">
        <v>6</v>
      </c>
      <c r="B9" s="5"/>
      <c r="C9" s="29"/>
      <c r="D9" s="72">
        <v>2.5000000000000001E-3</v>
      </c>
      <c r="E9" s="418">
        <v>22</v>
      </c>
      <c r="F9" s="56">
        <v>0.22</v>
      </c>
      <c r="G9" s="74"/>
      <c r="H9" s="51">
        <v>0.42</v>
      </c>
      <c r="I9" s="139"/>
      <c r="J9" s="139"/>
      <c r="K9" s="139"/>
      <c r="L9" s="29"/>
      <c r="M9" s="29"/>
      <c r="N9" s="29"/>
      <c r="O9" s="230"/>
      <c r="P9" s="75"/>
      <c r="Q9" s="9">
        <v>0.44</v>
      </c>
      <c r="R9" s="139"/>
      <c r="S9" s="139"/>
      <c r="T9" s="139"/>
      <c r="U9" s="29"/>
      <c r="V9" s="29"/>
      <c r="W9" s="29"/>
      <c r="X9" s="230"/>
      <c r="Y9" s="75"/>
      <c r="Z9" s="51">
        <v>0.54</v>
      </c>
      <c r="AA9" s="139"/>
      <c r="AB9" s="139"/>
      <c r="AC9" s="139"/>
      <c r="AD9" s="29"/>
      <c r="AE9" s="29"/>
      <c r="AF9" s="29"/>
      <c r="AG9" s="230"/>
      <c r="AH9" s="75"/>
      <c r="AI9" s="139">
        <v>0.23</v>
      </c>
      <c r="AJ9" s="139"/>
      <c r="AK9" s="139"/>
      <c r="AL9" s="139"/>
      <c r="AM9" s="29"/>
      <c r="AN9" s="29"/>
      <c r="AO9" s="29"/>
      <c r="AP9" s="230"/>
      <c r="AQ9" s="75"/>
      <c r="AR9" s="139">
        <v>0.56999999999999995</v>
      </c>
      <c r="AS9" s="139"/>
      <c r="AT9" s="139"/>
      <c r="AU9" s="139"/>
      <c r="AV9" s="29"/>
      <c r="AW9" s="29"/>
      <c r="AX9" s="29"/>
      <c r="AY9" s="230"/>
      <c r="AZ9" s="75"/>
      <c r="BA9" s="70">
        <v>0.47</v>
      </c>
      <c r="BB9" s="239"/>
      <c r="BC9" s="239"/>
      <c r="BD9" s="239"/>
      <c r="BE9" s="29"/>
      <c r="BF9" s="29"/>
      <c r="BG9" s="29"/>
      <c r="BH9" s="230"/>
      <c r="BI9" s="75"/>
      <c r="BJ9" s="146">
        <v>0.59</v>
      </c>
      <c r="BK9" s="239"/>
      <c r="BL9" s="239"/>
      <c r="BM9" s="239"/>
      <c r="BN9" s="29"/>
      <c r="BO9" s="29"/>
      <c r="BP9" s="29"/>
      <c r="BQ9" s="230"/>
      <c r="BR9" s="75"/>
      <c r="BS9" s="70">
        <v>0.62</v>
      </c>
      <c r="BT9" s="239"/>
      <c r="BU9" s="239"/>
      <c r="BV9" s="239"/>
      <c r="BW9" s="29"/>
      <c r="BX9" s="29"/>
      <c r="BY9" s="29"/>
      <c r="BZ9" s="76"/>
      <c r="CA9" s="75"/>
      <c r="CB9" s="709">
        <v>0.73</v>
      </c>
      <c r="CC9" s="1590"/>
      <c r="CD9" s="1590"/>
      <c r="CE9" s="1590"/>
      <c r="CF9" s="230"/>
      <c r="CG9" s="265"/>
      <c r="CH9" s="265"/>
      <c r="CI9" s="1647"/>
      <c r="CJ9" s="360"/>
      <c r="CK9" s="360"/>
    </row>
    <row r="10" spans="1:89" ht="17" thickBot="1" x14ac:dyDescent="0.25">
      <c r="A10" s="513" t="s">
        <v>7</v>
      </c>
      <c r="B10" s="498">
        <v>0.5</v>
      </c>
      <c r="C10" s="262"/>
      <c r="D10" s="260">
        <v>0.01</v>
      </c>
      <c r="E10" s="421">
        <v>46</v>
      </c>
      <c r="F10" s="225">
        <v>0.46</v>
      </c>
      <c r="G10" s="355"/>
      <c r="H10" s="241">
        <v>0.11</v>
      </c>
      <c r="I10" s="139">
        <f t="shared" ref="I10" si="18">ROUND(H10*F10,2)</f>
        <v>0.05</v>
      </c>
      <c r="J10" s="241">
        <f t="shared" si="0"/>
        <v>0.06</v>
      </c>
      <c r="K10" s="241">
        <f t="shared" si="1"/>
        <v>0.16</v>
      </c>
      <c r="L10" s="259"/>
      <c r="M10" s="259"/>
      <c r="N10" s="259"/>
      <c r="O10" s="321"/>
      <c r="P10" s="224"/>
      <c r="Q10" s="241">
        <v>0.13</v>
      </c>
      <c r="R10" s="139">
        <f t="shared" ref="R10" si="19">ROUND(Q10*F10,2)</f>
        <v>0.06</v>
      </c>
      <c r="S10" s="241">
        <f t="shared" si="2"/>
        <v>7.0000000000000007E-2</v>
      </c>
      <c r="T10" s="241">
        <f t="shared" si="3"/>
        <v>0.19</v>
      </c>
      <c r="U10" s="259"/>
      <c r="V10" s="259"/>
      <c r="W10" s="259"/>
      <c r="X10" s="321"/>
      <c r="Y10" s="224"/>
      <c r="Z10" s="241">
        <v>0.19</v>
      </c>
      <c r="AA10" s="139">
        <f t="shared" ref="AA10" si="20">ROUND(Z10*F10,2)</f>
        <v>0.09</v>
      </c>
      <c r="AB10" s="241">
        <f t="shared" si="4"/>
        <v>0.1</v>
      </c>
      <c r="AC10" s="241">
        <f t="shared" si="5"/>
        <v>0.28000000000000003</v>
      </c>
      <c r="AD10" s="259"/>
      <c r="AE10" s="259"/>
      <c r="AF10" s="259"/>
      <c r="AG10" s="321"/>
      <c r="AH10" s="224"/>
      <c r="AI10" s="241">
        <v>0.05</v>
      </c>
      <c r="AJ10" s="139">
        <f t="shared" ref="AJ10" si="21">ROUND(AI10*F10,2)</f>
        <v>0.02</v>
      </c>
      <c r="AK10" s="52">
        <f t="shared" si="6"/>
        <v>3.0000000000000002E-2</v>
      </c>
      <c r="AL10" s="52">
        <f t="shared" si="7"/>
        <v>7.0000000000000007E-2</v>
      </c>
      <c r="AM10" s="259"/>
      <c r="AN10" s="259"/>
      <c r="AO10" s="259"/>
      <c r="AP10" s="321"/>
      <c r="AQ10" s="36"/>
      <c r="AR10" s="62">
        <v>0.12</v>
      </c>
      <c r="AS10" s="139">
        <f t="shared" ref="AS10" si="22">ROUND(AR10*F10,2)</f>
        <v>0.06</v>
      </c>
      <c r="AT10" s="62">
        <f t="shared" si="8"/>
        <v>0.06</v>
      </c>
      <c r="AU10" s="62">
        <f t="shared" si="9"/>
        <v>0.18</v>
      </c>
      <c r="AV10" s="140"/>
      <c r="AW10" s="140"/>
      <c r="AX10" s="140"/>
      <c r="AY10" s="61"/>
      <c r="AZ10" s="36"/>
      <c r="BA10" s="237">
        <v>0.11</v>
      </c>
      <c r="BB10" s="239">
        <f t="shared" ref="BB10" si="23">ROUND(BA10*F10,2)</f>
        <v>0.05</v>
      </c>
      <c r="BC10" s="237">
        <f t="shared" si="10"/>
        <v>0.06</v>
      </c>
      <c r="BD10" s="237">
        <f t="shared" si="11"/>
        <v>0.16</v>
      </c>
      <c r="BE10" s="140"/>
      <c r="BF10" s="140"/>
      <c r="BG10" s="140"/>
      <c r="BH10" s="61"/>
      <c r="BI10" s="36"/>
      <c r="BJ10" s="237">
        <v>0.1</v>
      </c>
      <c r="BK10" s="239">
        <f t="shared" ref="BK10" si="24">ROUND(BJ10*F10,2)</f>
        <v>0.05</v>
      </c>
      <c r="BL10" s="237">
        <f t="shared" si="12"/>
        <v>0.05</v>
      </c>
      <c r="BM10" s="237">
        <f t="shared" si="13"/>
        <v>0.15000000000000002</v>
      </c>
      <c r="BN10" s="140"/>
      <c r="BO10" s="140"/>
      <c r="BP10" s="140"/>
      <c r="BQ10" s="61"/>
      <c r="BR10" s="224"/>
      <c r="BS10" s="389">
        <v>0.11</v>
      </c>
      <c r="BT10" s="239">
        <f t="shared" ref="BT10" si="25">ROUND(BS10*F10,2)</f>
        <v>0.05</v>
      </c>
      <c r="BU10" s="389">
        <f t="shared" si="14"/>
        <v>0.06</v>
      </c>
      <c r="BV10" s="389">
        <f t="shared" si="15"/>
        <v>0.16</v>
      </c>
      <c r="BW10" s="259"/>
      <c r="BX10" s="259"/>
      <c r="BY10" s="259"/>
      <c r="BZ10" s="225"/>
      <c r="CA10" s="36"/>
      <c r="CB10" s="237">
        <v>0.14000000000000001</v>
      </c>
      <c r="CC10" s="1648">
        <f t="shared" ref="CC10" si="26">ROUND(CB10*F10,2)</f>
        <v>0.06</v>
      </c>
      <c r="CD10" s="1649">
        <f t="shared" si="16"/>
        <v>8.0000000000000016E-2</v>
      </c>
      <c r="CE10" s="1649">
        <f t="shared" si="17"/>
        <v>0.2</v>
      </c>
      <c r="CF10" s="61"/>
      <c r="CG10" s="1650"/>
      <c r="CH10" s="1650"/>
      <c r="CI10" s="1651"/>
      <c r="CJ10" s="360"/>
      <c r="CK10" s="360"/>
    </row>
    <row r="11" spans="1:89" s="392" customFormat="1" ht="48" x14ac:dyDescent="0.2">
      <c r="A11" s="104" t="s">
        <v>40</v>
      </c>
      <c r="B11" s="510">
        <v>3.5</v>
      </c>
      <c r="C11" s="269"/>
      <c r="D11" s="283"/>
      <c r="E11" s="283"/>
      <c r="F11" s="284"/>
      <c r="G11" s="38"/>
      <c r="H11" s="555"/>
      <c r="I11" s="525"/>
      <c r="J11" s="525"/>
      <c r="K11" s="525"/>
      <c r="L11" s="556">
        <f>ROUND(SUM(L12:L28),1)</f>
        <v>0.4</v>
      </c>
      <c r="M11" s="555">
        <f>ROUND(SUM(M12:M28),1)</f>
        <v>0.1</v>
      </c>
      <c r="N11" s="556">
        <f>L11-M11</f>
        <v>0.30000000000000004</v>
      </c>
      <c r="O11" s="557">
        <f>L11+M11</f>
        <v>0.5</v>
      </c>
      <c r="P11" s="558"/>
      <c r="Q11" s="555"/>
      <c r="R11" s="525"/>
      <c r="S11" s="525"/>
      <c r="T11" s="525"/>
      <c r="U11" s="556">
        <f>ROUND(SUM(U12:U28),1)</f>
        <v>0.4</v>
      </c>
      <c r="V11" s="555">
        <f>ROUND(SUM(V12:V28),1)</f>
        <v>0.1</v>
      </c>
      <c r="W11" s="556">
        <f>U11-V11</f>
        <v>0.30000000000000004</v>
      </c>
      <c r="X11" s="557">
        <f>U11+V11</f>
        <v>0.5</v>
      </c>
      <c r="Y11" s="558"/>
      <c r="Z11" s="555"/>
      <c r="AA11" s="525"/>
      <c r="AB11" s="525"/>
      <c r="AC11" s="525"/>
      <c r="AD11" s="556">
        <f>ROUND(SUM(AD12:AD28),1)</f>
        <v>0.4</v>
      </c>
      <c r="AE11" s="555">
        <f>ROUND(SUM(AE12:AE28),1)</f>
        <v>0.1</v>
      </c>
      <c r="AF11" s="556">
        <f>AD11-AE11</f>
        <v>0.30000000000000004</v>
      </c>
      <c r="AG11" s="557">
        <f>AD11+AE11</f>
        <v>0.5</v>
      </c>
      <c r="AH11" s="558"/>
      <c r="AI11" s="555"/>
      <c r="AJ11" s="555"/>
      <c r="AK11" s="555"/>
      <c r="AL11" s="555"/>
      <c r="AM11" s="556">
        <f>ROUND(SUM(AM12:AM28),1)</f>
        <v>0.3</v>
      </c>
      <c r="AN11" s="555">
        <f>ROUND(SUM(AN12:AN28),1)</f>
        <v>0.1</v>
      </c>
      <c r="AO11" s="556">
        <f>AM11-AN11</f>
        <v>0.19999999999999998</v>
      </c>
      <c r="AP11" s="562">
        <f>AM11+AN11</f>
        <v>0.4</v>
      </c>
      <c r="AQ11" s="1141"/>
      <c r="AR11" s="606"/>
      <c r="AS11" s="606"/>
      <c r="AT11" s="606"/>
      <c r="AU11" s="606"/>
      <c r="AV11" s="607">
        <f>ROUND(SUM(AV12:AV28),1)</f>
        <v>0.3</v>
      </c>
      <c r="AW11" s="606">
        <f>ROUND(SUM(AW12:AW28),1)</f>
        <v>0.1</v>
      </c>
      <c r="AX11" s="607">
        <f>AV11-AW11</f>
        <v>0.19999999999999998</v>
      </c>
      <c r="AY11" s="607">
        <f>AV11+AW11</f>
        <v>0.4</v>
      </c>
      <c r="AZ11" s="605"/>
      <c r="BA11" s="606"/>
      <c r="BB11" s="606"/>
      <c r="BC11" s="606"/>
      <c r="BD11" s="606"/>
      <c r="BE11" s="607">
        <f>ROUND(SUM(BE12:BE28),1)</f>
        <v>0.3</v>
      </c>
      <c r="BF11" s="606">
        <f>ROUND(SUM(BF12:BF28),1)</f>
        <v>0.1</v>
      </c>
      <c r="BG11" s="607">
        <f>BE11-BF11</f>
        <v>0.19999999999999998</v>
      </c>
      <c r="BH11" s="607">
        <f>BE11+BF11</f>
        <v>0.4</v>
      </c>
      <c r="BI11" s="1323"/>
      <c r="BJ11" s="606"/>
      <c r="BK11" s="606"/>
      <c r="BL11" s="606"/>
      <c r="BM11" s="606"/>
      <c r="BN11" s="607">
        <f>ROUND(SUM(BN12:BN28),1)</f>
        <v>0.3</v>
      </c>
      <c r="BO11" s="606">
        <f>ROUND(SUM(BO12:BO28),1)</f>
        <v>0.1</v>
      </c>
      <c r="BP11" s="607">
        <f>BN11-BO11</f>
        <v>0.19999999999999998</v>
      </c>
      <c r="BQ11" s="607">
        <f>BN11+BO11</f>
        <v>0.4</v>
      </c>
      <c r="BR11" s="558"/>
      <c r="BS11" s="555"/>
      <c r="BT11" s="555"/>
      <c r="BU11" s="555"/>
      <c r="BV11" s="555"/>
      <c r="BW11" s="556">
        <f>ROUND(SUM(BW12:BW28),1)</f>
        <v>0.3</v>
      </c>
      <c r="BX11" s="555">
        <f>ROUND(SUM(BX12:BX28),1)</f>
        <v>0.1</v>
      </c>
      <c r="BY11" s="556">
        <f>BW11-BX11</f>
        <v>0.19999999999999998</v>
      </c>
      <c r="BZ11" s="557">
        <f>BW11+BX11</f>
        <v>0.4</v>
      </c>
      <c r="CA11" s="558"/>
      <c r="CB11" s="555"/>
      <c r="CC11" s="555"/>
      <c r="CD11" s="555"/>
      <c r="CE11" s="555"/>
      <c r="CF11" s="556">
        <f>ROUND(SUM(CF12:CF28),1)</f>
        <v>0.4</v>
      </c>
      <c r="CG11" s="555">
        <f>ROUND(SUM(CG12:CG28),1)</f>
        <v>0.1</v>
      </c>
      <c r="CH11" s="556">
        <f>CF11-CG11</f>
        <v>0.30000000000000004</v>
      </c>
      <c r="CI11" s="562">
        <f>CF11+CG11</f>
        <v>0.5</v>
      </c>
      <c r="CJ11" s="1324"/>
      <c r="CK11" s="1324"/>
    </row>
    <row r="12" spans="1:89" x14ac:dyDescent="0.2">
      <c r="A12" s="511" t="s">
        <v>21</v>
      </c>
      <c r="B12" s="243"/>
      <c r="C12" s="11">
        <v>0.01</v>
      </c>
      <c r="D12" s="175">
        <v>0.26500000000000001</v>
      </c>
      <c r="E12" s="422">
        <v>25</v>
      </c>
      <c r="F12" s="40">
        <v>0.25</v>
      </c>
      <c r="G12" s="358" t="s">
        <v>50</v>
      </c>
      <c r="H12" s="67">
        <v>0.25700000000000001</v>
      </c>
      <c r="I12" s="72">
        <f t="shared" ref="I12:I69" si="27">H12*F12</f>
        <v>6.4250000000000002E-2</v>
      </c>
      <c r="J12" s="72">
        <f t="shared" si="0"/>
        <v>0.19275</v>
      </c>
      <c r="K12" s="72">
        <f t="shared" si="1"/>
        <v>0.32125000000000004</v>
      </c>
      <c r="L12" s="181">
        <f>C12*H12</f>
        <v>2.5700000000000002E-3</v>
      </c>
      <c r="M12" s="371">
        <f>I12*C12</f>
        <v>6.4250000000000006E-4</v>
      </c>
      <c r="N12" s="181">
        <f>J12*C12</f>
        <v>1.9275000000000002E-3</v>
      </c>
      <c r="O12" s="322">
        <f>K12*C12</f>
        <v>3.2125000000000005E-3</v>
      </c>
      <c r="P12" s="41" t="s">
        <v>50</v>
      </c>
      <c r="Q12" s="67">
        <v>0.252</v>
      </c>
      <c r="R12" s="72">
        <f t="shared" ref="R12:R69" si="28">Q12*F12</f>
        <v>6.3E-2</v>
      </c>
      <c r="S12" s="72">
        <f t="shared" si="2"/>
        <v>0.189</v>
      </c>
      <c r="T12" s="72">
        <f t="shared" si="3"/>
        <v>0.315</v>
      </c>
      <c r="U12" s="181">
        <f>C12*Q12</f>
        <v>2.5200000000000001E-3</v>
      </c>
      <c r="V12" s="371">
        <f>R12*C12</f>
        <v>6.3000000000000003E-4</v>
      </c>
      <c r="W12" s="181">
        <f>S12*C12</f>
        <v>1.89E-3</v>
      </c>
      <c r="X12" s="322">
        <f>T12*C12</f>
        <v>3.15E-3</v>
      </c>
      <c r="Y12" s="41" t="s">
        <v>50</v>
      </c>
      <c r="Z12" s="67">
        <v>0.255</v>
      </c>
      <c r="AA12" s="72">
        <f t="shared" ref="AA12:AA69" si="29">Z12*F12</f>
        <v>6.3750000000000001E-2</v>
      </c>
      <c r="AB12" s="72">
        <f t="shared" si="4"/>
        <v>0.19125</v>
      </c>
      <c r="AC12" s="72">
        <f t="shared" si="5"/>
        <v>0.31874999999999998</v>
      </c>
      <c r="AD12" s="181">
        <f>C12*Z12</f>
        <v>2.5500000000000002E-3</v>
      </c>
      <c r="AE12" s="371">
        <f>AA12*C12</f>
        <v>6.3750000000000005E-4</v>
      </c>
      <c r="AF12" s="181">
        <f>AB12*C12</f>
        <v>1.9125000000000001E-3</v>
      </c>
      <c r="AG12" s="322">
        <f>AC12*C12</f>
        <v>3.1874999999999998E-3</v>
      </c>
      <c r="AH12" s="1363" t="s">
        <v>50</v>
      </c>
      <c r="AI12" s="1556">
        <v>0.26500000000000001</v>
      </c>
      <c r="AJ12" s="67">
        <f>AI12*F12</f>
        <v>6.6250000000000003E-2</v>
      </c>
      <c r="AK12" s="67">
        <f>AI12-AJ12</f>
        <v>0.19875000000000001</v>
      </c>
      <c r="AL12" s="67">
        <f>AI12+AJ12</f>
        <v>0.33125000000000004</v>
      </c>
      <c r="AM12" s="181">
        <f>AI12*C12</f>
        <v>2.65E-3</v>
      </c>
      <c r="AN12" s="371">
        <f>AJ12*C12</f>
        <v>6.625E-4</v>
      </c>
      <c r="AO12" s="181">
        <f>AK12*C12</f>
        <v>1.9875000000000001E-3</v>
      </c>
      <c r="AP12" s="23">
        <f>AL12*C12</f>
        <v>3.3125000000000003E-3</v>
      </c>
      <c r="AQ12" s="441" t="s">
        <v>50</v>
      </c>
      <c r="AR12" s="67">
        <v>0.24399999999999999</v>
      </c>
      <c r="AS12" s="67">
        <f>AR12*F12</f>
        <v>6.0999999999999999E-2</v>
      </c>
      <c r="AT12" s="67">
        <f>AR12-AS12</f>
        <v>0.183</v>
      </c>
      <c r="AU12" s="67">
        <f>AR12+AS12</f>
        <v>0.30499999999999999</v>
      </c>
      <c r="AV12" s="181">
        <f>AR12*C12</f>
        <v>2.4399999999999999E-3</v>
      </c>
      <c r="AW12" s="371">
        <f>AS12*C12</f>
        <v>6.0999999999999997E-4</v>
      </c>
      <c r="AX12" s="181">
        <f>AT12*C12</f>
        <v>1.83E-3</v>
      </c>
      <c r="AY12" s="322">
        <f>AU12*C12</f>
        <v>3.0500000000000002E-3</v>
      </c>
      <c r="AZ12" s="41" t="s">
        <v>50</v>
      </c>
      <c r="BA12" s="67">
        <v>0.23899999999999999</v>
      </c>
      <c r="BB12" s="67">
        <f>BA12*F12</f>
        <v>5.9749999999999998E-2</v>
      </c>
      <c r="BC12" s="67">
        <f>BA12-BB12</f>
        <v>0.17924999999999999</v>
      </c>
      <c r="BD12" s="67">
        <f>BA12+BB12</f>
        <v>0.29874999999999996</v>
      </c>
      <c r="BE12" s="181">
        <f>BA12*C12</f>
        <v>2.3899999999999998E-3</v>
      </c>
      <c r="BF12" s="371">
        <f>BB12*C12</f>
        <v>5.9749999999999994E-4</v>
      </c>
      <c r="BG12" s="181">
        <f>BC12*C12</f>
        <v>1.7925E-3</v>
      </c>
      <c r="BH12" s="322">
        <f>BD12*C12</f>
        <v>2.9874999999999997E-3</v>
      </c>
      <c r="BI12" s="453" t="s">
        <v>50</v>
      </c>
      <c r="BJ12" s="67">
        <v>0.21199999999999999</v>
      </c>
      <c r="BK12" s="67">
        <f>BJ12*F12</f>
        <v>5.2999999999999999E-2</v>
      </c>
      <c r="BL12" s="67">
        <f>BJ12-BK12</f>
        <v>0.159</v>
      </c>
      <c r="BM12" s="67">
        <f>BJ12+BK12</f>
        <v>0.26500000000000001</v>
      </c>
      <c r="BN12" s="181">
        <f>BJ12*C12</f>
        <v>2.1199999999999999E-3</v>
      </c>
      <c r="BO12" s="371">
        <f>BK12*C12</f>
        <v>5.2999999999999998E-4</v>
      </c>
      <c r="BP12" s="181">
        <f>BL12*C12</f>
        <v>1.5900000000000001E-3</v>
      </c>
      <c r="BQ12" s="322">
        <f>BM12*C12</f>
        <v>2.65E-3</v>
      </c>
      <c r="BR12" s="41" t="s">
        <v>50</v>
      </c>
      <c r="BS12" s="67">
        <v>0.26200000000000001</v>
      </c>
      <c r="BT12" s="67">
        <f>BS12*F12</f>
        <v>6.5500000000000003E-2</v>
      </c>
      <c r="BU12" s="67">
        <f>BS12-BT12</f>
        <v>0.19650000000000001</v>
      </c>
      <c r="BV12" s="67">
        <f>BS12+BT12</f>
        <v>0.32750000000000001</v>
      </c>
      <c r="BW12" s="181">
        <f>BS12*C12</f>
        <v>2.6200000000000004E-3</v>
      </c>
      <c r="BX12" s="371">
        <f>BT12*C12</f>
        <v>6.5500000000000009E-4</v>
      </c>
      <c r="BY12" s="181">
        <f>BU12*C12</f>
        <v>1.9650000000000002E-3</v>
      </c>
      <c r="BZ12" s="322">
        <f>BV12*C12</f>
        <v>3.2750000000000001E-3</v>
      </c>
      <c r="CA12" s="1378" t="s">
        <v>50</v>
      </c>
      <c r="CB12" s="1556">
        <v>0.25900000000000001</v>
      </c>
      <c r="CC12" s="67">
        <f>CB12*F12</f>
        <v>6.4750000000000002E-2</v>
      </c>
      <c r="CD12" s="67">
        <f>CB12-CC12</f>
        <v>0.19425000000000001</v>
      </c>
      <c r="CE12" s="67">
        <f>CB12+CC12</f>
        <v>0.32374999999999998</v>
      </c>
      <c r="CF12" s="181">
        <f>CB12*C12</f>
        <v>2.5900000000000003E-3</v>
      </c>
      <c r="CG12" s="371">
        <f>CC12*C12</f>
        <v>6.4750000000000007E-4</v>
      </c>
      <c r="CH12" s="181">
        <f>CD12*C12</f>
        <v>1.9425E-3</v>
      </c>
      <c r="CI12" s="23">
        <f>CE12*C12</f>
        <v>3.2374999999999999E-3</v>
      </c>
      <c r="CJ12" s="459"/>
      <c r="CK12" s="459"/>
    </row>
    <row r="13" spans="1:89" x14ac:dyDescent="0.2">
      <c r="A13" s="511" t="s">
        <v>30</v>
      </c>
      <c r="B13" s="243"/>
      <c r="C13" s="11">
        <v>0.01</v>
      </c>
      <c r="D13" s="175">
        <v>0.26500000000000001</v>
      </c>
      <c r="E13" s="422">
        <v>25</v>
      </c>
      <c r="F13" s="40">
        <v>0.25</v>
      </c>
      <c r="G13" s="358" t="s">
        <v>50</v>
      </c>
      <c r="H13" s="67">
        <v>0.18</v>
      </c>
      <c r="I13" s="72">
        <f t="shared" si="27"/>
        <v>4.4999999999999998E-2</v>
      </c>
      <c r="J13" s="72">
        <f t="shared" si="0"/>
        <v>0.13500000000000001</v>
      </c>
      <c r="K13" s="72">
        <f t="shared" si="1"/>
        <v>0.22499999999999998</v>
      </c>
      <c r="L13" s="181">
        <f t="shared" ref="L13:L28" si="30">C13*H13</f>
        <v>1.8E-3</v>
      </c>
      <c r="M13" s="371">
        <f t="shared" ref="M13:M44" si="31">I13*C13</f>
        <v>4.4999999999999999E-4</v>
      </c>
      <c r="N13" s="181">
        <f t="shared" ref="N13:N44" si="32">J13*C13</f>
        <v>1.3500000000000001E-3</v>
      </c>
      <c r="O13" s="322">
        <f t="shared" ref="O13:O44" si="33">K13*C13</f>
        <v>2.2499999999999998E-3</v>
      </c>
      <c r="P13" s="41" t="s">
        <v>50</v>
      </c>
      <c r="Q13" s="67">
        <v>0.17699999999999999</v>
      </c>
      <c r="R13" s="72">
        <f t="shared" si="28"/>
        <v>4.4249999999999998E-2</v>
      </c>
      <c r="S13" s="72">
        <f t="shared" si="2"/>
        <v>0.13274999999999998</v>
      </c>
      <c r="T13" s="72">
        <f t="shared" si="3"/>
        <v>0.22125</v>
      </c>
      <c r="U13" s="181">
        <f t="shared" ref="U13:U28" si="34">C13*Q13</f>
        <v>1.7699999999999999E-3</v>
      </c>
      <c r="V13" s="371">
        <f t="shared" ref="V13:V44" si="35">R13*C13</f>
        <v>4.4249999999999997E-4</v>
      </c>
      <c r="W13" s="181">
        <f t="shared" ref="W13:W44" si="36">S13*C13</f>
        <v>1.3274999999999999E-3</v>
      </c>
      <c r="X13" s="322">
        <f t="shared" ref="X13:X44" si="37">T13*C13</f>
        <v>2.2125000000000001E-3</v>
      </c>
      <c r="Y13" s="41" t="s">
        <v>50</v>
      </c>
      <c r="Z13" s="67">
        <v>0.17799999999999999</v>
      </c>
      <c r="AA13" s="72">
        <f t="shared" si="29"/>
        <v>4.4499999999999998E-2</v>
      </c>
      <c r="AB13" s="72">
        <f t="shared" si="4"/>
        <v>0.13350000000000001</v>
      </c>
      <c r="AC13" s="72">
        <f t="shared" si="5"/>
        <v>0.22249999999999998</v>
      </c>
      <c r="AD13" s="181">
        <f t="shared" ref="AD13:AD28" si="38">C13*Z13</f>
        <v>1.7799999999999999E-3</v>
      </c>
      <c r="AE13" s="371">
        <f t="shared" ref="AE13:AE44" si="39">AA13*C13</f>
        <v>4.4499999999999997E-4</v>
      </c>
      <c r="AF13" s="181">
        <f t="shared" ref="AF13:AF44" si="40">AB13*C13</f>
        <v>1.335E-3</v>
      </c>
      <c r="AG13" s="322">
        <f t="shared" ref="AG13:AG44" si="41">AC13*C13</f>
        <v>2.225E-3</v>
      </c>
      <c r="AH13" s="1363" t="s">
        <v>50</v>
      </c>
      <c r="AI13" s="1556">
        <v>0.185</v>
      </c>
      <c r="AJ13" s="67">
        <f t="shared" ref="AJ13:AJ28" si="42">AI13*F13</f>
        <v>4.6249999999999999E-2</v>
      </c>
      <c r="AK13" s="67">
        <f t="shared" ref="AK13:AK28" si="43">AI13-AJ13</f>
        <v>0.13874999999999998</v>
      </c>
      <c r="AL13" s="67">
        <f t="shared" ref="AL13:AL28" si="44">AI13+AJ13</f>
        <v>0.23125000000000001</v>
      </c>
      <c r="AM13" s="181">
        <f t="shared" ref="AM13:AM28" si="45">AI13*C13</f>
        <v>1.8500000000000001E-3</v>
      </c>
      <c r="AN13" s="371">
        <f t="shared" ref="AN13:AN28" si="46">AJ13*C13</f>
        <v>4.6250000000000002E-4</v>
      </c>
      <c r="AO13" s="181">
        <f t="shared" ref="AO13:AO28" si="47">AK13*C13</f>
        <v>1.3874999999999998E-3</v>
      </c>
      <c r="AP13" s="23">
        <f t="shared" ref="AP13:AP28" si="48">AL13*C13</f>
        <v>2.3125000000000003E-3</v>
      </c>
      <c r="AQ13" s="441" t="s">
        <v>50</v>
      </c>
      <c r="AR13" s="67">
        <v>0.17100000000000001</v>
      </c>
      <c r="AS13" s="67">
        <f t="shared" ref="AS13:AS28" si="49">AR13*F13</f>
        <v>4.2750000000000003E-2</v>
      </c>
      <c r="AT13" s="67">
        <f t="shared" ref="AT13:AT28" si="50">AR13-AS13</f>
        <v>0.12825</v>
      </c>
      <c r="AU13" s="67">
        <f t="shared" ref="AU13:AU28" si="51">AR13+AS13</f>
        <v>0.21375000000000002</v>
      </c>
      <c r="AV13" s="181">
        <f t="shared" ref="AV13:AV60" si="52">AR13*C13</f>
        <v>1.7100000000000001E-3</v>
      </c>
      <c r="AW13" s="371">
        <f t="shared" ref="AW13:AW60" si="53">AS13*C13</f>
        <v>4.2750000000000004E-4</v>
      </c>
      <c r="AX13" s="181">
        <f t="shared" ref="AX13:AX60" si="54">AT13*C13</f>
        <v>1.2825E-3</v>
      </c>
      <c r="AY13" s="322">
        <f t="shared" ref="AY13:AY60" si="55">AU13*C13</f>
        <v>2.1375000000000001E-3</v>
      </c>
      <c r="AZ13" s="41" t="s">
        <v>50</v>
      </c>
      <c r="BA13" s="67">
        <v>0.16700000000000001</v>
      </c>
      <c r="BB13" s="67">
        <f t="shared" ref="BB13:BB28" si="56">BA13*F13</f>
        <v>4.1750000000000002E-2</v>
      </c>
      <c r="BC13" s="67">
        <f t="shared" ref="BC13:BC28" si="57">BA13-BB13</f>
        <v>0.12525</v>
      </c>
      <c r="BD13" s="67">
        <f t="shared" ref="BD13:BD28" si="58">BA13+BB13</f>
        <v>0.20875000000000002</v>
      </c>
      <c r="BE13" s="181">
        <f t="shared" ref="BE13:BE28" si="59">BA13*C13</f>
        <v>1.67E-3</v>
      </c>
      <c r="BF13" s="371">
        <f t="shared" ref="BF13:BF28" si="60">BB13*C13</f>
        <v>4.1750000000000001E-4</v>
      </c>
      <c r="BG13" s="181">
        <f t="shared" ref="BG13:BG28" si="61">BC13*C13</f>
        <v>1.2524999999999999E-3</v>
      </c>
      <c r="BH13" s="322">
        <f t="shared" ref="BH13:BH28" si="62">BD13*C13</f>
        <v>2.0875000000000004E-3</v>
      </c>
      <c r="BI13" s="453" t="s">
        <v>50</v>
      </c>
      <c r="BJ13" s="67">
        <v>0.14899999999999999</v>
      </c>
      <c r="BK13" s="67">
        <f t="shared" ref="BK13:BK28" si="63">BJ13*F13</f>
        <v>3.7249999999999998E-2</v>
      </c>
      <c r="BL13" s="67">
        <f t="shared" ref="BL13:BL28" si="64">BJ13-BK13</f>
        <v>0.11174999999999999</v>
      </c>
      <c r="BM13" s="67">
        <f t="shared" ref="BM13:BM28" si="65">BJ13+BK13</f>
        <v>0.18625</v>
      </c>
      <c r="BN13" s="181">
        <f t="shared" ref="BN13:BN28" si="66">BJ13*C13</f>
        <v>1.49E-3</v>
      </c>
      <c r="BO13" s="371">
        <f t="shared" ref="BO13:BO28" si="67">BK13*C13</f>
        <v>3.725E-4</v>
      </c>
      <c r="BP13" s="181">
        <f t="shared" ref="BP13:BP28" si="68">BL13*C13</f>
        <v>1.1175E-3</v>
      </c>
      <c r="BQ13" s="322">
        <f t="shared" ref="BQ13:BQ28" si="69">BM13*C13</f>
        <v>1.8625E-3</v>
      </c>
      <c r="BR13" s="41" t="s">
        <v>50</v>
      </c>
      <c r="BS13" s="67">
        <v>0.184</v>
      </c>
      <c r="BT13" s="67">
        <f t="shared" ref="BT13:BT28" si="70">BS13*F13</f>
        <v>4.5999999999999999E-2</v>
      </c>
      <c r="BU13" s="67">
        <f t="shared" ref="BU13:BU28" si="71">BS13-BT13</f>
        <v>0.13800000000000001</v>
      </c>
      <c r="BV13" s="67">
        <f t="shared" ref="BV13:BV28" si="72">BS13+BT13</f>
        <v>0.22999999999999998</v>
      </c>
      <c r="BW13" s="181">
        <f t="shared" ref="BW13:BW28" si="73">BS13*C13</f>
        <v>1.8400000000000001E-3</v>
      </c>
      <c r="BX13" s="371">
        <f t="shared" ref="BX13:BX28" si="74">BT13*C13</f>
        <v>4.6000000000000001E-4</v>
      </c>
      <c r="BY13" s="181">
        <f t="shared" ref="BY13:BY28" si="75">BU13*C13</f>
        <v>1.3800000000000002E-3</v>
      </c>
      <c r="BZ13" s="322">
        <f t="shared" ref="BZ13:BZ28" si="76">BV13*C13</f>
        <v>2.3E-3</v>
      </c>
      <c r="CA13" s="1378" t="s">
        <v>50</v>
      </c>
      <c r="CB13" s="1556">
        <v>0.18099999999999999</v>
      </c>
      <c r="CC13" s="67">
        <f t="shared" ref="CC13:CC28" si="77">CB13*F13</f>
        <v>4.5249999999999999E-2</v>
      </c>
      <c r="CD13" s="67">
        <f t="shared" ref="CD13:CD28" si="78">CB13-CC13</f>
        <v>0.13574999999999998</v>
      </c>
      <c r="CE13" s="67">
        <f t="shared" ref="CE13:CE28" si="79">CB13+CC13</f>
        <v>0.22625000000000001</v>
      </c>
      <c r="CF13" s="181">
        <f t="shared" ref="CF13:CF28" si="80">CB13*C13</f>
        <v>1.81E-3</v>
      </c>
      <c r="CG13" s="371">
        <f t="shared" ref="CG13:CG28" si="81">CC13*C13</f>
        <v>4.5249999999999999E-4</v>
      </c>
      <c r="CH13" s="181">
        <f t="shared" ref="CH13:CH28" si="82">CD13*C13</f>
        <v>1.3574999999999998E-3</v>
      </c>
      <c r="CI13" s="23">
        <f t="shared" ref="CI13:CI28" si="83">CE13*C13</f>
        <v>2.2625000000000002E-3</v>
      </c>
      <c r="CJ13" s="459"/>
      <c r="CK13" s="459"/>
    </row>
    <row r="14" spans="1:89" x14ac:dyDescent="0.2">
      <c r="A14" s="511" t="s">
        <v>31</v>
      </c>
      <c r="B14" s="243"/>
      <c r="C14" s="11">
        <v>0.01</v>
      </c>
      <c r="D14" s="175">
        <v>0.13</v>
      </c>
      <c r="E14" s="422">
        <v>25</v>
      </c>
      <c r="F14" s="40">
        <v>0.25</v>
      </c>
      <c r="G14" s="358" t="s">
        <v>50</v>
      </c>
      <c r="H14" s="67">
        <v>0.125</v>
      </c>
      <c r="I14" s="72">
        <f t="shared" si="27"/>
        <v>3.125E-2</v>
      </c>
      <c r="J14" s="72">
        <f t="shared" si="0"/>
        <v>9.375E-2</v>
      </c>
      <c r="K14" s="72">
        <f t="shared" si="1"/>
        <v>0.15625</v>
      </c>
      <c r="L14" s="181">
        <f t="shared" si="30"/>
        <v>1.25E-3</v>
      </c>
      <c r="M14" s="371">
        <f t="shared" si="31"/>
        <v>3.1250000000000001E-4</v>
      </c>
      <c r="N14" s="181">
        <f t="shared" si="32"/>
        <v>9.3749999999999997E-4</v>
      </c>
      <c r="O14" s="322">
        <f t="shared" si="33"/>
        <v>1.5625000000000001E-3</v>
      </c>
      <c r="P14" s="41" t="s">
        <v>50</v>
      </c>
      <c r="Q14" s="67">
        <v>0.123</v>
      </c>
      <c r="R14" s="72">
        <f t="shared" si="28"/>
        <v>3.075E-2</v>
      </c>
      <c r="S14" s="72">
        <f t="shared" si="2"/>
        <v>9.2249999999999999E-2</v>
      </c>
      <c r="T14" s="72">
        <f t="shared" si="3"/>
        <v>0.15375</v>
      </c>
      <c r="U14" s="181">
        <f t="shared" si="34"/>
        <v>1.23E-3</v>
      </c>
      <c r="V14" s="371">
        <f t="shared" si="35"/>
        <v>3.0749999999999999E-4</v>
      </c>
      <c r="W14" s="181">
        <f t="shared" si="36"/>
        <v>9.2250000000000003E-4</v>
      </c>
      <c r="X14" s="322">
        <f t="shared" si="37"/>
        <v>1.5375E-3</v>
      </c>
      <c r="Y14" s="41" t="s">
        <v>50</v>
      </c>
      <c r="Z14" s="67">
        <v>0.124</v>
      </c>
      <c r="AA14" s="72">
        <f t="shared" si="29"/>
        <v>3.1E-2</v>
      </c>
      <c r="AB14" s="72">
        <f t="shared" si="4"/>
        <v>9.2999999999999999E-2</v>
      </c>
      <c r="AC14" s="72">
        <f t="shared" si="5"/>
        <v>0.155</v>
      </c>
      <c r="AD14" s="181">
        <f t="shared" si="38"/>
        <v>1.24E-3</v>
      </c>
      <c r="AE14" s="371">
        <f t="shared" si="39"/>
        <v>3.1E-4</v>
      </c>
      <c r="AF14" s="181">
        <f t="shared" si="40"/>
        <v>9.3000000000000005E-4</v>
      </c>
      <c r="AG14" s="322">
        <f t="shared" si="41"/>
        <v>1.5499999999999999E-3</v>
      </c>
      <c r="AH14" s="1363" t="s">
        <v>50</v>
      </c>
      <c r="AI14" s="1556">
        <v>0.129</v>
      </c>
      <c r="AJ14" s="67">
        <f t="shared" si="42"/>
        <v>3.2250000000000001E-2</v>
      </c>
      <c r="AK14" s="67">
        <f t="shared" si="43"/>
        <v>9.6750000000000003E-2</v>
      </c>
      <c r="AL14" s="67">
        <f t="shared" si="44"/>
        <v>0.16125</v>
      </c>
      <c r="AM14" s="181">
        <f t="shared" si="45"/>
        <v>1.2900000000000001E-3</v>
      </c>
      <c r="AN14" s="371">
        <f t="shared" si="46"/>
        <v>3.2250000000000003E-4</v>
      </c>
      <c r="AO14" s="181">
        <f t="shared" si="47"/>
        <v>9.6750000000000004E-4</v>
      </c>
      <c r="AP14" s="23">
        <f t="shared" si="48"/>
        <v>1.6125E-3</v>
      </c>
      <c r="AQ14" s="441" t="s">
        <v>50</v>
      </c>
      <c r="AR14" s="67">
        <v>0.11899999999999999</v>
      </c>
      <c r="AS14" s="67">
        <f t="shared" si="49"/>
        <v>2.9749999999999999E-2</v>
      </c>
      <c r="AT14" s="67">
        <f t="shared" si="50"/>
        <v>8.9249999999999996E-2</v>
      </c>
      <c r="AU14" s="67">
        <f t="shared" si="51"/>
        <v>0.14874999999999999</v>
      </c>
      <c r="AV14" s="181">
        <f t="shared" si="52"/>
        <v>1.1899999999999999E-3</v>
      </c>
      <c r="AW14" s="371">
        <f t="shared" si="53"/>
        <v>2.9749999999999997E-4</v>
      </c>
      <c r="AX14" s="181">
        <f t="shared" si="54"/>
        <v>8.9249999999999996E-4</v>
      </c>
      <c r="AY14" s="322">
        <f t="shared" si="55"/>
        <v>1.4874999999999999E-3</v>
      </c>
      <c r="AZ14" s="41" t="s">
        <v>50</v>
      </c>
      <c r="BA14" s="67">
        <v>0.11600000000000001</v>
      </c>
      <c r="BB14" s="67">
        <f t="shared" si="56"/>
        <v>2.9000000000000001E-2</v>
      </c>
      <c r="BC14" s="67">
        <f t="shared" si="57"/>
        <v>8.7000000000000008E-2</v>
      </c>
      <c r="BD14" s="67">
        <f t="shared" si="58"/>
        <v>0.14500000000000002</v>
      </c>
      <c r="BE14" s="181">
        <f t="shared" si="59"/>
        <v>1.16E-3</v>
      </c>
      <c r="BF14" s="371">
        <f t="shared" si="60"/>
        <v>2.9E-4</v>
      </c>
      <c r="BG14" s="181">
        <f t="shared" si="61"/>
        <v>8.7000000000000011E-4</v>
      </c>
      <c r="BH14" s="322">
        <f t="shared" si="62"/>
        <v>1.4500000000000001E-3</v>
      </c>
      <c r="BI14" s="453" t="s">
        <v>50</v>
      </c>
      <c r="BJ14" s="67">
        <v>0.10299999999999999</v>
      </c>
      <c r="BK14" s="67">
        <f t="shared" si="63"/>
        <v>2.5749999999999999E-2</v>
      </c>
      <c r="BL14" s="67">
        <f t="shared" si="64"/>
        <v>7.7249999999999999E-2</v>
      </c>
      <c r="BM14" s="67">
        <f t="shared" si="65"/>
        <v>0.12875</v>
      </c>
      <c r="BN14" s="181">
        <f t="shared" si="66"/>
        <v>1.0299999999999999E-3</v>
      </c>
      <c r="BO14" s="371">
        <f t="shared" si="67"/>
        <v>2.5749999999999997E-4</v>
      </c>
      <c r="BP14" s="181">
        <f t="shared" si="68"/>
        <v>7.7249999999999997E-4</v>
      </c>
      <c r="BQ14" s="322">
        <f t="shared" si="69"/>
        <v>1.2875E-3</v>
      </c>
      <c r="BR14" s="41" t="s">
        <v>50</v>
      </c>
      <c r="BS14" s="67">
        <v>0.128</v>
      </c>
      <c r="BT14" s="67">
        <f t="shared" si="70"/>
        <v>3.2000000000000001E-2</v>
      </c>
      <c r="BU14" s="67">
        <f t="shared" si="71"/>
        <v>9.6000000000000002E-2</v>
      </c>
      <c r="BV14" s="67">
        <f t="shared" si="72"/>
        <v>0.16</v>
      </c>
      <c r="BW14" s="181">
        <f t="shared" si="73"/>
        <v>1.2800000000000001E-3</v>
      </c>
      <c r="BX14" s="371">
        <f t="shared" si="74"/>
        <v>3.2000000000000003E-4</v>
      </c>
      <c r="BY14" s="181">
        <f t="shared" si="75"/>
        <v>9.6000000000000002E-4</v>
      </c>
      <c r="BZ14" s="322">
        <f t="shared" si="76"/>
        <v>1.6000000000000001E-3</v>
      </c>
      <c r="CA14" s="1378" t="s">
        <v>50</v>
      </c>
      <c r="CB14" s="1556">
        <v>0.126</v>
      </c>
      <c r="CC14" s="67">
        <f t="shared" si="77"/>
        <v>3.15E-2</v>
      </c>
      <c r="CD14" s="67">
        <f t="shared" si="78"/>
        <v>9.4500000000000001E-2</v>
      </c>
      <c r="CE14" s="67">
        <f t="shared" si="79"/>
        <v>0.1575</v>
      </c>
      <c r="CF14" s="181">
        <f t="shared" si="80"/>
        <v>1.2600000000000001E-3</v>
      </c>
      <c r="CG14" s="371">
        <f t="shared" si="81"/>
        <v>3.1500000000000001E-4</v>
      </c>
      <c r="CH14" s="181">
        <f t="shared" si="82"/>
        <v>9.4499999999999998E-4</v>
      </c>
      <c r="CI14" s="23">
        <f t="shared" si="83"/>
        <v>1.575E-3</v>
      </c>
      <c r="CJ14" s="459"/>
      <c r="CK14" s="459"/>
    </row>
    <row r="15" spans="1:89" x14ac:dyDescent="0.2">
      <c r="A15" s="511" t="s">
        <v>18</v>
      </c>
      <c r="B15" s="243"/>
      <c r="C15" s="11">
        <v>0.1</v>
      </c>
      <c r="D15" s="175">
        <v>0.125</v>
      </c>
      <c r="E15" s="422">
        <v>25</v>
      </c>
      <c r="F15" s="40">
        <v>0.25</v>
      </c>
      <c r="G15" s="358" t="s">
        <v>50</v>
      </c>
      <c r="H15" s="67">
        <v>0.122</v>
      </c>
      <c r="I15" s="72">
        <f t="shared" si="27"/>
        <v>3.0499999999999999E-2</v>
      </c>
      <c r="J15" s="72">
        <f t="shared" si="0"/>
        <v>9.1499999999999998E-2</v>
      </c>
      <c r="K15" s="72">
        <f t="shared" si="1"/>
        <v>0.1525</v>
      </c>
      <c r="L15" s="181">
        <f t="shared" si="30"/>
        <v>1.2200000000000001E-2</v>
      </c>
      <c r="M15" s="371">
        <f t="shared" si="31"/>
        <v>3.0500000000000002E-3</v>
      </c>
      <c r="N15" s="181">
        <f t="shared" si="32"/>
        <v>9.1500000000000001E-3</v>
      </c>
      <c r="O15" s="322">
        <f t="shared" si="33"/>
        <v>1.525E-2</v>
      </c>
      <c r="P15" s="41" t="s">
        <v>50</v>
      </c>
      <c r="Q15" s="67">
        <v>0.12</v>
      </c>
      <c r="R15" s="72">
        <f t="shared" si="28"/>
        <v>0.03</v>
      </c>
      <c r="S15" s="72">
        <f t="shared" si="2"/>
        <v>0.09</v>
      </c>
      <c r="T15" s="72">
        <f t="shared" si="3"/>
        <v>0.15</v>
      </c>
      <c r="U15" s="181">
        <f t="shared" si="34"/>
        <v>1.2E-2</v>
      </c>
      <c r="V15" s="371">
        <f t="shared" si="35"/>
        <v>3.0000000000000001E-3</v>
      </c>
      <c r="W15" s="181">
        <f t="shared" si="36"/>
        <v>8.9999999999999993E-3</v>
      </c>
      <c r="X15" s="322">
        <f t="shared" si="37"/>
        <v>1.4999999999999999E-2</v>
      </c>
      <c r="Y15" s="41" t="s">
        <v>50</v>
      </c>
      <c r="Z15" s="67">
        <v>0.121</v>
      </c>
      <c r="AA15" s="72">
        <f t="shared" si="29"/>
        <v>3.0249999999999999E-2</v>
      </c>
      <c r="AB15" s="72">
        <f t="shared" si="4"/>
        <v>9.0749999999999997E-2</v>
      </c>
      <c r="AC15" s="72">
        <f t="shared" si="5"/>
        <v>0.15125</v>
      </c>
      <c r="AD15" s="181">
        <f t="shared" si="38"/>
        <v>1.21E-2</v>
      </c>
      <c r="AE15" s="371">
        <f t="shared" si="39"/>
        <v>3.0249999999999999E-3</v>
      </c>
      <c r="AF15" s="181">
        <f t="shared" si="40"/>
        <v>9.0749999999999997E-3</v>
      </c>
      <c r="AG15" s="322">
        <f t="shared" si="41"/>
        <v>1.5125E-2</v>
      </c>
      <c r="AH15" s="1363" t="s">
        <v>50</v>
      </c>
      <c r="AI15" s="1556">
        <v>0.126</v>
      </c>
      <c r="AJ15" s="67">
        <f t="shared" si="42"/>
        <v>3.15E-2</v>
      </c>
      <c r="AK15" s="67">
        <f t="shared" si="43"/>
        <v>9.4500000000000001E-2</v>
      </c>
      <c r="AL15" s="67">
        <f t="shared" si="44"/>
        <v>0.1575</v>
      </c>
      <c r="AM15" s="181">
        <f t="shared" si="45"/>
        <v>1.26E-2</v>
      </c>
      <c r="AN15" s="371">
        <f t="shared" si="46"/>
        <v>3.15E-3</v>
      </c>
      <c r="AO15" s="181">
        <f t="shared" si="47"/>
        <v>9.4500000000000001E-3</v>
      </c>
      <c r="AP15" s="23">
        <f t="shared" si="48"/>
        <v>1.575E-2</v>
      </c>
      <c r="AQ15" s="441" t="s">
        <v>50</v>
      </c>
      <c r="AR15" s="67">
        <v>0.11600000000000001</v>
      </c>
      <c r="AS15" s="67">
        <f t="shared" si="49"/>
        <v>2.9000000000000001E-2</v>
      </c>
      <c r="AT15" s="67">
        <f t="shared" si="50"/>
        <v>8.7000000000000008E-2</v>
      </c>
      <c r="AU15" s="67">
        <f t="shared" si="51"/>
        <v>0.14500000000000002</v>
      </c>
      <c r="AV15" s="181">
        <f t="shared" si="52"/>
        <v>1.1600000000000001E-2</v>
      </c>
      <c r="AW15" s="371">
        <f t="shared" si="53"/>
        <v>2.9000000000000002E-3</v>
      </c>
      <c r="AX15" s="181">
        <f t="shared" si="54"/>
        <v>8.7000000000000011E-3</v>
      </c>
      <c r="AY15" s="322">
        <f t="shared" si="55"/>
        <v>1.4500000000000002E-2</v>
      </c>
      <c r="AZ15" s="41" t="s">
        <v>50</v>
      </c>
      <c r="BA15" s="67">
        <v>0.113</v>
      </c>
      <c r="BB15" s="67">
        <f t="shared" si="56"/>
        <v>2.8250000000000001E-2</v>
      </c>
      <c r="BC15" s="67">
        <f t="shared" si="57"/>
        <v>8.4750000000000006E-2</v>
      </c>
      <c r="BD15" s="67">
        <f t="shared" si="58"/>
        <v>0.14125000000000001</v>
      </c>
      <c r="BE15" s="181">
        <f t="shared" si="59"/>
        <v>1.1300000000000001E-2</v>
      </c>
      <c r="BF15" s="371">
        <f t="shared" si="60"/>
        <v>2.8250000000000003E-3</v>
      </c>
      <c r="BG15" s="181">
        <f t="shared" si="61"/>
        <v>8.4750000000000016E-3</v>
      </c>
      <c r="BH15" s="322">
        <f t="shared" si="62"/>
        <v>1.4125000000000002E-2</v>
      </c>
      <c r="BI15" s="453" t="s">
        <v>50</v>
      </c>
      <c r="BJ15" s="67">
        <v>0.10100000000000001</v>
      </c>
      <c r="BK15" s="67">
        <f t="shared" si="63"/>
        <v>2.5250000000000002E-2</v>
      </c>
      <c r="BL15" s="67">
        <f t="shared" si="64"/>
        <v>7.5750000000000012E-2</v>
      </c>
      <c r="BM15" s="67">
        <f t="shared" si="65"/>
        <v>0.12625</v>
      </c>
      <c r="BN15" s="181">
        <f t="shared" si="66"/>
        <v>1.0100000000000001E-2</v>
      </c>
      <c r="BO15" s="371">
        <f t="shared" si="67"/>
        <v>2.5250000000000003E-3</v>
      </c>
      <c r="BP15" s="181">
        <f t="shared" si="68"/>
        <v>7.5750000000000019E-3</v>
      </c>
      <c r="BQ15" s="322">
        <f t="shared" si="69"/>
        <v>1.2625000000000001E-2</v>
      </c>
      <c r="BR15" s="41" t="s">
        <v>50</v>
      </c>
      <c r="BS15" s="67">
        <v>0.125</v>
      </c>
      <c r="BT15" s="67">
        <f t="shared" si="70"/>
        <v>3.125E-2</v>
      </c>
      <c r="BU15" s="67">
        <f t="shared" si="71"/>
        <v>9.375E-2</v>
      </c>
      <c r="BV15" s="67">
        <f t="shared" si="72"/>
        <v>0.15625</v>
      </c>
      <c r="BW15" s="181">
        <f t="shared" si="73"/>
        <v>1.2500000000000001E-2</v>
      </c>
      <c r="BX15" s="371">
        <f t="shared" si="74"/>
        <v>3.1250000000000002E-3</v>
      </c>
      <c r="BY15" s="181">
        <f t="shared" si="75"/>
        <v>9.3750000000000014E-3</v>
      </c>
      <c r="BZ15" s="322">
        <f t="shared" si="76"/>
        <v>1.5625E-2</v>
      </c>
      <c r="CA15" s="1378" t="s">
        <v>50</v>
      </c>
      <c r="CB15" s="1556">
        <v>0.123</v>
      </c>
      <c r="CC15" s="67">
        <f t="shared" si="77"/>
        <v>3.075E-2</v>
      </c>
      <c r="CD15" s="67">
        <f t="shared" si="78"/>
        <v>9.2249999999999999E-2</v>
      </c>
      <c r="CE15" s="67">
        <f t="shared" si="79"/>
        <v>0.15375</v>
      </c>
      <c r="CF15" s="181">
        <f t="shared" si="80"/>
        <v>1.23E-2</v>
      </c>
      <c r="CG15" s="371">
        <f t="shared" si="81"/>
        <v>3.075E-3</v>
      </c>
      <c r="CH15" s="181">
        <f t="shared" si="82"/>
        <v>9.2250000000000006E-3</v>
      </c>
      <c r="CI15" s="23">
        <f t="shared" si="83"/>
        <v>1.5375E-2</v>
      </c>
      <c r="CJ15" s="459"/>
      <c r="CK15" s="459"/>
    </row>
    <row r="16" spans="1:89" x14ac:dyDescent="0.2">
      <c r="A16" s="511" t="s">
        <v>26</v>
      </c>
      <c r="B16" s="243"/>
      <c r="C16" s="11">
        <v>0.1</v>
      </c>
      <c r="D16" s="175">
        <v>0.19500000000000001</v>
      </c>
      <c r="E16" s="422">
        <v>25</v>
      </c>
      <c r="F16" s="40">
        <v>0.25</v>
      </c>
      <c r="G16" s="358" t="s">
        <v>50</v>
      </c>
      <c r="H16" s="67">
        <v>0.19</v>
      </c>
      <c r="I16" s="72">
        <f t="shared" si="27"/>
        <v>4.7500000000000001E-2</v>
      </c>
      <c r="J16" s="72">
        <f t="shared" si="0"/>
        <v>0.14250000000000002</v>
      </c>
      <c r="K16" s="72">
        <f t="shared" si="1"/>
        <v>0.23749999999999999</v>
      </c>
      <c r="L16" s="181">
        <f t="shared" si="30"/>
        <v>1.9000000000000003E-2</v>
      </c>
      <c r="M16" s="371">
        <f t="shared" si="31"/>
        <v>4.7500000000000007E-3</v>
      </c>
      <c r="N16" s="181">
        <f t="shared" si="32"/>
        <v>1.4250000000000002E-2</v>
      </c>
      <c r="O16" s="322">
        <f t="shared" si="33"/>
        <v>2.375E-2</v>
      </c>
      <c r="P16" s="41" t="s">
        <v>50</v>
      </c>
      <c r="Q16" s="67">
        <v>0.186</v>
      </c>
      <c r="R16" s="72">
        <f t="shared" si="28"/>
        <v>4.65E-2</v>
      </c>
      <c r="S16" s="72">
        <f t="shared" si="2"/>
        <v>0.13950000000000001</v>
      </c>
      <c r="T16" s="72">
        <f t="shared" si="3"/>
        <v>0.23249999999999998</v>
      </c>
      <c r="U16" s="181">
        <f t="shared" si="34"/>
        <v>1.8600000000000002E-2</v>
      </c>
      <c r="V16" s="371">
        <f t="shared" si="35"/>
        <v>4.6500000000000005E-3</v>
      </c>
      <c r="W16" s="181">
        <f t="shared" si="36"/>
        <v>1.3950000000000002E-2</v>
      </c>
      <c r="X16" s="322">
        <f t="shared" si="37"/>
        <v>2.325E-2</v>
      </c>
      <c r="Y16" s="41" t="s">
        <v>50</v>
      </c>
      <c r="Z16" s="67">
        <v>0.188</v>
      </c>
      <c r="AA16" s="72">
        <f t="shared" si="29"/>
        <v>4.7E-2</v>
      </c>
      <c r="AB16" s="72">
        <f t="shared" si="4"/>
        <v>0.14100000000000001</v>
      </c>
      <c r="AC16" s="72">
        <f t="shared" si="5"/>
        <v>0.23499999999999999</v>
      </c>
      <c r="AD16" s="181">
        <f t="shared" si="38"/>
        <v>1.8800000000000001E-2</v>
      </c>
      <c r="AE16" s="371">
        <f t="shared" si="39"/>
        <v>4.7000000000000002E-3</v>
      </c>
      <c r="AF16" s="181">
        <f t="shared" si="40"/>
        <v>1.4100000000000001E-2</v>
      </c>
      <c r="AG16" s="322">
        <f t="shared" si="41"/>
        <v>2.35E-2</v>
      </c>
      <c r="AH16" s="1363" t="s">
        <v>50</v>
      </c>
      <c r="AI16" s="1556">
        <v>0.19500000000000001</v>
      </c>
      <c r="AJ16" s="67">
        <f t="shared" si="42"/>
        <v>4.8750000000000002E-2</v>
      </c>
      <c r="AK16" s="67">
        <f t="shared" si="43"/>
        <v>0.14624999999999999</v>
      </c>
      <c r="AL16" s="67">
        <f t="shared" si="44"/>
        <v>0.24375000000000002</v>
      </c>
      <c r="AM16" s="181">
        <f t="shared" si="45"/>
        <v>1.9500000000000003E-2</v>
      </c>
      <c r="AN16" s="371">
        <f t="shared" si="46"/>
        <v>4.8750000000000009E-3</v>
      </c>
      <c r="AO16" s="181">
        <f t="shared" si="47"/>
        <v>1.4624999999999999E-2</v>
      </c>
      <c r="AP16" s="23">
        <f t="shared" si="48"/>
        <v>2.4375000000000004E-2</v>
      </c>
      <c r="AQ16" s="441" t="s">
        <v>50</v>
      </c>
      <c r="AR16" s="67">
        <v>0.18</v>
      </c>
      <c r="AS16" s="67">
        <f t="shared" si="49"/>
        <v>4.4999999999999998E-2</v>
      </c>
      <c r="AT16" s="67">
        <f t="shared" si="50"/>
        <v>0.13500000000000001</v>
      </c>
      <c r="AU16" s="67">
        <f t="shared" si="51"/>
        <v>0.22499999999999998</v>
      </c>
      <c r="AV16" s="181">
        <f t="shared" si="52"/>
        <v>1.7999999999999999E-2</v>
      </c>
      <c r="AW16" s="371">
        <f t="shared" si="53"/>
        <v>4.4999999999999997E-3</v>
      </c>
      <c r="AX16" s="181">
        <f t="shared" si="54"/>
        <v>1.3500000000000002E-2</v>
      </c>
      <c r="AY16" s="322">
        <f t="shared" si="55"/>
        <v>2.2499999999999999E-2</v>
      </c>
      <c r="AZ16" s="41" t="s">
        <v>50</v>
      </c>
      <c r="BA16" s="67">
        <v>0.17599999999999999</v>
      </c>
      <c r="BB16" s="67">
        <f t="shared" si="56"/>
        <v>4.3999999999999997E-2</v>
      </c>
      <c r="BC16" s="67">
        <f t="shared" si="57"/>
        <v>0.13200000000000001</v>
      </c>
      <c r="BD16" s="67">
        <f t="shared" si="58"/>
        <v>0.21999999999999997</v>
      </c>
      <c r="BE16" s="181">
        <f t="shared" si="59"/>
        <v>1.7600000000000001E-2</v>
      </c>
      <c r="BF16" s="371">
        <f t="shared" si="60"/>
        <v>4.4000000000000003E-3</v>
      </c>
      <c r="BG16" s="181">
        <f t="shared" si="61"/>
        <v>1.3200000000000002E-2</v>
      </c>
      <c r="BH16" s="322">
        <f t="shared" si="62"/>
        <v>2.1999999999999999E-2</v>
      </c>
      <c r="BI16" s="453" t="s">
        <v>50</v>
      </c>
      <c r="BJ16" s="67">
        <v>0.156</v>
      </c>
      <c r="BK16" s="67">
        <f t="shared" si="63"/>
        <v>3.9E-2</v>
      </c>
      <c r="BL16" s="67">
        <f t="shared" si="64"/>
        <v>0.11699999999999999</v>
      </c>
      <c r="BM16" s="67">
        <f t="shared" si="65"/>
        <v>0.19500000000000001</v>
      </c>
      <c r="BN16" s="181">
        <f t="shared" si="66"/>
        <v>1.5600000000000001E-2</v>
      </c>
      <c r="BO16" s="371">
        <f t="shared" si="67"/>
        <v>3.9000000000000003E-3</v>
      </c>
      <c r="BP16" s="181">
        <f t="shared" si="68"/>
        <v>1.17E-2</v>
      </c>
      <c r="BQ16" s="322">
        <f t="shared" si="69"/>
        <v>1.9500000000000003E-2</v>
      </c>
      <c r="BR16" s="41" t="s">
        <v>50</v>
      </c>
      <c r="BS16" s="67">
        <v>0.193</v>
      </c>
      <c r="BT16" s="67">
        <f t="shared" si="70"/>
        <v>4.8250000000000001E-2</v>
      </c>
      <c r="BU16" s="67">
        <f t="shared" si="71"/>
        <v>0.14474999999999999</v>
      </c>
      <c r="BV16" s="67">
        <f t="shared" si="72"/>
        <v>0.24125000000000002</v>
      </c>
      <c r="BW16" s="181">
        <f t="shared" si="73"/>
        <v>1.9300000000000001E-2</v>
      </c>
      <c r="BX16" s="371">
        <f t="shared" si="74"/>
        <v>4.8250000000000003E-3</v>
      </c>
      <c r="BY16" s="181">
        <f t="shared" si="75"/>
        <v>1.4475E-2</v>
      </c>
      <c r="BZ16" s="322">
        <f t="shared" si="76"/>
        <v>2.4125000000000004E-2</v>
      </c>
      <c r="CA16" s="1378" t="s">
        <v>50</v>
      </c>
      <c r="CB16" s="1556">
        <v>0.191</v>
      </c>
      <c r="CC16" s="67">
        <f t="shared" si="77"/>
        <v>4.7750000000000001E-2</v>
      </c>
      <c r="CD16" s="67">
        <f t="shared" si="78"/>
        <v>0.14324999999999999</v>
      </c>
      <c r="CE16" s="67">
        <f t="shared" si="79"/>
        <v>0.23875000000000002</v>
      </c>
      <c r="CF16" s="181">
        <f t="shared" si="80"/>
        <v>1.9100000000000002E-2</v>
      </c>
      <c r="CG16" s="371">
        <f t="shared" si="81"/>
        <v>4.7750000000000006E-3</v>
      </c>
      <c r="CH16" s="181">
        <f t="shared" si="82"/>
        <v>1.4324999999999999E-2</v>
      </c>
      <c r="CI16" s="23">
        <f t="shared" si="83"/>
        <v>2.3875000000000004E-2</v>
      </c>
      <c r="CJ16" s="459"/>
      <c r="CK16" s="459"/>
    </row>
    <row r="17" spans="1:89" x14ac:dyDescent="0.2">
      <c r="A17" s="511" t="s">
        <v>19</v>
      </c>
      <c r="B17" s="243"/>
      <c r="C17" s="11">
        <v>0.1</v>
      </c>
      <c r="D17" s="175">
        <v>0.17499999999999999</v>
      </c>
      <c r="E17" s="422">
        <v>25</v>
      </c>
      <c r="F17" s="40">
        <v>0.25</v>
      </c>
      <c r="G17" s="358" t="s">
        <v>50</v>
      </c>
      <c r="H17" s="67">
        <v>0.16700000000000001</v>
      </c>
      <c r="I17" s="72">
        <f t="shared" si="27"/>
        <v>4.1750000000000002E-2</v>
      </c>
      <c r="J17" s="72">
        <f t="shared" si="0"/>
        <v>0.12525</v>
      </c>
      <c r="K17" s="72">
        <f t="shared" si="1"/>
        <v>0.20875000000000002</v>
      </c>
      <c r="L17" s="181">
        <f t="shared" si="30"/>
        <v>1.6700000000000003E-2</v>
      </c>
      <c r="M17" s="371">
        <f t="shared" si="31"/>
        <v>4.1750000000000008E-3</v>
      </c>
      <c r="N17" s="181">
        <f t="shared" si="32"/>
        <v>1.2525000000000001E-2</v>
      </c>
      <c r="O17" s="322">
        <f t="shared" si="33"/>
        <v>2.0875000000000005E-2</v>
      </c>
      <c r="P17" s="41" t="s">
        <v>50</v>
      </c>
      <c r="Q17" s="67">
        <v>0.16400000000000001</v>
      </c>
      <c r="R17" s="72">
        <f t="shared" si="28"/>
        <v>4.1000000000000002E-2</v>
      </c>
      <c r="S17" s="72">
        <f t="shared" si="2"/>
        <v>0.123</v>
      </c>
      <c r="T17" s="72">
        <f t="shared" si="3"/>
        <v>0.20500000000000002</v>
      </c>
      <c r="U17" s="181">
        <f t="shared" si="34"/>
        <v>1.6400000000000001E-2</v>
      </c>
      <c r="V17" s="371">
        <f t="shared" si="35"/>
        <v>4.1000000000000003E-3</v>
      </c>
      <c r="W17" s="181">
        <f t="shared" si="36"/>
        <v>1.23E-2</v>
      </c>
      <c r="X17" s="322">
        <f t="shared" si="37"/>
        <v>2.0500000000000004E-2</v>
      </c>
      <c r="Y17" s="41" t="s">
        <v>50</v>
      </c>
      <c r="Z17" s="67">
        <v>0.16600000000000001</v>
      </c>
      <c r="AA17" s="72">
        <f t="shared" si="29"/>
        <v>4.1500000000000002E-2</v>
      </c>
      <c r="AB17" s="72">
        <f t="shared" si="4"/>
        <v>0.1245</v>
      </c>
      <c r="AC17" s="72">
        <f t="shared" si="5"/>
        <v>0.20750000000000002</v>
      </c>
      <c r="AD17" s="181">
        <f t="shared" si="38"/>
        <v>1.66E-2</v>
      </c>
      <c r="AE17" s="371">
        <f t="shared" si="39"/>
        <v>4.15E-3</v>
      </c>
      <c r="AF17" s="181">
        <f t="shared" si="40"/>
        <v>1.2450000000000001E-2</v>
      </c>
      <c r="AG17" s="322">
        <f t="shared" si="41"/>
        <v>2.0750000000000005E-2</v>
      </c>
      <c r="AH17" s="1363" t="s">
        <v>50</v>
      </c>
      <c r="AI17" s="1556">
        <v>0.17199999999999999</v>
      </c>
      <c r="AJ17" s="67">
        <f t="shared" si="42"/>
        <v>4.2999999999999997E-2</v>
      </c>
      <c r="AK17" s="67">
        <f t="shared" si="43"/>
        <v>0.129</v>
      </c>
      <c r="AL17" s="67">
        <f t="shared" si="44"/>
        <v>0.21499999999999997</v>
      </c>
      <c r="AM17" s="181">
        <f t="shared" si="45"/>
        <v>1.72E-2</v>
      </c>
      <c r="AN17" s="371">
        <f t="shared" si="46"/>
        <v>4.3E-3</v>
      </c>
      <c r="AO17" s="181">
        <f t="shared" si="47"/>
        <v>1.2900000000000002E-2</v>
      </c>
      <c r="AP17" s="23">
        <f t="shared" si="48"/>
        <v>2.1499999999999998E-2</v>
      </c>
      <c r="AQ17" s="441" t="s">
        <v>50</v>
      </c>
      <c r="AR17" s="67">
        <v>0.159</v>
      </c>
      <c r="AS17" s="67">
        <f t="shared" si="49"/>
        <v>3.9750000000000001E-2</v>
      </c>
      <c r="AT17" s="67">
        <f t="shared" si="50"/>
        <v>0.11924999999999999</v>
      </c>
      <c r="AU17" s="67">
        <f t="shared" si="51"/>
        <v>0.19875000000000001</v>
      </c>
      <c r="AV17" s="181">
        <f t="shared" si="52"/>
        <v>1.5900000000000001E-2</v>
      </c>
      <c r="AW17" s="371">
        <f t="shared" si="53"/>
        <v>3.9750000000000002E-3</v>
      </c>
      <c r="AX17" s="181">
        <f t="shared" si="54"/>
        <v>1.1925E-2</v>
      </c>
      <c r="AY17" s="322">
        <f t="shared" si="55"/>
        <v>1.9875000000000004E-2</v>
      </c>
      <c r="AZ17" s="41" t="s">
        <v>50</v>
      </c>
      <c r="BA17" s="67">
        <v>0.155</v>
      </c>
      <c r="BB17" s="67">
        <f t="shared" si="56"/>
        <v>3.875E-2</v>
      </c>
      <c r="BC17" s="67">
        <f t="shared" si="57"/>
        <v>0.11624999999999999</v>
      </c>
      <c r="BD17" s="67">
        <f t="shared" si="58"/>
        <v>0.19375000000000001</v>
      </c>
      <c r="BE17" s="181">
        <f t="shared" si="59"/>
        <v>1.55E-2</v>
      </c>
      <c r="BF17" s="371">
        <f t="shared" si="60"/>
        <v>3.875E-3</v>
      </c>
      <c r="BG17" s="181">
        <f t="shared" si="61"/>
        <v>1.1625E-2</v>
      </c>
      <c r="BH17" s="322">
        <f t="shared" si="62"/>
        <v>1.9375000000000003E-2</v>
      </c>
      <c r="BI17" s="453" t="s">
        <v>50</v>
      </c>
      <c r="BJ17" s="67">
        <v>0.13800000000000001</v>
      </c>
      <c r="BK17" s="67">
        <f t="shared" si="63"/>
        <v>3.4500000000000003E-2</v>
      </c>
      <c r="BL17" s="67">
        <f t="shared" si="64"/>
        <v>0.10350000000000001</v>
      </c>
      <c r="BM17" s="67">
        <f t="shared" si="65"/>
        <v>0.17250000000000001</v>
      </c>
      <c r="BN17" s="181">
        <f t="shared" si="66"/>
        <v>1.3800000000000002E-2</v>
      </c>
      <c r="BO17" s="371">
        <f t="shared" si="67"/>
        <v>3.4500000000000004E-3</v>
      </c>
      <c r="BP17" s="181">
        <f t="shared" si="68"/>
        <v>1.0350000000000002E-2</v>
      </c>
      <c r="BQ17" s="322">
        <f t="shared" si="69"/>
        <v>1.7250000000000001E-2</v>
      </c>
      <c r="BR17" s="41" t="s">
        <v>50</v>
      </c>
      <c r="BS17" s="67">
        <v>0.17</v>
      </c>
      <c r="BT17" s="67">
        <f t="shared" si="70"/>
        <v>4.2500000000000003E-2</v>
      </c>
      <c r="BU17" s="67">
        <f t="shared" si="71"/>
        <v>0.1275</v>
      </c>
      <c r="BV17" s="67">
        <f t="shared" si="72"/>
        <v>0.21250000000000002</v>
      </c>
      <c r="BW17" s="181">
        <f t="shared" si="73"/>
        <v>1.7000000000000001E-2</v>
      </c>
      <c r="BX17" s="371">
        <f t="shared" si="74"/>
        <v>4.2500000000000003E-3</v>
      </c>
      <c r="BY17" s="181">
        <f t="shared" si="75"/>
        <v>1.2750000000000001E-2</v>
      </c>
      <c r="BZ17" s="322">
        <f t="shared" si="76"/>
        <v>2.1250000000000005E-2</v>
      </c>
      <c r="CA17" s="1378" t="s">
        <v>50</v>
      </c>
      <c r="CB17" s="1556">
        <v>0.16800000000000001</v>
      </c>
      <c r="CC17" s="67">
        <f t="shared" si="77"/>
        <v>4.2000000000000003E-2</v>
      </c>
      <c r="CD17" s="67">
        <f t="shared" si="78"/>
        <v>0.126</v>
      </c>
      <c r="CE17" s="67">
        <f t="shared" si="79"/>
        <v>0.21000000000000002</v>
      </c>
      <c r="CF17" s="181">
        <f t="shared" si="80"/>
        <v>1.6800000000000002E-2</v>
      </c>
      <c r="CG17" s="371">
        <f t="shared" si="81"/>
        <v>4.2000000000000006E-3</v>
      </c>
      <c r="CH17" s="181">
        <f t="shared" si="82"/>
        <v>1.26E-2</v>
      </c>
      <c r="CI17" s="23">
        <f t="shared" si="83"/>
        <v>2.1000000000000005E-2</v>
      </c>
      <c r="CJ17" s="459"/>
      <c r="CK17" s="459"/>
    </row>
    <row r="18" spans="1:89" x14ac:dyDescent="0.2">
      <c r="A18" s="511" t="s">
        <v>27</v>
      </c>
      <c r="B18" s="243"/>
      <c r="C18" s="11">
        <v>0.1</v>
      </c>
      <c r="D18" s="175">
        <v>0.18</v>
      </c>
      <c r="E18" s="422">
        <v>25</v>
      </c>
      <c r="F18" s="40">
        <v>0.25</v>
      </c>
      <c r="G18" s="358" t="s">
        <v>50</v>
      </c>
      <c r="H18" s="67">
        <v>0.17399999999999999</v>
      </c>
      <c r="I18" s="72">
        <f t="shared" si="27"/>
        <v>4.3499999999999997E-2</v>
      </c>
      <c r="J18" s="72">
        <f t="shared" si="0"/>
        <v>0.1305</v>
      </c>
      <c r="K18" s="72">
        <f t="shared" si="1"/>
        <v>0.21749999999999997</v>
      </c>
      <c r="L18" s="181">
        <f t="shared" si="30"/>
        <v>1.7399999999999999E-2</v>
      </c>
      <c r="M18" s="371">
        <f t="shared" si="31"/>
        <v>4.3499999999999997E-3</v>
      </c>
      <c r="N18" s="181">
        <f t="shared" si="32"/>
        <v>1.3050000000000001E-2</v>
      </c>
      <c r="O18" s="322">
        <f t="shared" si="33"/>
        <v>2.1749999999999999E-2</v>
      </c>
      <c r="P18" s="41" t="s">
        <v>50</v>
      </c>
      <c r="Q18" s="67">
        <v>0.17</v>
      </c>
      <c r="R18" s="72">
        <f t="shared" si="28"/>
        <v>4.2500000000000003E-2</v>
      </c>
      <c r="S18" s="72">
        <f t="shared" si="2"/>
        <v>0.1275</v>
      </c>
      <c r="T18" s="72">
        <f t="shared" si="3"/>
        <v>0.21250000000000002</v>
      </c>
      <c r="U18" s="181">
        <f t="shared" si="34"/>
        <v>1.7000000000000001E-2</v>
      </c>
      <c r="V18" s="371">
        <f t="shared" si="35"/>
        <v>4.2500000000000003E-3</v>
      </c>
      <c r="W18" s="181">
        <f t="shared" si="36"/>
        <v>1.2750000000000001E-2</v>
      </c>
      <c r="X18" s="322">
        <f t="shared" si="37"/>
        <v>2.1250000000000005E-2</v>
      </c>
      <c r="Y18" s="41" t="s">
        <v>50</v>
      </c>
      <c r="Z18" s="67">
        <v>0.17199999999999999</v>
      </c>
      <c r="AA18" s="72">
        <f t="shared" si="29"/>
        <v>4.2999999999999997E-2</v>
      </c>
      <c r="AB18" s="72">
        <f t="shared" si="4"/>
        <v>0.129</v>
      </c>
      <c r="AC18" s="72">
        <f t="shared" si="5"/>
        <v>0.21499999999999997</v>
      </c>
      <c r="AD18" s="181">
        <f t="shared" si="38"/>
        <v>1.72E-2</v>
      </c>
      <c r="AE18" s="371">
        <f t="shared" si="39"/>
        <v>4.3E-3</v>
      </c>
      <c r="AF18" s="181">
        <f t="shared" si="40"/>
        <v>1.2900000000000002E-2</v>
      </c>
      <c r="AG18" s="322">
        <f t="shared" si="41"/>
        <v>2.1499999999999998E-2</v>
      </c>
      <c r="AH18" s="1363" t="s">
        <v>50</v>
      </c>
      <c r="AI18" s="1556">
        <v>0.17899999999999999</v>
      </c>
      <c r="AJ18" s="67">
        <f t="shared" si="42"/>
        <v>4.4749999999999998E-2</v>
      </c>
      <c r="AK18" s="67">
        <f t="shared" si="43"/>
        <v>0.13424999999999998</v>
      </c>
      <c r="AL18" s="67">
        <f t="shared" si="44"/>
        <v>0.22375</v>
      </c>
      <c r="AM18" s="181">
        <f t="shared" si="45"/>
        <v>1.7899999999999999E-2</v>
      </c>
      <c r="AN18" s="371">
        <f t="shared" si="46"/>
        <v>4.4749999999999998E-3</v>
      </c>
      <c r="AO18" s="181">
        <f t="shared" si="47"/>
        <v>1.3424999999999999E-2</v>
      </c>
      <c r="AP18" s="23">
        <f t="shared" si="48"/>
        <v>2.2375000000000003E-2</v>
      </c>
      <c r="AQ18" s="441" t="s">
        <v>50</v>
      </c>
      <c r="AR18" s="67">
        <v>0.16500000000000001</v>
      </c>
      <c r="AS18" s="67">
        <f t="shared" si="49"/>
        <v>4.1250000000000002E-2</v>
      </c>
      <c r="AT18" s="67">
        <f t="shared" si="50"/>
        <v>0.12375</v>
      </c>
      <c r="AU18" s="67">
        <f t="shared" si="51"/>
        <v>0.20625000000000002</v>
      </c>
      <c r="AV18" s="181">
        <f t="shared" si="52"/>
        <v>1.6500000000000001E-2</v>
      </c>
      <c r="AW18" s="371">
        <f t="shared" si="53"/>
        <v>4.1250000000000002E-3</v>
      </c>
      <c r="AX18" s="181">
        <f t="shared" si="54"/>
        <v>1.2375000000000001E-2</v>
      </c>
      <c r="AY18" s="322">
        <f t="shared" si="55"/>
        <v>2.0625000000000004E-2</v>
      </c>
      <c r="AZ18" s="41" t="s">
        <v>50</v>
      </c>
      <c r="BA18" s="67">
        <v>0.161</v>
      </c>
      <c r="BB18" s="67">
        <f t="shared" si="56"/>
        <v>4.0250000000000001E-2</v>
      </c>
      <c r="BC18" s="67">
        <f t="shared" si="57"/>
        <v>0.12075</v>
      </c>
      <c r="BD18" s="67">
        <f t="shared" si="58"/>
        <v>0.20125000000000001</v>
      </c>
      <c r="BE18" s="181">
        <f t="shared" si="59"/>
        <v>1.61E-2</v>
      </c>
      <c r="BF18" s="371">
        <f t="shared" si="60"/>
        <v>4.0249999999999999E-3</v>
      </c>
      <c r="BG18" s="181">
        <f t="shared" si="61"/>
        <v>1.2075000000000001E-2</v>
      </c>
      <c r="BH18" s="322">
        <f t="shared" si="62"/>
        <v>2.0125000000000004E-2</v>
      </c>
      <c r="BI18" s="453" t="s">
        <v>50</v>
      </c>
      <c r="BJ18" s="67">
        <v>0.14299999999999999</v>
      </c>
      <c r="BK18" s="67">
        <f t="shared" si="63"/>
        <v>3.5749999999999997E-2</v>
      </c>
      <c r="BL18" s="67">
        <f t="shared" si="64"/>
        <v>0.10724999999999998</v>
      </c>
      <c r="BM18" s="67">
        <f t="shared" si="65"/>
        <v>0.17874999999999999</v>
      </c>
      <c r="BN18" s="181">
        <f t="shared" si="66"/>
        <v>1.43E-2</v>
      </c>
      <c r="BO18" s="371">
        <f t="shared" si="67"/>
        <v>3.5750000000000001E-3</v>
      </c>
      <c r="BP18" s="181">
        <f t="shared" si="68"/>
        <v>1.0724999999999998E-2</v>
      </c>
      <c r="BQ18" s="322">
        <f t="shared" si="69"/>
        <v>1.7874999999999999E-2</v>
      </c>
      <c r="BR18" s="41" t="s">
        <v>50</v>
      </c>
      <c r="BS18" s="67">
        <v>0.17699999999999999</v>
      </c>
      <c r="BT18" s="67">
        <f t="shared" si="70"/>
        <v>4.4249999999999998E-2</v>
      </c>
      <c r="BU18" s="67">
        <f t="shared" si="71"/>
        <v>0.13274999999999998</v>
      </c>
      <c r="BV18" s="67">
        <f t="shared" si="72"/>
        <v>0.22125</v>
      </c>
      <c r="BW18" s="181">
        <f t="shared" si="73"/>
        <v>1.77E-2</v>
      </c>
      <c r="BX18" s="371">
        <f t="shared" si="74"/>
        <v>4.4250000000000001E-3</v>
      </c>
      <c r="BY18" s="181">
        <f t="shared" si="75"/>
        <v>1.3274999999999999E-2</v>
      </c>
      <c r="BZ18" s="322">
        <f t="shared" si="76"/>
        <v>2.2125000000000002E-2</v>
      </c>
      <c r="CA18" s="1378" t="s">
        <v>50</v>
      </c>
      <c r="CB18" s="1556">
        <v>0.17499999999999999</v>
      </c>
      <c r="CC18" s="67">
        <f t="shared" si="77"/>
        <v>4.3749999999999997E-2</v>
      </c>
      <c r="CD18" s="67">
        <f t="shared" si="78"/>
        <v>0.13124999999999998</v>
      </c>
      <c r="CE18" s="67">
        <f t="shared" si="79"/>
        <v>0.21875</v>
      </c>
      <c r="CF18" s="181">
        <f t="shared" si="80"/>
        <v>1.7499999999999998E-2</v>
      </c>
      <c r="CG18" s="371">
        <f t="shared" si="81"/>
        <v>4.3749999999999995E-3</v>
      </c>
      <c r="CH18" s="181">
        <f t="shared" si="82"/>
        <v>1.3124999999999998E-2</v>
      </c>
      <c r="CI18" s="23">
        <f t="shared" si="83"/>
        <v>2.1875000000000002E-2</v>
      </c>
      <c r="CJ18" s="459"/>
      <c r="CK18" s="459"/>
    </row>
    <row r="19" spans="1:89" x14ac:dyDescent="0.2">
      <c r="A19" s="511" t="s">
        <v>20</v>
      </c>
      <c r="B19" s="243"/>
      <c r="C19" s="11">
        <v>0.1</v>
      </c>
      <c r="D19" s="175">
        <v>0.16500000000000001</v>
      </c>
      <c r="E19" s="422">
        <v>25</v>
      </c>
      <c r="F19" s="40">
        <v>0.25</v>
      </c>
      <c r="G19" s="358" t="s">
        <v>50</v>
      </c>
      <c r="H19" s="67">
        <v>0.158</v>
      </c>
      <c r="I19" s="72">
        <f t="shared" si="27"/>
        <v>3.95E-2</v>
      </c>
      <c r="J19" s="72">
        <f t="shared" si="0"/>
        <v>0.11849999999999999</v>
      </c>
      <c r="K19" s="72">
        <f t="shared" si="1"/>
        <v>0.19750000000000001</v>
      </c>
      <c r="L19" s="181">
        <f t="shared" si="30"/>
        <v>1.5800000000000002E-2</v>
      </c>
      <c r="M19" s="371">
        <f t="shared" si="31"/>
        <v>3.9500000000000004E-3</v>
      </c>
      <c r="N19" s="181">
        <f t="shared" si="32"/>
        <v>1.1849999999999999E-2</v>
      </c>
      <c r="O19" s="322">
        <f t="shared" si="33"/>
        <v>1.9750000000000004E-2</v>
      </c>
      <c r="P19" s="41" t="s">
        <v>50</v>
      </c>
      <c r="Q19" s="67">
        <v>0.155</v>
      </c>
      <c r="R19" s="72">
        <f t="shared" si="28"/>
        <v>3.875E-2</v>
      </c>
      <c r="S19" s="72">
        <f t="shared" si="2"/>
        <v>0.11624999999999999</v>
      </c>
      <c r="T19" s="72">
        <f t="shared" si="3"/>
        <v>0.19375000000000001</v>
      </c>
      <c r="U19" s="181">
        <f t="shared" si="34"/>
        <v>1.55E-2</v>
      </c>
      <c r="V19" s="371">
        <f t="shared" si="35"/>
        <v>3.875E-3</v>
      </c>
      <c r="W19" s="181">
        <f t="shared" si="36"/>
        <v>1.1625E-2</v>
      </c>
      <c r="X19" s="322">
        <f t="shared" si="37"/>
        <v>1.9375000000000003E-2</v>
      </c>
      <c r="Y19" s="41" t="s">
        <v>50</v>
      </c>
      <c r="Z19" s="67">
        <v>0.156</v>
      </c>
      <c r="AA19" s="72">
        <f t="shared" si="29"/>
        <v>3.9E-2</v>
      </c>
      <c r="AB19" s="72">
        <f t="shared" si="4"/>
        <v>0.11699999999999999</v>
      </c>
      <c r="AC19" s="72">
        <f t="shared" si="5"/>
        <v>0.19500000000000001</v>
      </c>
      <c r="AD19" s="181">
        <f t="shared" si="38"/>
        <v>1.5600000000000001E-2</v>
      </c>
      <c r="AE19" s="371">
        <f t="shared" si="39"/>
        <v>3.9000000000000003E-3</v>
      </c>
      <c r="AF19" s="181">
        <f t="shared" si="40"/>
        <v>1.17E-2</v>
      </c>
      <c r="AG19" s="322">
        <f t="shared" si="41"/>
        <v>1.9500000000000003E-2</v>
      </c>
      <c r="AH19" s="1363" t="s">
        <v>50</v>
      </c>
      <c r="AI19" s="1556">
        <v>0.16200000000000001</v>
      </c>
      <c r="AJ19" s="67">
        <f t="shared" si="42"/>
        <v>4.0500000000000001E-2</v>
      </c>
      <c r="AK19" s="67">
        <f t="shared" si="43"/>
        <v>0.1215</v>
      </c>
      <c r="AL19" s="67">
        <f t="shared" si="44"/>
        <v>0.20250000000000001</v>
      </c>
      <c r="AM19" s="181">
        <f t="shared" si="45"/>
        <v>1.6200000000000003E-2</v>
      </c>
      <c r="AN19" s="371">
        <f t="shared" si="46"/>
        <v>4.0500000000000006E-3</v>
      </c>
      <c r="AO19" s="181">
        <f t="shared" si="47"/>
        <v>1.2150000000000001E-2</v>
      </c>
      <c r="AP19" s="23">
        <f t="shared" si="48"/>
        <v>2.0250000000000004E-2</v>
      </c>
      <c r="AQ19" s="441" t="s">
        <v>50</v>
      </c>
      <c r="AR19" s="67">
        <v>0.14899999999999999</v>
      </c>
      <c r="AS19" s="67">
        <f t="shared" si="49"/>
        <v>3.7249999999999998E-2</v>
      </c>
      <c r="AT19" s="67">
        <f t="shared" si="50"/>
        <v>0.11174999999999999</v>
      </c>
      <c r="AU19" s="67">
        <f t="shared" si="51"/>
        <v>0.18625</v>
      </c>
      <c r="AV19" s="181">
        <f t="shared" si="52"/>
        <v>1.49E-2</v>
      </c>
      <c r="AW19" s="371">
        <f t="shared" si="53"/>
        <v>3.725E-3</v>
      </c>
      <c r="AX19" s="181">
        <f t="shared" si="54"/>
        <v>1.1174999999999999E-2</v>
      </c>
      <c r="AY19" s="322">
        <f t="shared" si="55"/>
        <v>1.8624999999999999E-2</v>
      </c>
      <c r="AZ19" s="41" t="s">
        <v>50</v>
      </c>
      <c r="BA19" s="67">
        <v>0.14599999999999999</v>
      </c>
      <c r="BB19" s="67">
        <f t="shared" si="56"/>
        <v>3.6499999999999998E-2</v>
      </c>
      <c r="BC19" s="67">
        <f t="shared" si="57"/>
        <v>0.10949999999999999</v>
      </c>
      <c r="BD19" s="67">
        <f t="shared" si="58"/>
        <v>0.1825</v>
      </c>
      <c r="BE19" s="181">
        <f t="shared" si="59"/>
        <v>1.46E-2</v>
      </c>
      <c r="BF19" s="371">
        <f t="shared" si="60"/>
        <v>3.65E-3</v>
      </c>
      <c r="BG19" s="181">
        <f t="shared" si="61"/>
        <v>1.095E-2</v>
      </c>
      <c r="BH19" s="322">
        <f t="shared" si="62"/>
        <v>1.8249999999999999E-2</v>
      </c>
      <c r="BI19" s="453" t="s">
        <v>50</v>
      </c>
      <c r="BJ19" s="67">
        <v>0.13</v>
      </c>
      <c r="BK19" s="67">
        <f t="shared" si="63"/>
        <v>3.2500000000000001E-2</v>
      </c>
      <c r="BL19" s="67">
        <f t="shared" si="64"/>
        <v>9.7500000000000003E-2</v>
      </c>
      <c r="BM19" s="67">
        <f t="shared" si="65"/>
        <v>0.16250000000000001</v>
      </c>
      <c r="BN19" s="181">
        <f t="shared" si="66"/>
        <v>1.3000000000000001E-2</v>
      </c>
      <c r="BO19" s="371">
        <f t="shared" si="67"/>
        <v>3.2500000000000003E-3</v>
      </c>
      <c r="BP19" s="181">
        <f t="shared" si="68"/>
        <v>9.7500000000000017E-3</v>
      </c>
      <c r="BQ19" s="322">
        <f t="shared" si="69"/>
        <v>1.6250000000000001E-2</v>
      </c>
      <c r="BR19" s="41" t="s">
        <v>50</v>
      </c>
      <c r="BS19" s="67">
        <v>0.161</v>
      </c>
      <c r="BT19" s="67">
        <f t="shared" si="70"/>
        <v>4.0250000000000001E-2</v>
      </c>
      <c r="BU19" s="67">
        <f t="shared" si="71"/>
        <v>0.12075</v>
      </c>
      <c r="BV19" s="67">
        <f t="shared" si="72"/>
        <v>0.20125000000000001</v>
      </c>
      <c r="BW19" s="181">
        <f t="shared" si="73"/>
        <v>1.61E-2</v>
      </c>
      <c r="BX19" s="371">
        <f t="shared" si="74"/>
        <v>4.0249999999999999E-3</v>
      </c>
      <c r="BY19" s="181">
        <f t="shared" si="75"/>
        <v>1.2075000000000001E-2</v>
      </c>
      <c r="BZ19" s="322">
        <f t="shared" si="76"/>
        <v>2.0125000000000004E-2</v>
      </c>
      <c r="CA19" s="1378" t="s">
        <v>50</v>
      </c>
      <c r="CB19" s="1556">
        <v>0.159</v>
      </c>
      <c r="CC19" s="67">
        <f t="shared" si="77"/>
        <v>3.9750000000000001E-2</v>
      </c>
      <c r="CD19" s="67">
        <f t="shared" si="78"/>
        <v>0.11924999999999999</v>
      </c>
      <c r="CE19" s="67">
        <f t="shared" si="79"/>
        <v>0.19875000000000001</v>
      </c>
      <c r="CF19" s="181">
        <f t="shared" si="80"/>
        <v>1.5900000000000001E-2</v>
      </c>
      <c r="CG19" s="371">
        <f t="shared" si="81"/>
        <v>3.9750000000000002E-3</v>
      </c>
      <c r="CH19" s="181">
        <f t="shared" si="82"/>
        <v>1.1925E-2</v>
      </c>
      <c r="CI19" s="23">
        <f t="shared" si="83"/>
        <v>1.9875000000000004E-2</v>
      </c>
      <c r="CJ19" s="459"/>
      <c r="CK19" s="459"/>
    </row>
    <row r="20" spans="1:89" x14ac:dyDescent="0.2">
      <c r="A20" s="511" t="s">
        <v>28</v>
      </c>
      <c r="B20" s="243"/>
      <c r="C20" s="11">
        <v>0.1</v>
      </c>
      <c r="D20" s="175">
        <v>0.13500000000000001</v>
      </c>
      <c r="E20" s="422">
        <v>25</v>
      </c>
      <c r="F20" s="40">
        <v>0.25</v>
      </c>
      <c r="G20" s="358" t="s">
        <v>50</v>
      </c>
      <c r="H20" s="67">
        <v>0.129</v>
      </c>
      <c r="I20" s="72">
        <f t="shared" si="27"/>
        <v>3.2250000000000001E-2</v>
      </c>
      <c r="J20" s="72">
        <f t="shared" si="0"/>
        <v>9.6750000000000003E-2</v>
      </c>
      <c r="K20" s="72">
        <f t="shared" si="1"/>
        <v>0.16125</v>
      </c>
      <c r="L20" s="181">
        <f t="shared" si="30"/>
        <v>1.2900000000000002E-2</v>
      </c>
      <c r="M20" s="371">
        <f t="shared" si="31"/>
        <v>3.2250000000000004E-3</v>
      </c>
      <c r="N20" s="181">
        <f t="shared" si="32"/>
        <v>9.6750000000000013E-3</v>
      </c>
      <c r="O20" s="322">
        <f t="shared" si="33"/>
        <v>1.6125E-2</v>
      </c>
      <c r="P20" s="41" t="s">
        <v>50</v>
      </c>
      <c r="Q20" s="67">
        <v>0.126</v>
      </c>
      <c r="R20" s="72">
        <f t="shared" si="28"/>
        <v>3.15E-2</v>
      </c>
      <c r="S20" s="72">
        <f t="shared" si="2"/>
        <v>9.4500000000000001E-2</v>
      </c>
      <c r="T20" s="72">
        <f t="shared" si="3"/>
        <v>0.1575</v>
      </c>
      <c r="U20" s="181">
        <f t="shared" si="34"/>
        <v>1.26E-2</v>
      </c>
      <c r="V20" s="371">
        <f t="shared" si="35"/>
        <v>3.15E-3</v>
      </c>
      <c r="W20" s="181">
        <f t="shared" si="36"/>
        <v>9.4500000000000001E-3</v>
      </c>
      <c r="X20" s="322">
        <f t="shared" si="37"/>
        <v>1.575E-2</v>
      </c>
      <c r="Y20" s="41" t="s">
        <v>50</v>
      </c>
      <c r="Z20" s="67">
        <v>0.127</v>
      </c>
      <c r="AA20" s="72">
        <f t="shared" si="29"/>
        <v>3.175E-2</v>
      </c>
      <c r="AB20" s="72">
        <f t="shared" si="4"/>
        <v>9.5250000000000001E-2</v>
      </c>
      <c r="AC20" s="72">
        <f t="shared" si="5"/>
        <v>0.15875</v>
      </c>
      <c r="AD20" s="181">
        <f t="shared" si="38"/>
        <v>1.2700000000000001E-2</v>
      </c>
      <c r="AE20" s="371">
        <f t="shared" si="39"/>
        <v>3.1750000000000003E-3</v>
      </c>
      <c r="AF20" s="181">
        <f t="shared" si="40"/>
        <v>9.5250000000000005E-3</v>
      </c>
      <c r="AG20" s="322">
        <f t="shared" si="41"/>
        <v>1.5875E-2</v>
      </c>
      <c r="AH20" s="1363" t="s">
        <v>50</v>
      </c>
      <c r="AI20" s="1556">
        <v>0.13200000000000001</v>
      </c>
      <c r="AJ20" s="67">
        <f t="shared" si="42"/>
        <v>3.3000000000000002E-2</v>
      </c>
      <c r="AK20" s="67">
        <f t="shared" si="43"/>
        <v>9.9000000000000005E-2</v>
      </c>
      <c r="AL20" s="67">
        <f t="shared" si="44"/>
        <v>0.16500000000000001</v>
      </c>
      <c r="AM20" s="181">
        <f t="shared" si="45"/>
        <v>1.3200000000000002E-2</v>
      </c>
      <c r="AN20" s="371">
        <f t="shared" si="46"/>
        <v>3.3000000000000004E-3</v>
      </c>
      <c r="AO20" s="181">
        <f t="shared" si="47"/>
        <v>9.9000000000000008E-3</v>
      </c>
      <c r="AP20" s="23">
        <f t="shared" si="48"/>
        <v>1.6500000000000001E-2</v>
      </c>
      <c r="AQ20" s="441" t="s">
        <v>50</v>
      </c>
      <c r="AR20" s="67">
        <v>0.122</v>
      </c>
      <c r="AS20" s="67">
        <f t="shared" si="49"/>
        <v>3.0499999999999999E-2</v>
      </c>
      <c r="AT20" s="67">
        <f t="shared" si="50"/>
        <v>9.1499999999999998E-2</v>
      </c>
      <c r="AU20" s="67">
        <f t="shared" si="51"/>
        <v>0.1525</v>
      </c>
      <c r="AV20" s="181">
        <f t="shared" si="52"/>
        <v>1.2200000000000001E-2</v>
      </c>
      <c r="AW20" s="371">
        <f t="shared" si="53"/>
        <v>3.0500000000000002E-3</v>
      </c>
      <c r="AX20" s="181">
        <f t="shared" si="54"/>
        <v>9.1500000000000001E-3</v>
      </c>
      <c r="AY20" s="322">
        <f t="shared" si="55"/>
        <v>1.525E-2</v>
      </c>
      <c r="AZ20" s="41" t="s">
        <v>50</v>
      </c>
      <c r="BA20" s="67">
        <v>0.11899999999999999</v>
      </c>
      <c r="BB20" s="67">
        <f t="shared" si="56"/>
        <v>2.9749999999999999E-2</v>
      </c>
      <c r="BC20" s="67">
        <f t="shared" si="57"/>
        <v>8.9249999999999996E-2</v>
      </c>
      <c r="BD20" s="67">
        <f t="shared" si="58"/>
        <v>0.14874999999999999</v>
      </c>
      <c r="BE20" s="181">
        <f t="shared" si="59"/>
        <v>1.1900000000000001E-2</v>
      </c>
      <c r="BF20" s="371">
        <f t="shared" si="60"/>
        <v>2.9750000000000002E-3</v>
      </c>
      <c r="BG20" s="181">
        <f t="shared" si="61"/>
        <v>8.9250000000000006E-3</v>
      </c>
      <c r="BH20" s="322">
        <f t="shared" si="62"/>
        <v>1.4874999999999999E-2</v>
      </c>
      <c r="BI20" s="453" t="s">
        <v>50</v>
      </c>
      <c r="BJ20" s="67">
        <v>0.106</v>
      </c>
      <c r="BK20" s="67">
        <f t="shared" si="63"/>
        <v>2.6499999999999999E-2</v>
      </c>
      <c r="BL20" s="67">
        <f t="shared" si="64"/>
        <v>7.9500000000000001E-2</v>
      </c>
      <c r="BM20" s="67">
        <f t="shared" si="65"/>
        <v>0.13250000000000001</v>
      </c>
      <c r="BN20" s="181">
        <f t="shared" si="66"/>
        <v>1.06E-2</v>
      </c>
      <c r="BO20" s="371">
        <f t="shared" si="67"/>
        <v>2.65E-3</v>
      </c>
      <c r="BP20" s="181">
        <f t="shared" si="68"/>
        <v>7.9500000000000005E-3</v>
      </c>
      <c r="BQ20" s="322">
        <f t="shared" si="69"/>
        <v>1.3250000000000001E-2</v>
      </c>
      <c r="BR20" s="41" t="s">
        <v>50</v>
      </c>
      <c r="BS20" s="67">
        <v>0.13100000000000001</v>
      </c>
      <c r="BT20" s="67">
        <f t="shared" si="70"/>
        <v>3.2750000000000001E-2</v>
      </c>
      <c r="BU20" s="67">
        <f t="shared" si="71"/>
        <v>9.8250000000000004E-2</v>
      </c>
      <c r="BV20" s="67">
        <f t="shared" si="72"/>
        <v>0.16375000000000001</v>
      </c>
      <c r="BW20" s="181">
        <f t="shared" si="73"/>
        <v>1.3100000000000001E-2</v>
      </c>
      <c r="BX20" s="371">
        <f t="shared" si="74"/>
        <v>3.2750000000000001E-3</v>
      </c>
      <c r="BY20" s="181">
        <f t="shared" si="75"/>
        <v>9.8250000000000004E-3</v>
      </c>
      <c r="BZ20" s="322">
        <f t="shared" si="76"/>
        <v>1.6375000000000001E-2</v>
      </c>
      <c r="CA20" s="1378" t="s">
        <v>50</v>
      </c>
      <c r="CB20" s="1556">
        <v>0.129</v>
      </c>
      <c r="CC20" s="67">
        <f t="shared" si="77"/>
        <v>3.2250000000000001E-2</v>
      </c>
      <c r="CD20" s="67">
        <f t="shared" si="78"/>
        <v>9.6750000000000003E-2</v>
      </c>
      <c r="CE20" s="67">
        <f t="shared" si="79"/>
        <v>0.16125</v>
      </c>
      <c r="CF20" s="181">
        <f t="shared" si="80"/>
        <v>1.2900000000000002E-2</v>
      </c>
      <c r="CG20" s="371">
        <f t="shared" si="81"/>
        <v>3.2250000000000004E-3</v>
      </c>
      <c r="CH20" s="181">
        <f t="shared" si="82"/>
        <v>9.6750000000000013E-3</v>
      </c>
      <c r="CI20" s="23">
        <f t="shared" si="83"/>
        <v>1.6125E-2</v>
      </c>
      <c r="CJ20" s="459"/>
      <c r="CK20" s="459"/>
    </row>
    <row r="21" spans="1:89" x14ac:dyDescent="0.2">
      <c r="A21" s="511" t="s">
        <v>17</v>
      </c>
      <c r="B21" s="243"/>
      <c r="C21" s="11">
        <v>1</v>
      </c>
      <c r="D21" s="175">
        <v>8.5000000000000006E-2</v>
      </c>
      <c r="E21" s="422">
        <v>25</v>
      </c>
      <c r="F21" s="40">
        <v>0.25</v>
      </c>
      <c r="G21" s="358" t="s">
        <v>50</v>
      </c>
      <c r="H21" s="67">
        <v>8.0399999999999999E-2</v>
      </c>
      <c r="I21" s="72">
        <f t="shared" si="27"/>
        <v>2.01E-2</v>
      </c>
      <c r="J21" s="72">
        <f t="shared" si="0"/>
        <v>6.0299999999999999E-2</v>
      </c>
      <c r="K21" s="72">
        <f t="shared" si="1"/>
        <v>0.10050000000000001</v>
      </c>
      <c r="L21" s="181">
        <f t="shared" si="30"/>
        <v>8.0399999999999999E-2</v>
      </c>
      <c r="M21" s="371">
        <f t="shared" si="31"/>
        <v>2.01E-2</v>
      </c>
      <c r="N21" s="181">
        <f t="shared" si="32"/>
        <v>6.0299999999999999E-2</v>
      </c>
      <c r="O21" s="322">
        <f t="shared" si="33"/>
        <v>0.10050000000000001</v>
      </c>
      <c r="P21" s="41" t="s">
        <v>50</v>
      </c>
      <c r="Q21" s="67">
        <v>7.8899999999999998E-2</v>
      </c>
      <c r="R21" s="72">
        <f t="shared" si="28"/>
        <v>1.9724999999999999E-2</v>
      </c>
      <c r="S21" s="72">
        <f t="shared" si="2"/>
        <v>5.9174999999999998E-2</v>
      </c>
      <c r="T21" s="72">
        <f t="shared" si="3"/>
        <v>9.862499999999999E-2</v>
      </c>
      <c r="U21" s="181">
        <f t="shared" si="34"/>
        <v>7.8899999999999998E-2</v>
      </c>
      <c r="V21" s="371">
        <f t="shared" si="35"/>
        <v>1.9724999999999999E-2</v>
      </c>
      <c r="W21" s="181">
        <f t="shared" si="36"/>
        <v>5.9174999999999998E-2</v>
      </c>
      <c r="X21" s="322">
        <f t="shared" si="37"/>
        <v>9.862499999999999E-2</v>
      </c>
      <c r="Y21" s="41" t="s">
        <v>50</v>
      </c>
      <c r="Z21" s="67">
        <v>7.9600000000000004E-2</v>
      </c>
      <c r="AA21" s="72">
        <f t="shared" si="29"/>
        <v>1.9900000000000001E-2</v>
      </c>
      <c r="AB21" s="72">
        <f t="shared" si="4"/>
        <v>5.9700000000000003E-2</v>
      </c>
      <c r="AC21" s="72">
        <f t="shared" si="5"/>
        <v>9.9500000000000005E-2</v>
      </c>
      <c r="AD21" s="181">
        <f t="shared" si="38"/>
        <v>7.9600000000000004E-2</v>
      </c>
      <c r="AE21" s="371">
        <f t="shared" si="39"/>
        <v>1.9900000000000001E-2</v>
      </c>
      <c r="AF21" s="181">
        <f t="shared" si="40"/>
        <v>5.9700000000000003E-2</v>
      </c>
      <c r="AG21" s="322">
        <f t="shared" si="41"/>
        <v>9.9500000000000005E-2</v>
      </c>
      <c r="AH21" s="1363" t="s">
        <v>50</v>
      </c>
      <c r="AI21" s="1556">
        <v>8.2799999999999999E-2</v>
      </c>
      <c r="AJ21" s="67">
        <f t="shared" si="42"/>
        <v>2.07E-2</v>
      </c>
      <c r="AK21" s="67">
        <f t="shared" si="43"/>
        <v>6.2100000000000002E-2</v>
      </c>
      <c r="AL21" s="67">
        <f t="shared" si="44"/>
        <v>0.10349999999999999</v>
      </c>
      <c r="AM21" s="181">
        <f t="shared" si="45"/>
        <v>8.2799999999999999E-2</v>
      </c>
      <c r="AN21" s="371">
        <f t="shared" si="46"/>
        <v>2.07E-2</v>
      </c>
      <c r="AO21" s="181">
        <f t="shared" si="47"/>
        <v>6.2100000000000002E-2</v>
      </c>
      <c r="AP21" s="23">
        <f t="shared" si="48"/>
        <v>0.10349999999999999</v>
      </c>
      <c r="AQ21" s="441" t="s">
        <v>50</v>
      </c>
      <c r="AR21" s="67">
        <v>7.6200000000000004E-2</v>
      </c>
      <c r="AS21" s="67">
        <f t="shared" si="49"/>
        <v>1.9050000000000001E-2</v>
      </c>
      <c r="AT21" s="67">
        <f t="shared" si="50"/>
        <v>5.7150000000000006E-2</v>
      </c>
      <c r="AU21" s="67">
        <f t="shared" si="51"/>
        <v>9.5250000000000001E-2</v>
      </c>
      <c r="AV21" s="181">
        <f t="shared" si="52"/>
        <v>7.6200000000000004E-2</v>
      </c>
      <c r="AW21" s="371">
        <f t="shared" si="53"/>
        <v>1.9050000000000001E-2</v>
      </c>
      <c r="AX21" s="181">
        <f t="shared" si="54"/>
        <v>5.7150000000000006E-2</v>
      </c>
      <c r="AY21" s="322">
        <f t="shared" si="55"/>
        <v>9.5250000000000001E-2</v>
      </c>
      <c r="AZ21" s="41" t="s">
        <v>50</v>
      </c>
      <c r="BA21" s="67">
        <v>7.46E-2</v>
      </c>
      <c r="BB21" s="67">
        <f t="shared" si="56"/>
        <v>1.865E-2</v>
      </c>
      <c r="BC21" s="67">
        <f t="shared" si="57"/>
        <v>5.595E-2</v>
      </c>
      <c r="BD21" s="67">
        <f t="shared" si="58"/>
        <v>9.325E-2</v>
      </c>
      <c r="BE21" s="181">
        <f t="shared" si="59"/>
        <v>7.46E-2</v>
      </c>
      <c r="BF21" s="371">
        <f t="shared" si="60"/>
        <v>1.865E-2</v>
      </c>
      <c r="BG21" s="181">
        <f t="shared" si="61"/>
        <v>5.595E-2</v>
      </c>
      <c r="BH21" s="322">
        <f t="shared" si="62"/>
        <v>9.325E-2</v>
      </c>
      <c r="BI21" s="453" t="s">
        <v>50</v>
      </c>
      <c r="BJ21" s="67">
        <v>6.6299999999999998E-2</v>
      </c>
      <c r="BK21" s="67">
        <f t="shared" si="63"/>
        <v>1.6574999999999999E-2</v>
      </c>
      <c r="BL21" s="67">
        <f t="shared" si="64"/>
        <v>4.9724999999999998E-2</v>
      </c>
      <c r="BM21" s="67">
        <f t="shared" si="65"/>
        <v>8.2875000000000004E-2</v>
      </c>
      <c r="BN21" s="181">
        <f t="shared" si="66"/>
        <v>6.6299999999999998E-2</v>
      </c>
      <c r="BO21" s="371">
        <f t="shared" si="67"/>
        <v>1.6574999999999999E-2</v>
      </c>
      <c r="BP21" s="181">
        <f t="shared" si="68"/>
        <v>4.9724999999999998E-2</v>
      </c>
      <c r="BQ21" s="322">
        <f t="shared" si="69"/>
        <v>8.2875000000000004E-2</v>
      </c>
      <c r="BR21" s="41" t="s">
        <v>50</v>
      </c>
      <c r="BS21" s="67">
        <v>8.2000000000000003E-2</v>
      </c>
      <c r="BT21" s="67">
        <f t="shared" si="70"/>
        <v>2.0500000000000001E-2</v>
      </c>
      <c r="BU21" s="67">
        <f t="shared" si="71"/>
        <v>6.1499999999999999E-2</v>
      </c>
      <c r="BV21" s="67">
        <f t="shared" si="72"/>
        <v>0.10250000000000001</v>
      </c>
      <c r="BW21" s="181">
        <f t="shared" si="73"/>
        <v>8.2000000000000003E-2</v>
      </c>
      <c r="BX21" s="371">
        <f t="shared" si="74"/>
        <v>2.0500000000000001E-2</v>
      </c>
      <c r="BY21" s="181">
        <f t="shared" si="75"/>
        <v>6.1499999999999999E-2</v>
      </c>
      <c r="BZ21" s="322">
        <f t="shared" si="76"/>
        <v>0.10250000000000001</v>
      </c>
      <c r="CA21" s="1378" t="s">
        <v>50</v>
      </c>
      <c r="CB21" s="1556">
        <v>8.09E-2</v>
      </c>
      <c r="CC21" s="67">
        <f t="shared" si="77"/>
        <v>2.0225E-2</v>
      </c>
      <c r="CD21" s="67">
        <f t="shared" si="78"/>
        <v>6.0675E-2</v>
      </c>
      <c r="CE21" s="67">
        <f t="shared" si="79"/>
        <v>0.10112499999999999</v>
      </c>
      <c r="CF21" s="181">
        <f t="shared" si="80"/>
        <v>8.09E-2</v>
      </c>
      <c r="CG21" s="371">
        <f t="shared" si="81"/>
        <v>2.0225E-2</v>
      </c>
      <c r="CH21" s="181">
        <f t="shared" si="82"/>
        <v>6.0675E-2</v>
      </c>
      <c r="CI21" s="23">
        <f t="shared" si="83"/>
        <v>0.10112499999999999</v>
      </c>
      <c r="CJ21" s="459"/>
      <c r="CK21" s="459"/>
    </row>
    <row r="22" spans="1:89" x14ac:dyDescent="0.2">
      <c r="A22" s="511" t="s">
        <v>24</v>
      </c>
      <c r="B22" s="243"/>
      <c r="C22" s="11">
        <v>0.03</v>
      </c>
      <c r="D22" s="175">
        <v>0.12</v>
      </c>
      <c r="E22" s="422">
        <v>25</v>
      </c>
      <c r="F22" s="40">
        <v>0.25</v>
      </c>
      <c r="G22" s="358" t="s">
        <v>50</v>
      </c>
      <c r="H22" s="67">
        <v>0.11600000000000001</v>
      </c>
      <c r="I22" s="72">
        <f t="shared" si="27"/>
        <v>2.9000000000000001E-2</v>
      </c>
      <c r="J22" s="72">
        <f t="shared" si="0"/>
        <v>8.7000000000000008E-2</v>
      </c>
      <c r="K22" s="72">
        <f t="shared" si="1"/>
        <v>0.14500000000000002</v>
      </c>
      <c r="L22" s="181">
        <f t="shared" si="30"/>
        <v>3.48E-3</v>
      </c>
      <c r="M22" s="371">
        <f t="shared" si="31"/>
        <v>8.7000000000000001E-4</v>
      </c>
      <c r="N22" s="181">
        <f t="shared" si="32"/>
        <v>2.6100000000000003E-3</v>
      </c>
      <c r="O22" s="322">
        <f t="shared" si="33"/>
        <v>4.3500000000000006E-3</v>
      </c>
      <c r="P22" s="41" t="s">
        <v>50</v>
      </c>
      <c r="Q22" s="67">
        <v>0.114</v>
      </c>
      <c r="R22" s="72">
        <f t="shared" si="28"/>
        <v>2.8500000000000001E-2</v>
      </c>
      <c r="S22" s="72">
        <f t="shared" si="2"/>
        <v>8.5500000000000007E-2</v>
      </c>
      <c r="T22" s="72">
        <f t="shared" si="3"/>
        <v>0.14250000000000002</v>
      </c>
      <c r="U22" s="181">
        <f t="shared" si="34"/>
        <v>3.4199999999999999E-3</v>
      </c>
      <c r="V22" s="371">
        <f t="shared" si="35"/>
        <v>8.5499999999999997E-4</v>
      </c>
      <c r="W22" s="181">
        <f t="shared" si="36"/>
        <v>2.565E-3</v>
      </c>
      <c r="X22" s="322">
        <f t="shared" si="37"/>
        <v>4.2750000000000002E-3</v>
      </c>
      <c r="Y22" s="41" t="s">
        <v>50</v>
      </c>
      <c r="Z22" s="67">
        <v>0.115</v>
      </c>
      <c r="AA22" s="72">
        <f t="shared" si="29"/>
        <v>2.8750000000000001E-2</v>
      </c>
      <c r="AB22" s="72">
        <f t="shared" si="4"/>
        <v>8.6250000000000007E-2</v>
      </c>
      <c r="AC22" s="72">
        <f t="shared" si="5"/>
        <v>0.14375000000000002</v>
      </c>
      <c r="AD22" s="181">
        <f t="shared" si="38"/>
        <v>3.4499999999999999E-3</v>
      </c>
      <c r="AE22" s="371">
        <f t="shared" si="39"/>
        <v>8.6249999999999999E-4</v>
      </c>
      <c r="AF22" s="181">
        <f t="shared" si="40"/>
        <v>2.5875E-3</v>
      </c>
      <c r="AG22" s="322">
        <f t="shared" si="41"/>
        <v>4.3125000000000004E-3</v>
      </c>
      <c r="AH22" s="1363" t="s">
        <v>50</v>
      </c>
      <c r="AI22" s="1556">
        <v>0.11899999999999999</v>
      </c>
      <c r="AJ22" s="67">
        <f t="shared" si="42"/>
        <v>2.9749999999999999E-2</v>
      </c>
      <c r="AK22" s="67">
        <f t="shared" si="43"/>
        <v>8.9249999999999996E-2</v>
      </c>
      <c r="AL22" s="67">
        <f t="shared" si="44"/>
        <v>0.14874999999999999</v>
      </c>
      <c r="AM22" s="181">
        <f t="shared" si="45"/>
        <v>3.5699999999999998E-3</v>
      </c>
      <c r="AN22" s="371">
        <f t="shared" si="46"/>
        <v>8.9249999999999996E-4</v>
      </c>
      <c r="AO22" s="181">
        <f t="shared" si="47"/>
        <v>2.6774999999999998E-3</v>
      </c>
      <c r="AP22" s="23">
        <f t="shared" si="48"/>
        <v>4.4624999999999995E-3</v>
      </c>
      <c r="AQ22" s="441" t="s">
        <v>50</v>
      </c>
      <c r="AR22" s="67">
        <v>0.11</v>
      </c>
      <c r="AS22" s="67">
        <f t="shared" si="49"/>
        <v>2.75E-2</v>
      </c>
      <c r="AT22" s="67">
        <f t="shared" si="50"/>
        <v>8.2500000000000004E-2</v>
      </c>
      <c r="AU22" s="67">
        <f t="shared" si="51"/>
        <v>0.13750000000000001</v>
      </c>
      <c r="AV22" s="181">
        <f t="shared" si="52"/>
        <v>3.3E-3</v>
      </c>
      <c r="AW22" s="371">
        <f t="shared" si="53"/>
        <v>8.25E-4</v>
      </c>
      <c r="AX22" s="181">
        <f t="shared" si="54"/>
        <v>2.4750000000000002E-3</v>
      </c>
      <c r="AY22" s="322">
        <f t="shared" si="55"/>
        <v>4.1250000000000002E-3</v>
      </c>
      <c r="AZ22" s="41" t="s">
        <v>50</v>
      </c>
      <c r="BA22" s="67">
        <v>0.107</v>
      </c>
      <c r="BB22" s="67">
        <f t="shared" si="56"/>
        <v>2.6749999999999999E-2</v>
      </c>
      <c r="BC22" s="67">
        <f t="shared" si="57"/>
        <v>8.0250000000000002E-2</v>
      </c>
      <c r="BD22" s="67">
        <f t="shared" si="58"/>
        <v>0.13375000000000001</v>
      </c>
      <c r="BE22" s="181">
        <f t="shared" si="59"/>
        <v>3.2099999999999997E-3</v>
      </c>
      <c r="BF22" s="371">
        <f t="shared" si="60"/>
        <v>8.0249999999999994E-4</v>
      </c>
      <c r="BG22" s="181">
        <f t="shared" si="61"/>
        <v>2.4074999999999999E-3</v>
      </c>
      <c r="BH22" s="322">
        <f t="shared" si="62"/>
        <v>4.0125000000000004E-3</v>
      </c>
      <c r="BI22" s="453" t="s">
        <v>50</v>
      </c>
      <c r="BJ22" s="67">
        <v>9.5500000000000002E-2</v>
      </c>
      <c r="BK22" s="67">
        <f t="shared" si="63"/>
        <v>2.3875E-2</v>
      </c>
      <c r="BL22" s="67">
        <f t="shared" si="64"/>
        <v>7.1624999999999994E-2</v>
      </c>
      <c r="BM22" s="67">
        <f t="shared" si="65"/>
        <v>0.11937500000000001</v>
      </c>
      <c r="BN22" s="181">
        <f t="shared" si="66"/>
        <v>2.8649999999999999E-3</v>
      </c>
      <c r="BO22" s="371">
        <f t="shared" si="67"/>
        <v>7.1624999999999998E-4</v>
      </c>
      <c r="BP22" s="181">
        <f t="shared" si="68"/>
        <v>2.1487499999999996E-3</v>
      </c>
      <c r="BQ22" s="322">
        <f t="shared" si="69"/>
        <v>3.5812500000000002E-3</v>
      </c>
      <c r="BR22" s="41" t="s">
        <v>50</v>
      </c>
      <c r="BS22" s="67">
        <v>0.11799999999999999</v>
      </c>
      <c r="BT22" s="67">
        <f t="shared" si="70"/>
        <v>2.9499999999999998E-2</v>
      </c>
      <c r="BU22" s="67">
        <f t="shared" si="71"/>
        <v>8.8499999999999995E-2</v>
      </c>
      <c r="BV22" s="67">
        <f t="shared" si="72"/>
        <v>0.14749999999999999</v>
      </c>
      <c r="BW22" s="181">
        <f t="shared" si="73"/>
        <v>3.5399999999999997E-3</v>
      </c>
      <c r="BX22" s="371">
        <f t="shared" si="74"/>
        <v>8.8499999999999994E-4</v>
      </c>
      <c r="BY22" s="181">
        <f t="shared" si="75"/>
        <v>2.6549999999999998E-3</v>
      </c>
      <c r="BZ22" s="322">
        <f t="shared" si="76"/>
        <v>4.4249999999999992E-3</v>
      </c>
      <c r="CA22" s="1378" t="s">
        <v>50</v>
      </c>
      <c r="CB22" s="1556">
        <v>0.11700000000000001</v>
      </c>
      <c r="CC22" s="67">
        <f t="shared" si="77"/>
        <v>2.9250000000000002E-2</v>
      </c>
      <c r="CD22" s="67">
        <f t="shared" si="78"/>
        <v>8.7750000000000009E-2</v>
      </c>
      <c r="CE22" s="67">
        <f t="shared" si="79"/>
        <v>0.14625000000000002</v>
      </c>
      <c r="CF22" s="181">
        <f t="shared" si="80"/>
        <v>3.5100000000000001E-3</v>
      </c>
      <c r="CG22" s="371">
        <f t="shared" si="81"/>
        <v>8.7750000000000002E-4</v>
      </c>
      <c r="CH22" s="181">
        <f t="shared" si="82"/>
        <v>2.6325000000000003E-3</v>
      </c>
      <c r="CI22" s="23">
        <f t="shared" si="83"/>
        <v>4.3875000000000008E-3</v>
      </c>
      <c r="CJ22" s="459"/>
      <c r="CK22" s="459"/>
    </row>
    <row r="23" spans="1:89" x14ac:dyDescent="0.2">
      <c r="A23" s="511" t="s">
        <v>29</v>
      </c>
      <c r="B23" s="243"/>
      <c r="C23" s="11">
        <v>0.1</v>
      </c>
      <c r="D23" s="175">
        <v>3.3000000000000002E-2</v>
      </c>
      <c r="E23" s="422">
        <v>25</v>
      </c>
      <c r="F23" s="40">
        <v>0.25</v>
      </c>
      <c r="G23" s="358" t="s">
        <v>50</v>
      </c>
      <c r="H23" s="67">
        <v>0.158</v>
      </c>
      <c r="I23" s="72">
        <f t="shared" si="27"/>
        <v>3.95E-2</v>
      </c>
      <c r="J23" s="72">
        <f t="shared" si="0"/>
        <v>0.11849999999999999</v>
      </c>
      <c r="K23" s="72">
        <f t="shared" si="1"/>
        <v>0.19750000000000001</v>
      </c>
      <c r="L23" s="181">
        <f t="shared" si="30"/>
        <v>1.5800000000000002E-2</v>
      </c>
      <c r="M23" s="371">
        <f t="shared" si="31"/>
        <v>3.9500000000000004E-3</v>
      </c>
      <c r="N23" s="181">
        <f t="shared" si="32"/>
        <v>1.1849999999999999E-2</v>
      </c>
      <c r="O23" s="322">
        <f t="shared" si="33"/>
        <v>1.9750000000000004E-2</v>
      </c>
      <c r="P23" s="41" t="s">
        <v>50</v>
      </c>
      <c r="Q23" s="67">
        <v>0.155</v>
      </c>
      <c r="R23" s="72">
        <f t="shared" si="28"/>
        <v>3.875E-2</v>
      </c>
      <c r="S23" s="72">
        <f t="shared" si="2"/>
        <v>0.11624999999999999</v>
      </c>
      <c r="T23" s="72">
        <f t="shared" si="3"/>
        <v>0.19375000000000001</v>
      </c>
      <c r="U23" s="181">
        <f t="shared" si="34"/>
        <v>1.55E-2</v>
      </c>
      <c r="V23" s="371">
        <f t="shared" si="35"/>
        <v>3.875E-3</v>
      </c>
      <c r="W23" s="181">
        <f t="shared" si="36"/>
        <v>1.1625E-2</v>
      </c>
      <c r="X23" s="322">
        <f t="shared" si="37"/>
        <v>1.9375000000000003E-2</v>
      </c>
      <c r="Y23" s="41" t="s">
        <v>50</v>
      </c>
      <c r="Z23" s="67">
        <v>0.156</v>
      </c>
      <c r="AA23" s="72">
        <f t="shared" si="29"/>
        <v>3.9E-2</v>
      </c>
      <c r="AB23" s="72">
        <f t="shared" si="4"/>
        <v>0.11699999999999999</v>
      </c>
      <c r="AC23" s="72">
        <f t="shared" si="5"/>
        <v>0.19500000000000001</v>
      </c>
      <c r="AD23" s="181">
        <f t="shared" si="38"/>
        <v>1.5600000000000001E-2</v>
      </c>
      <c r="AE23" s="371">
        <f t="shared" si="39"/>
        <v>3.9000000000000003E-3</v>
      </c>
      <c r="AF23" s="181">
        <f t="shared" si="40"/>
        <v>1.17E-2</v>
      </c>
      <c r="AG23" s="322">
        <f t="shared" si="41"/>
        <v>1.9500000000000003E-2</v>
      </c>
      <c r="AH23" s="1363" t="s">
        <v>50</v>
      </c>
      <c r="AI23" s="1556">
        <v>0.16200000000000001</v>
      </c>
      <c r="AJ23" s="67">
        <f t="shared" si="42"/>
        <v>4.0500000000000001E-2</v>
      </c>
      <c r="AK23" s="67">
        <f t="shared" si="43"/>
        <v>0.1215</v>
      </c>
      <c r="AL23" s="67">
        <f t="shared" si="44"/>
        <v>0.20250000000000001</v>
      </c>
      <c r="AM23" s="181">
        <f t="shared" si="45"/>
        <v>1.6200000000000003E-2</v>
      </c>
      <c r="AN23" s="371">
        <f t="shared" si="46"/>
        <v>4.0500000000000006E-3</v>
      </c>
      <c r="AO23" s="181">
        <f t="shared" si="47"/>
        <v>1.2150000000000001E-2</v>
      </c>
      <c r="AP23" s="23">
        <f t="shared" si="48"/>
        <v>2.0250000000000004E-2</v>
      </c>
      <c r="AQ23" s="441" t="s">
        <v>50</v>
      </c>
      <c r="AR23" s="67">
        <v>0.14899999999999999</v>
      </c>
      <c r="AS23" s="67">
        <f t="shared" si="49"/>
        <v>3.7249999999999998E-2</v>
      </c>
      <c r="AT23" s="67">
        <f t="shared" si="50"/>
        <v>0.11174999999999999</v>
      </c>
      <c r="AU23" s="67">
        <f t="shared" si="51"/>
        <v>0.18625</v>
      </c>
      <c r="AV23" s="181">
        <f t="shared" si="52"/>
        <v>1.49E-2</v>
      </c>
      <c r="AW23" s="371">
        <f t="shared" si="53"/>
        <v>3.725E-3</v>
      </c>
      <c r="AX23" s="181">
        <f t="shared" si="54"/>
        <v>1.1174999999999999E-2</v>
      </c>
      <c r="AY23" s="322">
        <f t="shared" si="55"/>
        <v>1.8624999999999999E-2</v>
      </c>
      <c r="AZ23" s="41" t="s">
        <v>50</v>
      </c>
      <c r="BA23" s="67">
        <v>0.14599999999999999</v>
      </c>
      <c r="BB23" s="67">
        <f t="shared" si="56"/>
        <v>3.6499999999999998E-2</v>
      </c>
      <c r="BC23" s="67">
        <f t="shared" si="57"/>
        <v>0.10949999999999999</v>
      </c>
      <c r="BD23" s="67">
        <f t="shared" si="58"/>
        <v>0.1825</v>
      </c>
      <c r="BE23" s="181">
        <f t="shared" si="59"/>
        <v>1.46E-2</v>
      </c>
      <c r="BF23" s="371">
        <f t="shared" si="60"/>
        <v>3.65E-3</v>
      </c>
      <c r="BG23" s="181">
        <f t="shared" si="61"/>
        <v>1.095E-2</v>
      </c>
      <c r="BH23" s="322">
        <f t="shared" si="62"/>
        <v>1.8249999999999999E-2</v>
      </c>
      <c r="BI23" s="453" t="s">
        <v>50</v>
      </c>
      <c r="BJ23" s="67">
        <v>0.13</v>
      </c>
      <c r="BK23" s="67">
        <f t="shared" si="63"/>
        <v>3.2500000000000001E-2</v>
      </c>
      <c r="BL23" s="67">
        <f t="shared" si="64"/>
        <v>9.7500000000000003E-2</v>
      </c>
      <c r="BM23" s="67">
        <f t="shared" si="65"/>
        <v>0.16250000000000001</v>
      </c>
      <c r="BN23" s="181">
        <f t="shared" si="66"/>
        <v>1.3000000000000001E-2</v>
      </c>
      <c r="BO23" s="371">
        <f t="shared" si="67"/>
        <v>3.2500000000000003E-3</v>
      </c>
      <c r="BP23" s="181">
        <f t="shared" si="68"/>
        <v>9.7500000000000017E-3</v>
      </c>
      <c r="BQ23" s="322">
        <f t="shared" si="69"/>
        <v>1.6250000000000001E-2</v>
      </c>
      <c r="BR23" s="41" t="s">
        <v>50</v>
      </c>
      <c r="BS23" s="67">
        <v>0.161</v>
      </c>
      <c r="BT23" s="67">
        <f t="shared" si="70"/>
        <v>4.0250000000000001E-2</v>
      </c>
      <c r="BU23" s="67">
        <f t="shared" si="71"/>
        <v>0.12075</v>
      </c>
      <c r="BV23" s="67">
        <f t="shared" si="72"/>
        <v>0.20125000000000001</v>
      </c>
      <c r="BW23" s="181">
        <f t="shared" si="73"/>
        <v>1.61E-2</v>
      </c>
      <c r="BX23" s="371">
        <f t="shared" si="74"/>
        <v>4.0249999999999999E-3</v>
      </c>
      <c r="BY23" s="181">
        <f t="shared" si="75"/>
        <v>1.2075000000000001E-2</v>
      </c>
      <c r="BZ23" s="322">
        <f t="shared" si="76"/>
        <v>2.0125000000000004E-2</v>
      </c>
      <c r="CA23" s="1378" t="s">
        <v>50</v>
      </c>
      <c r="CB23" s="1556">
        <v>0.159</v>
      </c>
      <c r="CC23" s="67">
        <f t="shared" si="77"/>
        <v>3.9750000000000001E-2</v>
      </c>
      <c r="CD23" s="67">
        <f t="shared" si="78"/>
        <v>0.11924999999999999</v>
      </c>
      <c r="CE23" s="67">
        <f t="shared" si="79"/>
        <v>0.19875000000000001</v>
      </c>
      <c r="CF23" s="181">
        <f t="shared" si="80"/>
        <v>1.5900000000000001E-2</v>
      </c>
      <c r="CG23" s="371">
        <f t="shared" si="81"/>
        <v>3.9750000000000002E-3</v>
      </c>
      <c r="CH23" s="181">
        <f t="shared" si="82"/>
        <v>1.1925E-2</v>
      </c>
      <c r="CI23" s="23">
        <f t="shared" si="83"/>
        <v>1.9875000000000004E-2</v>
      </c>
      <c r="CJ23" s="459"/>
      <c r="CK23" s="459"/>
    </row>
    <row r="24" spans="1:89" x14ac:dyDescent="0.2">
      <c r="A24" s="511" t="s">
        <v>25</v>
      </c>
      <c r="B24" s="243"/>
      <c r="C24" s="11">
        <v>0.3</v>
      </c>
      <c r="D24" s="175">
        <v>0.185</v>
      </c>
      <c r="E24" s="422">
        <v>25</v>
      </c>
      <c r="F24" s="40">
        <v>0.25</v>
      </c>
      <c r="G24" s="358"/>
      <c r="H24" s="33">
        <v>0.46200000000000002</v>
      </c>
      <c r="I24" s="72">
        <f t="shared" si="27"/>
        <v>0.11550000000000001</v>
      </c>
      <c r="J24" s="72">
        <f t="shared" si="0"/>
        <v>0.34650000000000003</v>
      </c>
      <c r="K24" s="72">
        <f t="shared" si="1"/>
        <v>0.57750000000000001</v>
      </c>
      <c r="L24" s="181">
        <f t="shared" si="30"/>
        <v>0.1386</v>
      </c>
      <c r="M24" s="371">
        <f t="shared" si="31"/>
        <v>3.465E-2</v>
      </c>
      <c r="N24" s="181">
        <f t="shared" si="32"/>
        <v>0.10395</v>
      </c>
      <c r="O24" s="322">
        <f t="shared" si="33"/>
        <v>0.17324999999999999</v>
      </c>
      <c r="P24" s="41"/>
      <c r="Q24" s="33">
        <v>0.375</v>
      </c>
      <c r="R24" s="72">
        <f t="shared" si="28"/>
        <v>9.375E-2</v>
      </c>
      <c r="S24" s="72">
        <f t="shared" si="2"/>
        <v>0.28125</v>
      </c>
      <c r="T24" s="72">
        <f t="shared" si="3"/>
        <v>0.46875</v>
      </c>
      <c r="U24" s="181">
        <f t="shared" si="34"/>
        <v>0.11249999999999999</v>
      </c>
      <c r="V24" s="371">
        <f t="shared" si="35"/>
        <v>2.8124999999999997E-2</v>
      </c>
      <c r="W24" s="181">
        <f t="shared" si="36"/>
        <v>8.4374999999999992E-2</v>
      </c>
      <c r="X24" s="322">
        <f t="shared" si="37"/>
        <v>0.140625</v>
      </c>
      <c r="Y24" s="41"/>
      <c r="Z24" s="33">
        <v>0.47299999999999998</v>
      </c>
      <c r="AA24" s="72">
        <f t="shared" si="29"/>
        <v>0.11824999999999999</v>
      </c>
      <c r="AB24" s="72">
        <f t="shared" si="4"/>
        <v>0.35475000000000001</v>
      </c>
      <c r="AC24" s="72">
        <f t="shared" si="5"/>
        <v>0.59124999999999994</v>
      </c>
      <c r="AD24" s="181">
        <f t="shared" si="38"/>
        <v>0.1419</v>
      </c>
      <c r="AE24" s="371">
        <f t="shared" si="39"/>
        <v>3.5475E-2</v>
      </c>
      <c r="AF24" s="181">
        <f t="shared" si="40"/>
        <v>0.10642500000000001</v>
      </c>
      <c r="AG24" s="322">
        <f t="shared" si="41"/>
        <v>0.17737499999999998</v>
      </c>
      <c r="AH24" s="1363" t="s">
        <v>50</v>
      </c>
      <c r="AI24" s="1556">
        <v>0.185</v>
      </c>
      <c r="AJ24" s="67">
        <f t="shared" si="42"/>
        <v>4.6249999999999999E-2</v>
      </c>
      <c r="AK24" s="67">
        <f t="shared" si="43"/>
        <v>0.13874999999999998</v>
      </c>
      <c r="AL24" s="67">
        <f t="shared" si="44"/>
        <v>0.23125000000000001</v>
      </c>
      <c r="AM24" s="181">
        <f t="shared" si="45"/>
        <v>5.5500000000000001E-2</v>
      </c>
      <c r="AN24" s="371">
        <f t="shared" si="46"/>
        <v>1.3875E-2</v>
      </c>
      <c r="AO24" s="181">
        <f t="shared" si="47"/>
        <v>4.1624999999999995E-2</v>
      </c>
      <c r="AP24" s="23">
        <f t="shared" si="48"/>
        <v>6.9375000000000006E-2</v>
      </c>
      <c r="AQ24" s="441" t="s">
        <v>50</v>
      </c>
      <c r="AR24" s="33">
        <v>0.17100000000000001</v>
      </c>
      <c r="AS24" s="67">
        <f t="shared" si="49"/>
        <v>4.2750000000000003E-2</v>
      </c>
      <c r="AT24" s="67">
        <f t="shared" si="50"/>
        <v>0.12825</v>
      </c>
      <c r="AU24" s="67">
        <f t="shared" si="51"/>
        <v>0.21375000000000002</v>
      </c>
      <c r="AV24" s="181">
        <f t="shared" si="52"/>
        <v>5.1300000000000005E-2</v>
      </c>
      <c r="AW24" s="371">
        <f t="shared" si="53"/>
        <v>1.2825000000000001E-2</v>
      </c>
      <c r="AX24" s="181">
        <f t="shared" si="54"/>
        <v>3.8475000000000002E-2</v>
      </c>
      <c r="AY24" s="322">
        <f t="shared" si="55"/>
        <v>6.4125000000000001E-2</v>
      </c>
      <c r="AZ24" s="41"/>
      <c r="BA24" s="33">
        <v>0.21299999999999999</v>
      </c>
      <c r="BB24" s="67">
        <f t="shared" si="56"/>
        <v>5.3249999999999999E-2</v>
      </c>
      <c r="BC24" s="67">
        <f t="shared" si="57"/>
        <v>0.15975</v>
      </c>
      <c r="BD24" s="67">
        <f t="shared" si="58"/>
        <v>0.26624999999999999</v>
      </c>
      <c r="BE24" s="181">
        <f t="shared" si="59"/>
        <v>6.3899999999999998E-2</v>
      </c>
      <c r="BF24" s="371">
        <f t="shared" si="60"/>
        <v>1.5975E-2</v>
      </c>
      <c r="BG24" s="181">
        <f t="shared" si="61"/>
        <v>4.7925000000000002E-2</v>
      </c>
      <c r="BH24" s="322">
        <f t="shared" si="62"/>
        <v>7.9874999999999988E-2</v>
      </c>
      <c r="BI24" s="453" t="s">
        <v>50</v>
      </c>
      <c r="BJ24" s="33">
        <v>0.14899999999999999</v>
      </c>
      <c r="BK24" s="67">
        <f t="shared" si="63"/>
        <v>3.7249999999999998E-2</v>
      </c>
      <c r="BL24" s="67">
        <f t="shared" si="64"/>
        <v>0.11174999999999999</v>
      </c>
      <c r="BM24" s="67">
        <f t="shared" si="65"/>
        <v>0.18625</v>
      </c>
      <c r="BN24" s="181">
        <f t="shared" si="66"/>
        <v>4.4699999999999997E-2</v>
      </c>
      <c r="BO24" s="371">
        <f t="shared" si="67"/>
        <v>1.1174999999999999E-2</v>
      </c>
      <c r="BP24" s="181">
        <f t="shared" si="68"/>
        <v>3.3524999999999992E-2</v>
      </c>
      <c r="BQ24" s="322">
        <f t="shared" si="69"/>
        <v>5.5875000000000001E-2</v>
      </c>
      <c r="BR24" s="41" t="s">
        <v>50</v>
      </c>
      <c r="BS24" s="33">
        <v>0.184</v>
      </c>
      <c r="BT24" s="67">
        <f t="shared" si="70"/>
        <v>4.5999999999999999E-2</v>
      </c>
      <c r="BU24" s="67">
        <f t="shared" si="71"/>
        <v>0.13800000000000001</v>
      </c>
      <c r="BV24" s="67">
        <f t="shared" si="72"/>
        <v>0.22999999999999998</v>
      </c>
      <c r="BW24" s="181">
        <f t="shared" si="73"/>
        <v>5.5199999999999999E-2</v>
      </c>
      <c r="BX24" s="371">
        <f t="shared" si="74"/>
        <v>1.38E-2</v>
      </c>
      <c r="BY24" s="181">
        <f t="shared" si="75"/>
        <v>4.1399999999999999E-2</v>
      </c>
      <c r="BZ24" s="322">
        <f t="shared" si="76"/>
        <v>6.8999999999999992E-2</v>
      </c>
      <c r="CA24" s="1378"/>
      <c r="CB24" s="33">
        <v>0.25800000000000001</v>
      </c>
      <c r="CC24" s="67">
        <f t="shared" si="77"/>
        <v>6.4500000000000002E-2</v>
      </c>
      <c r="CD24" s="67">
        <f t="shared" si="78"/>
        <v>0.19350000000000001</v>
      </c>
      <c r="CE24" s="67">
        <f t="shared" si="79"/>
        <v>0.32250000000000001</v>
      </c>
      <c r="CF24" s="181">
        <f t="shared" si="80"/>
        <v>7.7399999999999997E-2</v>
      </c>
      <c r="CG24" s="371">
        <f t="shared" si="81"/>
        <v>1.9349999999999999E-2</v>
      </c>
      <c r="CH24" s="181">
        <f t="shared" si="82"/>
        <v>5.8049999999999997E-2</v>
      </c>
      <c r="CI24" s="23">
        <f t="shared" si="83"/>
        <v>9.6750000000000003E-2</v>
      </c>
      <c r="CJ24" s="459"/>
      <c r="CK24" s="459"/>
    </row>
    <row r="25" spans="1:89" x14ac:dyDescent="0.2">
      <c r="A25" s="511" t="s">
        <v>16</v>
      </c>
      <c r="B25" s="243"/>
      <c r="C25" s="11">
        <v>1</v>
      </c>
      <c r="D25" s="175">
        <v>6.5000000000000002E-2</v>
      </c>
      <c r="E25" s="422">
        <v>25</v>
      </c>
      <c r="F25" s="40">
        <v>0.25</v>
      </c>
      <c r="G25" s="358" t="s">
        <v>50</v>
      </c>
      <c r="H25" s="67">
        <v>6.1100000000000002E-2</v>
      </c>
      <c r="I25" s="72">
        <f t="shared" si="27"/>
        <v>1.5275E-2</v>
      </c>
      <c r="J25" s="72">
        <f t="shared" si="0"/>
        <v>4.5825000000000005E-2</v>
      </c>
      <c r="K25" s="72">
        <f t="shared" si="1"/>
        <v>7.6374999999999998E-2</v>
      </c>
      <c r="L25" s="181">
        <f t="shared" si="30"/>
        <v>6.1100000000000002E-2</v>
      </c>
      <c r="M25" s="371">
        <f t="shared" si="31"/>
        <v>1.5275E-2</v>
      </c>
      <c r="N25" s="181">
        <f t="shared" si="32"/>
        <v>4.5825000000000005E-2</v>
      </c>
      <c r="O25" s="322">
        <f t="shared" si="33"/>
        <v>7.6374999999999998E-2</v>
      </c>
      <c r="P25" s="41"/>
      <c r="Q25" s="33">
        <v>6.5299999999999997E-2</v>
      </c>
      <c r="R25" s="72">
        <f t="shared" si="28"/>
        <v>1.6324999999999999E-2</v>
      </c>
      <c r="S25" s="72">
        <f t="shared" si="2"/>
        <v>4.8974999999999998E-2</v>
      </c>
      <c r="T25" s="72">
        <f t="shared" si="3"/>
        <v>8.1625000000000003E-2</v>
      </c>
      <c r="U25" s="181">
        <f t="shared" si="34"/>
        <v>6.5299999999999997E-2</v>
      </c>
      <c r="V25" s="371">
        <f t="shared" si="35"/>
        <v>1.6324999999999999E-2</v>
      </c>
      <c r="W25" s="181">
        <f t="shared" si="36"/>
        <v>4.8974999999999998E-2</v>
      </c>
      <c r="X25" s="322">
        <f t="shared" si="37"/>
        <v>8.1625000000000003E-2</v>
      </c>
      <c r="Y25" s="41"/>
      <c r="Z25" s="33">
        <v>6.2799999999999995E-2</v>
      </c>
      <c r="AA25" s="72">
        <f t="shared" si="29"/>
        <v>1.5699999999999999E-2</v>
      </c>
      <c r="AB25" s="72">
        <f t="shared" si="4"/>
        <v>4.7099999999999996E-2</v>
      </c>
      <c r="AC25" s="72">
        <f t="shared" si="5"/>
        <v>7.8499999999999986E-2</v>
      </c>
      <c r="AD25" s="181">
        <f t="shared" si="38"/>
        <v>6.2799999999999995E-2</v>
      </c>
      <c r="AE25" s="371">
        <f t="shared" si="39"/>
        <v>1.5699999999999999E-2</v>
      </c>
      <c r="AF25" s="181">
        <f t="shared" si="40"/>
        <v>4.7099999999999996E-2</v>
      </c>
      <c r="AG25" s="322">
        <f t="shared" si="41"/>
        <v>7.8499999999999986E-2</v>
      </c>
      <c r="AH25" s="1363" t="s">
        <v>50</v>
      </c>
      <c r="AI25" s="1556">
        <v>6.2899999999999998E-2</v>
      </c>
      <c r="AJ25" s="67">
        <f t="shared" si="42"/>
        <v>1.5724999999999999E-2</v>
      </c>
      <c r="AK25" s="67">
        <f t="shared" si="43"/>
        <v>4.7174999999999995E-2</v>
      </c>
      <c r="AL25" s="67">
        <f t="shared" si="44"/>
        <v>7.8625E-2</v>
      </c>
      <c r="AM25" s="181">
        <f t="shared" si="45"/>
        <v>6.2899999999999998E-2</v>
      </c>
      <c r="AN25" s="371">
        <f t="shared" si="46"/>
        <v>1.5724999999999999E-2</v>
      </c>
      <c r="AO25" s="181">
        <f t="shared" si="47"/>
        <v>4.7174999999999995E-2</v>
      </c>
      <c r="AP25" s="23">
        <f t="shared" si="48"/>
        <v>7.8625E-2</v>
      </c>
      <c r="AQ25" s="441" t="s">
        <v>50</v>
      </c>
      <c r="AR25" s="33">
        <v>5.79E-2</v>
      </c>
      <c r="AS25" s="67">
        <f t="shared" si="49"/>
        <v>1.4475E-2</v>
      </c>
      <c r="AT25" s="67">
        <f t="shared" si="50"/>
        <v>4.3424999999999998E-2</v>
      </c>
      <c r="AU25" s="67">
        <f t="shared" si="51"/>
        <v>7.2374999999999995E-2</v>
      </c>
      <c r="AV25" s="181">
        <f t="shared" si="52"/>
        <v>5.79E-2</v>
      </c>
      <c r="AW25" s="371">
        <f t="shared" si="53"/>
        <v>1.4475E-2</v>
      </c>
      <c r="AX25" s="181">
        <f t="shared" si="54"/>
        <v>4.3424999999999998E-2</v>
      </c>
      <c r="AY25" s="322">
        <f t="shared" si="55"/>
        <v>7.2374999999999995E-2</v>
      </c>
      <c r="AZ25" s="41" t="s">
        <v>50</v>
      </c>
      <c r="BA25" s="33">
        <v>5.67E-2</v>
      </c>
      <c r="BB25" s="67">
        <f t="shared" si="56"/>
        <v>1.4175E-2</v>
      </c>
      <c r="BC25" s="67">
        <f t="shared" si="57"/>
        <v>4.2525E-2</v>
      </c>
      <c r="BD25" s="67">
        <f t="shared" si="58"/>
        <v>7.0874999999999994E-2</v>
      </c>
      <c r="BE25" s="181">
        <f t="shared" si="59"/>
        <v>5.67E-2</v>
      </c>
      <c r="BF25" s="371">
        <f t="shared" si="60"/>
        <v>1.4175E-2</v>
      </c>
      <c r="BG25" s="181">
        <f t="shared" si="61"/>
        <v>4.2525E-2</v>
      </c>
      <c r="BH25" s="322">
        <f t="shared" si="62"/>
        <v>7.0874999999999994E-2</v>
      </c>
      <c r="BI25" s="453" t="s">
        <v>50</v>
      </c>
      <c r="BJ25" s="33">
        <v>5.04E-2</v>
      </c>
      <c r="BK25" s="67">
        <f t="shared" si="63"/>
        <v>1.26E-2</v>
      </c>
      <c r="BL25" s="67">
        <f t="shared" si="64"/>
        <v>3.78E-2</v>
      </c>
      <c r="BM25" s="67">
        <f t="shared" si="65"/>
        <v>6.3E-2</v>
      </c>
      <c r="BN25" s="181">
        <f t="shared" si="66"/>
        <v>5.04E-2</v>
      </c>
      <c r="BO25" s="371">
        <f t="shared" si="67"/>
        <v>1.26E-2</v>
      </c>
      <c r="BP25" s="181">
        <f t="shared" si="68"/>
        <v>3.78E-2</v>
      </c>
      <c r="BQ25" s="322">
        <f t="shared" si="69"/>
        <v>6.3E-2</v>
      </c>
      <c r="BR25" s="41" t="s">
        <v>50</v>
      </c>
      <c r="BS25" s="33">
        <v>6.2300000000000001E-2</v>
      </c>
      <c r="BT25" s="67">
        <f t="shared" si="70"/>
        <v>1.5575E-2</v>
      </c>
      <c r="BU25" s="67">
        <f t="shared" si="71"/>
        <v>4.6725000000000003E-2</v>
      </c>
      <c r="BV25" s="67">
        <f t="shared" si="72"/>
        <v>7.7875E-2</v>
      </c>
      <c r="BW25" s="181">
        <f t="shared" si="73"/>
        <v>6.2300000000000001E-2</v>
      </c>
      <c r="BX25" s="371">
        <f t="shared" si="74"/>
        <v>1.5575E-2</v>
      </c>
      <c r="BY25" s="181">
        <f t="shared" si="75"/>
        <v>4.6725000000000003E-2</v>
      </c>
      <c r="BZ25" s="322">
        <f t="shared" si="76"/>
        <v>7.7875E-2</v>
      </c>
      <c r="CA25" s="1378" t="s">
        <v>50</v>
      </c>
      <c r="CB25" s="1556">
        <v>6.1499999999999999E-2</v>
      </c>
      <c r="CC25" s="67">
        <f t="shared" si="77"/>
        <v>1.5375E-2</v>
      </c>
      <c r="CD25" s="67">
        <f t="shared" si="78"/>
        <v>4.6124999999999999E-2</v>
      </c>
      <c r="CE25" s="67">
        <f t="shared" si="79"/>
        <v>7.6874999999999999E-2</v>
      </c>
      <c r="CF25" s="181">
        <f t="shared" si="80"/>
        <v>6.1499999999999999E-2</v>
      </c>
      <c r="CG25" s="371">
        <f t="shared" si="81"/>
        <v>1.5375E-2</v>
      </c>
      <c r="CH25" s="181">
        <f t="shared" si="82"/>
        <v>4.6124999999999999E-2</v>
      </c>
      <c r="CI25" s="23">
        <f t="shared" si="83"/>
        <v>7.6874999999999999E-2</v>
      </c>
      <c r="CJ25" s="459"/>
      <c r="CK25" s="459"/>
    </row>
    <row r="26" spans="1:89" x14ac:dyDescent="0.2">
      <c r="A26" s="511" t="s">
        <v>23</v>
      </c>
      <c r="B26" s="243"/>
      <c r="C26" s="11">
        <v>0.1</v>
      </c>
      <c r="D26" s="175">
        <v>0.17499999999999999</v>
      </c>
      <c r="E26" s="422">
        <v>25</v>
      </c>
      <c r="F26" s="40">
        <v>0.25</v>
      </c>
      <c r="G26" s="358"/>
      <c r="H26" s="33">
        <v>0.22800000000000001</v>
      </c>
      <c r="I26" s="72">
        <f t="shared" si="27"/>
        <v>5.7000000000000002E-2</v>
      </c>
      <c r="J26" s="72">
        <f t="shared" si="0"/>
        <v>0.17100000000000001</v>
      </c>
      <c r="K26" s="72">
        <f t="shared" si="1"/>
        <v>0.28500000000000003</v>
      </c>
      <c r="L26" s="181">
        <f t="shared" si="30"/>
        <v>2.2800000000000001E-2</v>
      </c>
      <c r="M26" s="371">
        <f t="shared" si="31"/>
        <v>5.7000000000000002E-3</v>
      </c>
      <c r="N26" s="181">
        <f t="shared" si="32"/>
        <v>1.7100000000000001E-2</v>
      </c>
      <c r="O26" s="322">
        <f t="shared" si="33"/>
        <v>2.8500000000000004E-2</v>
      </c>
      <c r="P26" s="41"/>
      <c r="Q26" s="33">
        <v>0.186</v>
      </c>
      <c r="R26" s="72">
        <f t="shared" si="28"/>
        <v>4.65E-2</v>
      </c>
      <c r="S26" s="72">
        <f t="shared" si="2"/>
        <v>0.13950000000000001</v>
      </c>
      <c r="T26" s="72">
        <f t="shared" si="3"/>
        <v>0.23249999999999998</v>
      </c>
      <c r="U26" s="181">
        <f t="shared" si="34"/>
        <v>1.8600000000000002E-2</v>
      </c>
      <c r="V26" s="371">
        <f t="shared" si="35"/>
        <v>4.6500000000000005E-3</v>
      </c>
      <c r="W26" s="181">
        <f t="shared" si="36"/>
        <v>1.3950000000000002E-2</v>
      </c>
      <c r="X26" s="322">
        <f t="shared" si="37"/>
        <v>2.325E-2</v>
      </c>
      <c r="Y26" s="41"/>
      <c r="Z26" s="33">
        <v>0.251</v>
      </c>
      <c r="AA26" s="72">
        <f t="shared" si="29"/>
        <v>6.275E-2</v>
      </c>
      <c r="AB26" s="72">
        <f t="shared" si="4"/>
        <v>0.18825</v>
      </c>
      <c r="AC26" s="72">
        <f t="shared" si="5"/>
        <v>0.31374999999999997</v>
      </c>
      <c r="AD26" s="181">
        <f t="shared" si="38"/>
        <v>2.5100000000000001E-2</v>
      </c>
      <c r="AE26" s="371">
        <f t="shared" si="39"/>
        <v>6.2750000000000002E-3</v>
      </c>
      <c r="AF26" s="181">
        <f t="shared" si="40"/>
        <v>1.8825000000000001E-2</v>
      </c>
      <c r="AG26" s="322">
        <f t="shared" si="41"/>
        <v>3.1375E-2</v>
      </c>
      <c r="AH26" s="1363" t="s">
        <v>50</v>
      </c>
      <c r="AI26" s="1556">
        <v>0.17199999999999999</v>
      </c>
      <c r="AJ26" s="67">
        <f t="shared" si="42"/>
        <v>4.2999999999999997E-2</v>
      </c>
      <c r="AK26" s="67">
        <f t="shared" si="43"/>
        <v>0.129</v>
      </c>
      <c r="AL26" s="67">
        <f t="shared" si="44"/>
        <v>0.21499999999999997</v>
      </c>
      <c r="AM26" s="181">
        <f t="shared" si="45"/>
        <v>1.72E-2</v>
      </c>
      <c r="AN26" s="371">
        <f t="shared" si="46"/>
        <v>4.3E-3</v>
      </c>
      <c r="AO26" s="181">
        <f t="shared" si="47"/>
        <v>1.2900000000000002E-2</v>
      </c>
      <c r="AP26" s="23">
        <f t="shared" si="48"/>
        <v>2.1499999999999998E-2</v>
      </c>
      <c r="AQ26" s="441"/>
      <c r="AR26" s="33">
        <v>0.19600000000000001</v>
      </c>
      <c r="AS26" s="67">
        <f t="shared" si="49"/>
        <v>4.9000000000000002E-2</v>
      </c>
      <c r="AT26" s="67">
        <f t="shared" si="50"/>
        <v>0.14700000000000002</v>
      </c>
      <c r="AU26" s="67">
        <f t="shared" si="51"/>
        <v>0.245</v>
      </c>
      <c r="AV26" s="181">
        <f t="shared" si="52"/>
        <v>1.9600000000000003E-2</v>
      </c>
      <c r="AW26" s="371">
        <f t="shared" si="53"/>
        <v>4.9000000000000007E-3</v>
      </c>
      <c r="AX26" s="181">
        <f t="shared" si="54"/>
        <v>1.4700000000000003E-2</v>
      </c>
      <c r="AY26" s="322">
        <f t="shared" si="55"/>
        <v>2.4500000000000001E-2</v>
      </c>
      <c r="AZ26" s="41"/>
      <c r="BA26" s="33">
        <v>0.42599999999999999</v>
      </c>
      <c r="BB26" s="67">
        <f t="shared" si="56"/>
        <v>0.1065</v>
      </c>
      <c r="BC26" s="67">
        <f t="shared" si="57"/>
        <v>0.31950000000000001</v>
      </c>
      <c r="BD26" s="67">
        <f t="shared" si="58"/>
        <v>0.53249999999999997</v>
      </c>
      <c r="BE26" s="181">
        <f t="shared" si="59"/>
        <v>4.2599999999999999E-2</v>
      </c>
      <c r="BF26" s="371">
        <f t="shared" si="60"/>
        <v>1.065E-2</v>
      </c>
      <c r="BG26" s="181">
        <f t="shared" si="61"/>
        <v>3.1949999999999999E-2</v>
      </c>
      <c r="BH26" s="322">
        <f t="shared" si="62"/>
        <v>5.3249999999999999E-2</v>
      </c>
      <c r="BI26" s="453"/>
      <c r="BJ26" s="33">
        <v>0.23300000000000001</v>
      </c>
      <c r="BK26" s="67">
        <f t="shared" si="63"/>
        <v>5.8250000000000003E-2</v>
      </c>
      <c r="BL26" s="67">
        <f t="shared" si="64"/>
        <v>0.17475000000000002</v>
      </c>
      <c r="BM26" s="67">
        <f t="shared" si="65"/>
        <v>0.29125000000000001</v>
      </c>
      <c r="BN26" s="181">
        <f t="shared" si="66"/>
        <v>2.3300000000000001E-2</v>
      </c>
      <c r="BO26" s="371">
        <f t="shared" si="67"/>
        <v>5.8250000000000003E-3</v>
      </c>
      <c r="BP26" s="181">
        <f t="shared" si="68"/>
        <v>1.7475000000000001E-2</v>
      </c>
      <c r="BQ26" s="322">
        <f t="shared" si="69"/>
        <v>2.9125000000000002E-2</v>
      </c>
      <c r="BR26" s="41" t="s">
        <v>50</v>
      </c>
      <c r="BS26" s="33">
        <v>0.17</v>
      </c>
      <c r="BT26" s="67">
        <f t="shared" si="70"/>
        <v>4.2500000000000003E-2</v>
      </c>
      <c r="BU26" s="67">
        <f t="shared" si="71"/>
        <v>0.1275</v>
      </c>
      <c r="BV26" s="67">
        <f t="shared" si="72"/>
        <v>0.21250000000000002</v>
      </c>
      <c r="BW26" s="181">
        <f t="shared" si="73"/>
        <v>1.7000000000000001E-2</v>
      </c>
      <c r="BX26" s="371">
        <f t="shared" si="74"/>
        <v>4.2500000000000003E-3</v>
      </c>
      <c r="BY26" s="181">
        <f t="shared" si="75"/>
        <v>1.2750000000000001E-2</v>
      </c>
      <c r="BZ26" s="322">
        <f t="shared" si="76"/>
        <v>2.1250000000000005E-2</v>
      </c>
      <c r="CA26" s="1378" t="s">
        <v>50</v>
      </c>
      <c r="CB26" s="1556">
        <v>0.16800000000000001</v>
      </c>
      <c r="CC26" s="67">
        <f t="shared" si="77"/>
        <v>4.2000000000000003E-2</v>
      </c>
      <c r="CD26" s="67">
        <f t="shared" si="78"/>
        <v>0.126</v>
      </c>
      <c r="CE26" s="67">
        <f t="shared" si="79"/>
        <v>0.21000000000000002</v>
      </c>
      <c r="CF26" s="181">
        <f t="shared" si="80"/>
        <v>1.6800000000000002E-2</v>
      </c>
      <c r="CG26" s="371">
        <f t="shared" si="81"/>
        <v>4.2000000000000006E-3</v>
      </c>
      <c r="CH26" s="181">
        <f t="shared" si="82"/>
        <v>1.26E-2</v>
      </c>
      <c r="CI26" s="23">
        <f t="shared" si="83"/>
        <v>2.1000000000000005E-2</v>
      </c>
      <c r="CJ26" s="459"/>
      <c r="CK26" s="459"/>
    </row>
    <row r="27" spans="1:89" x14ac:dyDescent="0.2">
      <c r="A27" s="511" t="s">
        <v>22</v>
      </c>
      <c r="B27" s="243"/>
      <c r="C27" s="11">
        <v>2.9999999999999997E-4</v>
      </c>
      <c r="D27" s="175">
        <v>1.95</v>
      </c>
      <c r="E27" s="422">
        <v>25</v>
      </c>
      <c r="F27" s="40">
        <v>0.25</v>
      </c>
      <c r="G27" s="358" t="s">
        <v>50</v>
      </c>
      <c r="H27" s="67">
        <v>1.86</v>
      </c>
      <c r="I27" s="72">
        <f t="shared" si="27"/>
        <v>0.46500000000000002</v>
      </c>
      <c r="J27" s="72">
        <f t="shared" si="0"/>
        <v>1.395</v>
      </c>
      <c r="K27" s="72">
        <f t="shared" si="1"/>
        <v>2.3250000000000002</v>
      </c>
      <c r="L27" s="181">
        <f t="shared" si="30"/>
        <v>5.5800000000000001E-4</v>
      </c>
      <c r="M27" s="371">
        <f t="shared" si="31"/>
        <v>1.395E-4</v>
      </c>
      <c r="N27" s="181">
        <f t="shared" si="32"/>
        <v>4.1849999999999998E-4</v>
      </c>
      <c r="O27" s="322">
        <f t="shared" si="33"/>
        <v>6.9749999999999999E-4</v>
      </c>
      <c r="P27" s="41" t="s">
        <v>50</v>
      </c>
      <c r="Q27" s="67">
        <v>1.83</v>
      </c>
      <c r="R27" s="72">
        <f t="shared" si="28"/>
        <v>0.45750000000000002</v>
      </c>
      <c r="S27" s="72">
        <f t="shared" si="2"/>
        <v>1.3725000000000001</v>
      </c>
      <c r="T27" s="72">
        <f t="shared" si="3"/>
        <v>2.2875000000000001</v>
      </c>
      <c r="U27" s="181">
        <f t="shared" si="34"/>
        <v>5.4900000000000001E-4</v>
      </c>
      <c r="V27" s="371">
        <f t="shared" si="35"/>
        <v>1.3725E-4</v>
      </c>
      <c r="W27" s="181">
        <f t="shared" si="36"/>
        <v>4.1175000000000001E-4</v>
      </c>
      <c r="X27" s="322">
        <f t="shared" si="37"/>
        <v>6.8625000000000001E-4</v>
      </c>
      <c r="Y27" s="41" t="s">
        <v>50</v>
      </c>
      <c r="Z27" s="67">
        <v>1.85</v>
      </c>
      <c r="AA27" s="72">
        <f t="shared" si="29"/>
        <v>0.46250000000000002</v>
      </c>
      <c r="AB27" s="72">
        <f t="shared" si="4"/>
        <v>1.3875000000000002</v>
      </c>
      <c r="AC27" s="72">
        <f t="shared" si="5"/>
        <v>2.3125</v>
      </c>
      <c r="AD27" s="181">
        <f t="shared" si="38"/>
        <v>5.5499999999999994E-4</v>
      </c>
      <c r="AE27" s="371">
        <f t="shared" si="39"/>
        <v>1.3874999999999998E-4</v>
      </c>
      <c r="AF27" s="181">
        <f t="shared" si="40"/>
        <v>4.1625000000000001E-4</v>
      </c>
      <c r="AG27" s="322">
        <f t="shared" si="41"/>
        <v>6.9374999999999992E-4</v>
      </c>
      <c r="AH27" s="1363" t="s">
        <v>50</v>
      </c>
      <c r="AI27" s="1556">
        <v>1.92</v>
      </c>
      <c r="AJ27" s="67">
        <f t="shared" si="42"/>
        <v>0.48</v>
      </c>
      <c r="AK27" s="67">
        <f t="shared" si="43"/>
        <v>1.44</v>
      </c>
      <c r="AL27" s="67">
        <f t="shared" si="44"/>
        <v>2.4</v>
      </c>
      <c r="AM27" s="181">
        <f t="shared" si="45"/>
        <v>5.7599999999999991E-4</v>
      </c>
      <c r="AN27" s="371">
        <f t="shared" si="46"/>
        <v>1.4399999999999998E-4</v>
      </c>
      <c r="AO27" s="181">
        <f t="shared" si="47"/>
        <v>4.3199999999999993E-4</v>
      </c>
      <c r="AP27" s="23">
        <f t="shared" si="48"/>
        <v>7.1999999999999994E-4</v>
      </c>
      <c r="AQ27" s="441" t="s">
        <v>50</v>
      </c>
      <c r="AR27" s="67">
        <v>1.77</v>
      </c>
      <c r="AS27" s="67">
        <f t="shared" si="49"/>
        <v>0.4425</v>
      </c>
      <c r="AT27" s="67">
        <f t="shared" si="50"/>
        <v>1.3275000000000001</v>
      </c>
      <c r="AU27" s="67">
        <f t="shared" si="51"/>
        <v>2.2124999999999999</v>
      </c>
      <c r="AV27" s="181">
        <f t="shared" si="52"/>
        <v>5.31E-4</v>
      </c>
      <c r="AW27" s="371">
        <f t="shared" si="53"/>
        <v>1.3275E-4</v>
      </c>
      <c r="AX27" s="181">
        <f t="shared" si="54"/>
        <v>3.9825E-4</v>
      </c>
      <c r="AY27" s="322">
        <f t="shared" si="55"/>
        <v>6.6374999999999995E-4</v>
      </c>
      <c r="AZ27" s="41" t="s">
        <v>50</v>
      </c>
      <c r="BA27" s="67">
        <v>1.73</v>
      </c>
      <c r="BB27" s="67">
        <f t="shared" si="56"/>
        <v>0.4325</v>
      </c>
      <c r="BC27" s="67">
        <f t="shared" si="57"/>
        <v>1.2974999999999999</v>
      </c>
      <c r="BD27" s="67">
        <f t="shared" si="58"/>
        <v>2.1625000000000001</v>
      </c>
      <c r="BE27" s="181">
        <f t="shared" si="59"/>
        <v>5.1899999999999993E-4</v>
      </c>
      <c r="BF27" s="371">
        <f t="shared" si="60"/>
        <v>1.2974999999999998E-4</v>
      </c>
      <c r="BG27" s="181">
        <f t="shared" si="61"/>
        <v>3.8924999999999995E-4</v>
      </c>
      <c r="BH27" s="322">
        <f t="shared" si="62"/>
        <v>6.4875000000000002E-4</v>
      </c>
      <c r="BI27" s="453" t="s">
        <v>50</v>
      </c>
      <c r="BJ27" s="67">
        <v>1.54</v>
      </c>
      <c r="BK27" s="67">
        <f t="shared" si="63"/>
        <v>0.38500000000000001</v>
      </c>
      <c r="BL27" s="67">
        <f t="shared" si="64"/>
        <v>1.155</v>
      </c>
      <c r="BM27" s="67">
        <f t="shared" si="65"/>
        <v>1.925</v>
      </c>
      <c r="BN27" s="181">
        <f t="shared" si="66"/>
        <v>4.6199999999999995E-4</v>
      </c>
      <c r="BO27" s="371">
        <f t="shared" si="67"/>
        <v>1.1549999999999999E-4</v>
      </c>
      <c r="BP27" s="181">
        <f t="shared" si="68"/>
        <v>3.4649999999999997E-4</v>
      </c>
      <c r="BQ27" s="322">
        <f t="shared" si="69"/>
        <v>5.775E-4</v>
      </c>
      <c r="BR27" s="41" t="s">
        <v>50</v>
      </c>
      <c r="BS27" s="67">
        <v>1.9</v>
      </c>
      <c r="BT27" s="67">
        <f t="shared" si="70"/>
        <v>0.47499999999999998</v>
      </c>
      <c r="BU27" s="67">
        <f t="shared" si="71"/>
        <v>1.4249999999999998</v>
      </c>
      <c r="BV27" s="67">
        <f t="shared" si="72"/>
        <v>2.375</v>
      </c>
      <c r="BW27" s="181">
        <f t="shared" si="73"/>
        <v>5.6999999999999998E-4</v>
      </c>
      <c r="BX27" s="371">
        <f t="shared" si="74"/>
        <v>1.4249999999999999E-4</v>
      </c>
      <c r="BY27" s="181">
        <f t="shared" si="75"/>
        <v>4.2749999999999993E-4</v>
      </c>
      <c r="BZ27" s="322">
        <f t="shared" si="76"/>
        <v>7.1249999999999992E-4</v>
      </c>
      <c r="CA27" s="1378" t="s">
        <v>50</v>
      </c>
      <c r="CB27" s="1556">
        <v>1.88</v>
      </c>
      <c r="CC27" s="67">
        <f t="shared" si="77"/>
        <v>0.47</v>
      </c>
      <c r="CD27" s="67">
        <f t="shared" si="78"/>
        <v>1.41</v>
      </c>
      <c r="CE27" s="67">
        <f t="shared" si="79"/>
        <v>2.3499999999999996</v>
      </c>
      <c r="CF27" s="181">
        <f t="shared" si="80"/>
        <v>5.6399999999999994E-4</v>
      </c>
      <c r="CG27" s="371">
        <f t="shared" si="81"/>
        <v>1.4099999999999998E-4</v>
      </c>
      <c r="CH27" s="181">
        <f t="shared" si="82"/>
        <v>4.2299999999999993E-4</v>
      </c>
      <c r="CI27" s="23">
        <f t="shared" si="83"/>
        <v>7.0499999999999979E-4</v>
      </c>
      <c r="CJ27" s="459"/>
      <c r="CK27" s="459"/>
    </row>
    <row r="28" spans="1:89" ht="17" thickBot="1" x14ac:dyDescent="0.25">
      <c r="A28" s="514" t="s">
        <v>32</v>
      </c>
      <c r="B28" s="244"/>
      <c r="C28" s="118">
        <v>2.9999999999999997E-4</v>
      </c>
      <c r="D28" s="246">
        <v>0.4</v>
      </c>
      <c r="E28" s="423">
        <v>25</v>
      </c>
      <c r="F28" s="247">
        <v>0.25</v>
      </c>
      <c r="G28" s="1105" t="s">
        <v>50</v>
      </c>
      <c r="H28" s="448">
        <v>0.38600000000000001</v>
      </c>
      <c r="I28" s="260">
        <f t="shared" si="27"/>
        <v>9.6500000000000002E-2</v>
      </c>
      <c r="J28" s="260">
        <f t="shared" si="0"/>
        <v>0.28949999999999998</v>
      </c>
      <c r="K28" s="260">
        <f t="shared" si="1"/>
        <v>0.48250000000000004</v>
      </c>
      <c r="L28" s="276">
        <f t="shared" si="30"/>
        <v>1.158E-4</v>
      </c>
      <c r="M28" s="373">
        <f t="shared" si="31"/>
        <v>2.8949999999999999E-5</v>
      </c>
      <c r="N28" s="276">
        <f t="shared" si="32"/>
        <v>8.6849999999999983E-5</v>
      </c>
      <c r="O28" s="323">
        <f t="shared" si="33"/>
        <v>1.4474999999999999E-4</v>
      </c>
      <c r="P28" s="447" t="s">
        <v>50</v>
      </c>
      <c r="Q28" s="448">
        <v>0.379</v>
      </c>
      <c r="R28" s="260">
        <f t="shared" si="28"/>
        <v>9.4750000000000001E-2</v>
      </c>
      <c r="S28" s="260">
        <f t="shared" si="2"/>
        <v>0.28425</v>
      </c>
      <c r="T28" s="260">
        <f t="shared" si="3"/>
        <v>0.47375</v>
      </c>
      <c r="U28" s="276">
        <f t="shared" si="34"/>
        <v>1.1369999999999999E-4</v>
      </c>
      <c r="V28" s="373">
        <f t="shared" si="35"/>
        <v>2.8424999999999996E-5</v>
      </c>
      <c r="W28" s="276">
        <f t="shared" si="36"/>
        <v>8.5274999999999999E-5</v>
      </c>
      <c r="X28" s="323">
        <f t="shared" si="37"/>
        <v>1.42125E-4</v>
      </c>
      <c r="Y28" s="447" t="s">
        <v>50</v>
      </c>
      <c r="Z28" s="448">
        <v>0.38200000000000001</v>
      </c>
      <c r="AA28" s="260">
        <f t="shared" si="29"/>
        <v>9.5500000000000002E-2</v>
      </c>
      <c r="AB28" s="260">
        <f t="shared" si="4"/>
        <v>0.28649999999999998</v>
      </c>
      <c r="AC28" s="260">
        <f t="shared" si="5"/>
        <v>0.47750000000000004</v>
      </c>
      <c r="AD28" s="276">
        <f t="shared" si="38"/>
        <v>1.1459999999999999E-4</v>
      </c>
      <c r="AE28" s="373">
        <f t="shared" si="39"/>
        <v>2.8649999999999998E-5</v>
      </c>
      <c r="AF28" s="276">
        <f t="shared" si="40"/>
        <v>8.5949999999999989E-5</v>
      </c>
      <c r="AG28" s="323">
        <f t="shared" si="41"/>
        <v>1.4324999999999999E-4</v>
      </c>
      <c r="AH28" s="1364" t="s">
        <v>50</v>
      </c>
      <c r="AI28" s="1557">
        <v>0.39700000000000002</v>
      </c>
      <c r="AJ28" s="1585">
        <f t="shared" si="42"/>
        <v>9.9250000000000005E-2</v>
      </c>
      <c r="AK28" s="1585">
        <f t="shared" si="43"/>
        <v>0.29775000000000001</v>
      </c>
      <c r="AL28" s="1585">
        <f t="shared" si="44"/>
        <v>0.49625000000000002</v>
      </c>
      <c r="AM28" s="182">
        <f t="shared" si="45"/>
        <v>1.1909999999999999E-4</v>
      </c>
      <c r="AN28" s="372">
        <f t="shared" si="46"/>
        <v>2.9774999999999999E-5</v>
      </c>
      <c r="AO28" s="182">
        <f t="shared" si="47"/>
        <v>8.9325000000000003E-5</v>
      </c>
      <c r="AP28" s="1331">
        <f t="shared" si="48"/>
        <v>1.48875E-4</v>
      </c>
      <c r="AQ28" s="456" t="s">
        <v>50</v>
      </c>
      <c r="AR28" s="448">
        <v>0.36599999999999999</v>
      </c>
      <c r="AS28" s="448">
        <f t="shared" si="49"/>
        <v>9.1499999999999998E-2</v>
      </c>
      <c r="AT28" s="448">
        <f t="shared" si="50"/>
        <v>0.27449999999999997</v>
      </c>
      <c r="AU28" s="448">
        <f t="shared" si="51"/>
        <v>0.45750000000000002</v>
      </c>
      <c r="AV28" s="276">
        <f t="shared" si="52"/>
        <v>1.0979999999999999E-4</v>
      </c>
      <c r="AW28" s="373">
        <f t="shared" si="53"/>
        <v>2.7449999999999996E-5</v>
      </c>
      <c r="AX28" s="276">
        <f t="shared" si="54"/>
        <v>8.2349999999999982E-5</v>
      </c>
      <c r="AY28" s="323">
        <f t="shared" si="55"/>
        <v>1.3725E-4</v>
      </c>
      <c r="AZ28" s="447" t="s">
        <v>50</v>
      </c>
      <c r="BA28" s="448">
        <v>0.35799999999999998</v>
      </c>
      <c r="BB28" s="67">
        <f t="shared" si="56"/>
        <v>8.9499999999999996E-2</v>
      </c>
      <c r="BC28" s="67">
        <f t="shared" si="57"/>
        <v>0.26849999999999996</v>
      </c>
      <c r="BD28" s="67">
        <f t="shared" si="58"/>
        <v>0.44750000000000001</v>
      </c>
      <c r="BE28" s="181">
        <f t="shared" si="59"/>
        <v>1.0739999999999998E-4</v>
      </c>
      <c r="BF28" s="371">
        <f t="shared" si="60"/>
        <v>2.6849999999999995E-5</v>
      </c>
      <c r="BG28" s="181">
        <f t="shared" si="61"/>
        <v>8.0549999999999979E-5</v>
      </c>
      <c r="BH28" s="322">
        <f t="shared" si="62"/>
        <v>1.3424999999999998E-4</v>
      </c>
      <c r="BI28" s="454" t="s">
        <v>50</v>
      </c>
      <c r="BJ28" s="448">
        <v>0.318</v>
      </c>
      <c r="BK28" s="67">
        <f t="shared" si="63"/>
        <v>7.9500000000000001E-2</v>
      </c>
      <c r="BL28" s="67">
        <f t="shared" si="64"/>
        <v>0.23849999999999999</v>
      </c>
      <c r="BM28" s="67">
        <f t="shared" si="65"/>
        <v>0.39750000000000002</v>
      </c>
      <c r="BN28" s="181">
        <f t="shared" si="66"/>
        <v>9.5399999999999988E-5</v>
      </c>
      <c r="BO28" s="371">
        <f t="shared" si="67"/>
        <v>2.3849999999999997E-5</v>
      </c>
      <c r="BP28" s="181">
        <f t="shared" si="68"/>
        <v>7.1549999999999991E-5</v>
      </c>
      <c r="BQ28" s="322">
        <f t="shared" si="69"/>
        <v>1.1925E-4</v>
      </c>
      <c r="BR28" s="447" t="s">
        <v>50</v>
      </c>
      <c r="BS28" s="448">
        <v>0.39300000000000002</v>
      </c>
      <c r="BT28" s="67">
        <f t="shared" si="70"/>
        <v>9.8250000000000004E-2</v>
      </c>
      <c r="BU28" s="67">
        <f t="shared" si="71"/>
        <v>0.29475000000000001</v>
      </c>
      <c r="BV28" s="67">
        <f t="shared" si="72"/>
        <v>0.49125000000000002</v>
      </c>
      <c r="BW28" s="181">
        <f t="shared" si="73"/>
        <v>1.1789999999999999E-4</v>
      </c>
      <c r="BX28" s="371">
        <f t="shared" si="74"/>
        <v>2.9474999999999998E-5</v>
      </c>
      <c r="BY28" s="181">
        <f t="shared" si="75"/>
        <v>8.8424999999999994E-5</v>
      </c>
      <c r="BZ28" s="322">
        <f t="shared" si="76"/>
        <v>1.4737499999999999E-4</v>
      </c>
      <c r="CA28" s="1379" t="s">
        <v>50</v>
      </c>
      <c r="CB28" s="1557">
        <v>0.38800000000000001</v>
      </c>
      <c r="CC28" s="1585">
        <f t="shared" si="77"/>
        <v>9.7000000000000003E-2</v>
      </c>
      <c r="CD28" s="1585">
        <f t="shared" si="78"/>
        <v>0.29100000000000004</v>
      </c>
      <c r="CE28" s="1585">
        <f t="shared" si="79"/>
        <v>0.48499999999999999</v>
      </c>
      <c r="CF28" s="182">
        <f t="shared" si="80"/>
        <v>1.164E-4</v>
      </c>
      <c r="CG28" s="372">
        <f t="shared" si="81"/>
        <v>2.9099999999999999E-5</v>
      </c>
      <c r="CH28" s="182">
        <f t="shared" si="82"/>
        <v>8.7300000000000008E-5</v>
      </c>
      <c r="CI28" s="1331">
        <f t="shared" si="83"/>
        <v>1.4549999999999999E-4</v>
      </c>
      <c r="CJ28" s="459"/>
      <c r="CK28" s="459"/>
    </row>
    <row r="29" spans="1:89" s="392" customFormat="1" ht="32" x14ac:dyDescent="0.2">
      <c r="A29" s="497" t="s">
        <v>63</v>
      </c>
      <c r="B29" s="506"/>
      <c r="C29" s="450"/>
      <c r="D29" s="394"/>
      <c r="E29" s="394"/>
      <c r="F29" s="395"/>
      <c r="G29" s="522"/>
      <c r="H29" s="555"/>
      <c r="I29" s="525"/>
      <c r="J29" s="525"/>
      <c r="K29" s="525"/>
      <c r="L29" s="555">
        <f>ROUND(SUM(L32:L44),1)</f>
        <v>0.7</v>
      </c>
      <c r="M29" s="555">
        <f>ROUND(SUM(M32:M44),1)</f>
        <v>0.2</v>
      </c>
      <c r="N29" s="559">
        <f>L29-M29</f>
        <v>0.49999999999999994</v>
      </c>
      <c r="O29" s="560">
        <f>L29+M29</f>
        <v>0.89999999999999991</v>
      </c>
      <c r="P29" s="558"/>
      <c r="Q29" s="555"/>
      <c r="R29" s="525"/>
      <c r="S29" s="525"/>
      <c r="T29" s="525"/>
      <c r="U29" s="555">
        <f>ROUND(SUM(U32:U44),1)</f>
        <v>0.7</v>
      </c>
      <c r="V29" s="555">
        <f>ROUND(SUM(V32:V44),1)</f>
        <v>0.2</v>
      </c>
      <c r="W29" s="559">
        <f>U29-V29</f>
        <v>0.49999999999999994</v>
      </c>
      <c r="X29" s="560">
        <f>U29+V29</f>
        <v>0.89999999999999991</v>
      </c>
      <c r="Y29" s="558"/>
      <c r="Z29" s="555"/>
      <c r="AA29" s="525"/>
      <c r="AB29" s="525"/>
      <c r="AC29" s="525"/>
      <c r="AD29" s="555">
        <f>SUM(AD32:AD44)</f>
        <v>0.66924300000000003</v>
      </c>
      <c r="AE29" s="559">
        <f>SUM(AE32:AE44)</f>
        <v>0.16731075000000001</v>
      </c>
      <c r="AF29" s="559">
        <f>AD29-AE29</f>
        <v>0.50193225000000008</v>
      </c>
      <c r="AG29" s="560">
        <f>AD29+AE29</f>
        <v>0.83655374999999998</v>
      </c>
      <c r="AH29" s="1149"/>
      <c r="AI29" s="1150"/>
      <c r="AJ29" s="1150"/>
      <c r="AK29" s="1150"/>
      <c r="AL29" s="1150"/>
      <c r="AM29" s="1150"/>
      <c r="AN29" s="1150"/>
      <c r="AO29" s="1150"/>
      <c r="AP29" s="1151"/>
      <c r="AQ29" s="1149"/>
      <c r="AR29" s="1150"/>
      <c r="AS29" s="1150"/>
      <c r="AT29" s="1150"/>
      <c r="AU29" s="1150"/>
      <c r="AV29" s="1196"/>
      <c r="AW29" s="1197"/>
      <c r="AX29" s="1196"/>
      <c r="AY29" s="1325"/>
      <c r="AZ29" s="1149"/>
      <c r="BA29" s="1150"/>
      <c r="BB29" s="1150"/>
      <c r="BC29" s="1150"/>
      <c r="BD29" s="1150"/>
      <c r="BE29" s="1150"/>
      <c r="BF29" s="1150"/>
      <c r="BG29" s="1150"/>
      <c r="BH29" s="1151"/>
      <c r="BI29" s="1149"/>
      <c r="BJ29" s="1150"/>
      <c r="BK29" s="1150"/>
      <c r="BL29" s="1150"/>
      <c r="BM29" s="1150"/>
      <c r="BN29" s="1150"/>
      <c r="BO29" s="1150"/>
      <c r="BP29" s="1150"/>
      <c r="BQ29" s="1151"/>
      <c r="BR29" s="1149"/>
      <c r="BS29" s="1150"/>
      <c r="BT29" s="1150"/>
      <c r="BU29" s="1150"/>
      <c r="BV29" s="1150"/>
      <c r="BW29" s="1150"/>
      <c r="BX29" s="1150"/>
      <c r="BY29" s="1150"/>
      <c r="BZ29" s="1155"/>
      <c r="CA29" s="1388"/>
      <c r="CB29" s="1389"/>
      <c r="CC29" s="1389"/>
      <c r="CD29" s="1389"/>
      <c r="CE29" s="1389"/>
      <c r="CF29" s="1389"/>
      <c r="CG29" s="1389"/>
      <c r="CH29" s="1389"/>
      <c r="CI29" s="1390"/>
      <c r="CJ29" s="460"/>
      <c r="CK29" s="460"/>
    </row>
    <row r="30" spans="1:89" s="392" customFormat="1" x14ac:dyDescent="0.2">
      <c r="A30" s="998" t="s">
        <v>168</v>
      </c>
      <c r="B30" s="1033"/>
      <c r="C30" s="1140"/>
      <c r="D30" s="1032"/>
      <c r="E30" s="1032"/>
      <c r="F30" s="1035"/>
      <c r="G30" s="1146"/>
      <c r="H30" s="1145"/>
      <c r="I30" s="939"/>
      <c r="J30" s="939"/>
      <c r="K30" s="939"/>
      <c r="L30" s="1145"/>
      <c r="M30" s="881"/>
      <c r="N30" s="881"/>
      <c r="O30" s="1046"/>
      <c r="P30" s="1148"/>
      <c r="Q30" s="1145"/>
      <c r="R30" s="939"/>
      <c r="S30" s="939"/>
      <c r="T30" s="939"/>
      <c r="U30" s="1145"/>
      <c r="V30" s="881"/>
      <c r="W30" s="881"/>
      <c r="X30" s="1046"/>
      <c r="Y30" s="1148"/>
      <c r="Z30" s="1145"/>
      <c r="AA30" s="939"/>
      <c r="AB30" s="939"/>
      <c r="AC30" s="939"/>
      <c r="AD30" s="1145"/>
      <c r="AE30" s="881"/>
      <c r="AF30" s="881"/>
      <c r="AG30" s="1046"/>
      <c r="AH30" s="1152"/>
      <c r="AI30" s="1153"/>
      <c r="AJ30" s="1153"/>
      <c r="AK30" s="1153"/>
      <c r="AL30" s="1153"/>
      <c r="AM30" s="1153"/>
      <c r="AN30" s="1153"/>
      <c r="AO30" s="1153"/>
      <c r="AP30" s="1154"/>
      <c r="AQ30" s="1152"/>
      <c r="AR30" s="1153"/>
      <c r="AS30" s="1153"/>
      <c r="AT30" s="1153"/>
      <c r="AU30" s="1153"/>
      <c r="AV30" s="953"/>
      <c r="AW30" s="954"/>
      <c r="AX30" s="953"/>
      <c r="AY30" s="955"/>
      <c r="AZ30" s="1152"/>
      <c r="BA30" s="1153"/>
      <c r="BB30" s="1153"/>
      <c r="BC30" s="1153"/>
      <c r="BD30" s="1153"/>
      <c r="BE30" s="1153"/>
      <c r="BF30" s="1153"/>
      <c r="BG30" s="1153"/>
      <c r="BH30" s="1154"/>
      <c r="BI30" s="1152"/>
      <c r="BJ30" s="1153"/>
      <c r="BK30" s="1153"/>
      <c r="BL30" s="1153"/>
      <c r="BM30" s="1153"/>
      <c r="BN30" s="1153"/>
      <c r="BO30" s="1153"/>
      <c r="BP30" s="1153"/>
      <c r="BQ30" s="1154"/>
      <c r="BR30" s="1152"/>
      <c r="BS30" s="1153"/>
      <c r="BT30" s="1153"/>
      <c r="BU30" s="1153"/>
      <c r="BV30" s="1153"/>
      <c r="BW30" s="1153"/>
      <c r="BX30" s="1153"/>
      <c r="BY30" s="1153"/>
      <c r="BZ30" s="1156"/>
      <c r="CA30" s="1391"/>
      <c r="CB30" s="1392"/>
      <c r="CC30" s="1392"/>
      <c r="CD30" s="1392"/>
      <c r="CE30" s="1392"/>
      <c r="CF30" s="1392"/>
      <c r="CG30" s="1392"/>
      <c r="CH30" s="1392"/>
      <c r="CI30" s="1393"/>
      <c r="CJ30" s="460"/>
      <c r="CK30" s="460"/>
    </row>
    <row r="31" spans="1:89" s="392" customFormat="1" x14ac:dyDescent="0.2">
      <c r="A31" s="999" t="s">
        <v>153</v>
      </c>
      <c r="B31" s="1033"/>
      <c r="C31" s="1140"/>
      <c r="D31" s="1032"/>
      <c r="E31" s="1032"/>
      <c r="F31" s="1035"/>
      <c r="G31" s="1146"/>
      <c r="H31" s="1145"/>
      <c r="I31" s="939"/>
      <c r="J31" s="939"/>
      <c r="K31" s="939"/>
      <c r="L31" s="1145"/>
      <c r="M31" s="881"/>
      <c r="N31" s="881"/>
      <c r="O31" s="1046"/>
      <c r="P31" s="1148"/>
      <c r="Q31" s="1145"/>
      <c r="R31" s="939"/>
      <c r="S31" s="939"/>
      <c r="T31" s="939"/>
      <c r="U31" s="1145"/>
      <c r="V31" s="881"/>
      <c r="W31" s="881"/>
      <c r="X31" s="1046"/>
      <c r="Y31" s="1148"/>
      <c r="Z31" s="1145"/>
      <c r="AA31" s="939"/>
      <c r="AB31" s="939"/>
      <c r="AC31" s="939"/>
      <c r="AD31" s="1145"/>
      <c r="AE31" s="881"/>
      <c r="AF31" s="881"/>
      <c r="AG31" s="1046"/>
      <c r="AH31" s="1152"/>
      <c r="AI31" s="1153"/>
      <c r="AJ31" s="1153"/>
      <c r="AK31" s="1153"/>
      <c r="AL31" s="1153"/>
      <c r="AM31" s="1153"/>
      <c r="AN31" s="1153"/>
      <c r="AO31" s="1153"/>
      <c r="AP31" s="1154"/>
      <c r="AQ31" s="1152"/>
      <c r="AR31" s="1153"/>
      <c r="AS31" s="1153"/>
      <c r="AT31" s="1153"/>
      <c r="AU31" s="1153"/>
      <c r="AV31" s="953"/>
      <c r="AW31" s="954"/>
      <c r="AX31" s="953"/>
      <c r="AY31" s="955"/>
      <c r="AZ31" s="1152"/>
      <c r="BA31" s="1153"/>
      <c r="BB31" s="1153"/>
      <c r="BC31" s="1153"/>
      <c r="BD31" s="1153"/>
      <c r="BE31" s="1153"/>
      <c r="BF31" s="1153"/>
      <c r="BG31" s="1153"/>
      <c r="BH31" s="1154"/>
      <c r="BI31" s="1152"/>
      <c r="BJ31" s="1153"/>
      <c r="BK31" s="1153"/>
      <c r="BL31" s="1153"/>
      <c r="BM31" s="1153"/>
      <c r="BN31" s="1153"/>
      <c r="BO31" s="1153"/>
      <c r="BP31" s="1153"/>
      <c r="BQ31" s="1154"/>
      <c r="BR31" s="1152"/>
      <c r="BS31" s="1153"/>
      <c r="BT31" s="1153"/>
      <c r="BU31" s="1153"/>
      <c r="BV31" s="1153"/>
      <c r="BW31" s="1153"/>
      <c r="BX31" s="1153"/>
      <c r="BY31" s="1153"/>
      <c r="BZ31" s="1156"/>
      <c r="CA31" s="1391"/>
      <c r="CB31" s="1392"/>
      <c r="CC31" s="1392"/>
      <c r="CD31" s="1392"/>
      <c r="CE31" s="1392"/>
      <c r="CF31" s="1392"/>
      <c r="CG31" s="1392"/>
      <c r="CH31" s="1392"/>
      <c r="CI31" s="1393"/>
      <c r="CJ31" s="460"/>
      <c r="CK31" s="460"/>
    </row>
    <row r="32" spans="1:89" x14ac:dyDescent="0.2">
      <c r="A32" s="508" t="s">
        <v>51</v>
      </c>
      <c r="B32" s="243"/>
      <c r="C32" s="390">
        <v>1E-4</v>
      </c>
      <c r="D32" s="11">
        <v>1</v>
      </c>
      <c r="E32" s="422">
        <v>25</v>
      </c>
      <c r="F32" s="168">
        <v>0.25</v>
      </c>
      <c r="G32" s="75"/>
      <c r="H32" s="139">
        <v>2.5</v>
      </c>
      <c r="I32" s="139">
        <f t="shared" si="27"/>
        <v>0.625</v>
      </c>
      <c r="J32" s="139">
        <f t="shared" si="0"/>
        <v>1.875</v>
      </c>
      <c r="K32" s="139">
        <f t="shared" si="1"/>
        <v>3.125</v>
      </c>
      <c r="L32" s="72">
        <f>C32*H32</f>
        <v>2.5000000000000001E-4</v>
      </c>
      <c r="M32" s="371">
        <f t="shared" si="31"/>
        <v>6.2500000000000001E-5</v>
      </c>
      <c r="N32" s="181">
        <f t="shared" si="32"/>
        <v>1.875E-4</v>
      </c>
      <c r="O32" s="322">
        <f t="shared" si="33"/>
        <v>3.1250000000000001E-4</v>
      </c>
      <c r="P32" s="75"/>
      <c r="Q32" s="139">
        <v>2.9</v>
      </c>
      <c r="R32" s="139">
        <f t="shared" si="28"/>
        <v>0.72499999999999998</v>
      </c>
      <c r="S32" s="139">
        <f t="shared" si="2"/>
        <v>2.1749999999999998</v>
      </c>
      <c r="T32" s="139">
        <f t="shared" si="3"/>
        <v>3.625</v>
      </c>
      <c r="U32" s="72">
        <f>C32*Q32</f>
        <v>2.9E-4</v>
      </c>
      <c r="V32" s="371">
        <f t="shared" si="35"/>
        <v>7.25E-5</v>
      </c>
      <c r="W32" s="181">
        <f t="shared" si="36"/>
        <v>2.175E-4</v>
      </c>
      <c r="X32" s="322">
        <f t="shared" si="37"/>
        <v>3.6250000000000003E-4</v>
      </c>
      <c r="Y32" s="75"/>
      <c r="Z32" s="139">
        <v>3.7</v>
      </c>
      <c r="AA32" s="139">
        <f t="shared" si="29"/>
        <v>0.92500000000000004</v>
      </c>
      <c r="AB32" s="139">
        <f t="shared" si="4"/>
        <v>2.7750000000000004</v>
      </c>
      <c r="AC32" s="139">
        <f t="shared" si="5"/>
        <v>4.625</v>
      </c>
      <c r="AD32" s="72">
        <f>C32*Z32</f>
        <v>3.7000000000000005E-4</v>
      </c>
      <c r="AE32" s="371">
        <f t="shared" si="39"/>
        <v>9.2500000000000012E-5</v>
      </c>
      <c r="AF32" s="181">
        <f t="shared" si="40"/>
        <v>2.7750000000000002E-4</v>
      </c>
      <c r="AG32" s="322">
        <f t="shared" si="41"/>
        <v>4.6250000000000002E-4</v>
      </c>
      <c r="AH32" s="792"/>
      <c r="AI32" s="793"/>
      <c r="AJ32" s="793"/>
      <c r="AK32" s="793"/>
      <c r="AL32" s="793"/>
      <c r="AM32" s="864"/>
      <c r="AN32" s="864"/>
      <c r="AO32" s="864"/>
      <c r="AP32" s="1114"/>
      <c r="AQ32" s="792"/>
      <c r="AR32" s="793"/>
      <c r="AS32" s="793"/>
      <c r="AT32" s="793"/>
      <c r="AU32" s="793"/>
      <c r="AV32" s="953"/>
      <c r="AW32" s="954"/>
      <c r="AX32" s="953"/>
      <c r="AY32" s="955"/>
      <c r="AZ32" s="792"/>
      <c r="BA32" s="793"/>
      <c r="BB32" s="793"/>
      <c r="BC32" s="793"/>
      <c r="BD32" s="793"/>
      <c r="BE32" s="864"/>
      <c r="BF32" s="864"/>
      <c r="BG32" s="864"/>
      <c r="BH32" s="1114"/>
      <c r="BI32" s="792"/>
      <c r="BJ32" s="793"/>
      <c r="BK32" s="793"/>
      <c r="BL32" s="793"/>
      <c r="BM32" s="793"/>
      <c r="BN32" s="864"/>
      <c r="BO32" s="864"/>
      <c r="BP32" s="864"/>
      <c r="BQ32" s="1114"/>
      <c r="BR32" s="792"/>
      <c r="BS32" s="793"/>
      <c r="BT32" s="793"/>
      <c r="BU32" s="793"/>
      <c r="BV32" s="793"/>
      <c r="BW32" s="864"/>
      <c r="BX32" s="864"/>
      <c r="BY32" s="864"/>
      <c r="BZ32" s="1117"/>
      <c r="CA32" s="1394"/>
      <c r="CB32" s="1359"/>
      <c r="CC32" s="1359"/>
      <c r="CD32" s="1359"/>
      <c r="CE32" s="1359"/>
      <c r="CF32" s="1395"/>
      <c r="CG32" s="1395"/>
      <c r="CH32" s="1395"/>
      <c r="CI32" s="1396"/>
      <c r="CJ32" s="356"/>
      <c r="CK32" s="356"/>
    </row>
    <row r="33" spans="1:89" x14ac:dyDescent="0.2">
      <c r="A33" s="508" t="s">
        <v>52</v>
      </c>
      <c r="B33" s="243"/>
      <c r="C33" s="390">
        <v>2.9999999999999997E-4</v>
      </c>
      <c r="D33" s="11">
        <v>5</v>
      </c>
      <c r="E33" s="422">
        <v>25</v>
      </c>
      <c r="F33" s="168">
        <v>0.25</v>
      </c>
      <c r="G33" s="75" t="s">
        <v>50</v>
      </c>
      <c r="H33" s="139">
        <v>5</v>
      </c>
      <c r="I33" s="139">
        <f t="shared" si="27"/>
        <v>1.25</v>
      </c>
      <c r="J33" s="139">
        <f t="shared" si="0"/>
        <v>3.75</v>
      </c>
      <c r="K33" s="139">
        <f t="shared" si="1"/>
        <v>6.25</v>
      </c>
      <c r="L33" s="72">
        <f t="shared" ref="L33:L44" si="84">C33*H33</f>
        <v>1.4999999999999998E-3</v>
      </c>
      <c r="M33" s="371">
        <f t="shared" si="31"/>
        <v>3.7499999999999995E-4</v>
      </c>
      <c r="N33" s="181">
        <f t="shared" si="32"/>
        <v>1.1249999999999999E-3</v>
      </c>
      <c r="O33" s="322">
        <f t="shared" si="33"/>
        <v>1.8749999999999999E-3</v>
      </c>
      <c r="P33" s="75" t="s">
        <v>50</v>
      </c>
      <c r="Q33" s="139">
        <v>5</v>
      </c>
      <c r="R33" s="139">
        <f t="shared" si="28"/>
        <v>1.25</v>
      </c>
      <c r="S33" s="139">
        <f t="shared" si="2"/>
        <v>3.75</v>
      </c>
      <c r="T33" s="139">
        <f t="shared" si="3"/>
        <v>6.25</v>
      </c>
      <c r="U33" s="72">
        <f t="shared" ref="U33:U44" si="85">C33*Q33</f>
        <v>1.4999999999999998E-3</v>
      </c>
      <c r="V33" s="371">
        <f t="shared" si="35"/>
        <v>3.7499999999999995E-4</v>
      </c>
      <c r="W33" s="181">
        <f t="shared" si="36"/>
        <v>1.1249999999999999E-3</v>
      </c>
      <c r="X33" s="322">
        <f t="shared" si="37"/>
        <v>1.8749999999999999E-3</v>
      </c>
      <c r="Y33" s="75" t="s">
        <v>50</v>
      </c>
      <c r="Z33" s="139">
        <v>5</v>
      </c>
      <c r="AA33" s="139">
        <f t="shared" si="29"/>
        <v>1.25</v>
      </c>
      <c r="AB33" s="139">
        <f t="shared" si="4"/>
        <v>3.75</v>
      </c>
      <c r="AC33" s="139">
        <f t="shared" si="5"/>
        <v>6.25</v>
      </c>
      <c r="AD33" s="72">
        <f t="shared" ref="AD33:AD44" si="86">C33*Z33</f>
        <v>1.4999999999999998E-3</v>
      </c>
      <c r="AE33" s="371">
        <f t="shared" si="39"/>
        <v>3.7499999999999995E-4</v>
      </c>
      <c r="AF33" s="181">
        <f t="shared" si="40"/>
        <v>1.1249999999999999E-3</v>
      </c>
      <c r="AG33" s="322">
        <f t="shared" si="41"/>
        <v>1.8749999999999999E-3</v>
      </c>
      <c r="AH33" s="792"/>
      <c r="AI33" s="793"/>
      <c r="AJ33" s="793"/>
      <c r="AK33" s="793"/>
      <c r="AL33" s="793"/>
      <c r="AM33" s="864"/>
      <c r="AN33" s="864"/>
      <c r="AO33" s="864"/>
      <c r="AP33" s="1114"/>
      <c r="AQ33" s="792"/>
      <c r="AR33" s="793"/>
      <c r="AS33" s="793"/>
      <c r="AT33" s="793"/>
      <c r="AU33" s="793"/>
      <c r="AV33" s="953"/>
      <c r="AW33" s="954"/>
      <c r="AX33" s="953"/>
      <c r="AY33" s="955"/>
      <c r="AZ33" s="792"/>
      <c r="BA33" s="793"/>
      <c r="BB33" s="793"/>
      <c r="BC33" s="793"/>
      <c r="BD33" s="793"/>
      <c r="BE33" s="864"/>
      <c r="BF33" s="864"/>
      <c r="BG33" s="864"/>
      <c r="BH33" s="1114"/>
      <c r="BI33" s="792"/>
      <c r="BJ33" s="793"/>
      <c r="BK33" s="793"/>
      <c r="BL33" s="793"/>
      <c r="BM33" s="793"/>
      <c r="BN33" s="864"/>
      <c r="BO33" s="864"/>
      <c r="BP33" s="864"/>
      <c r="BQ33" s="1114"/>
      <c r="BR33" s="792"/>
      <c r="BS33" s="793"/>
      <c r="BT33" s="793"/>
      <c r="BU33" s="793"/>
      <c r="BV33" s="793"/>
      <c r="BW33" s="864"/>
      <c r="BX33" s="864"/>
      <c r="BY33" s="864"/>
      <c r="BZ33" s="1117"/>
      <c r="CA33" s="1394"/>
      <c r="CB33" s="1359"/>
      <c r="CC33" s="1359"/>
      <c r="CD33" s="1359"/>
      <c r="CE33" s="1359"/>
      <c r="CF33" s="1395"/>
      <c r="CG33" s="1395"/>
      <c r="CH33" s="1395"/>
      <c r="CI33" s="1396"/>
      <c r="CJ33" s="356"/>
      <c r="CK33" s="356"/>
    </row>
    <row r="34" spans="1:89" x14ac:dyDescent="0.2">
      <c r="A34" s="508" t="s">
        <v>53</v>
      </c>
      <c r="B34" s="243"/>
      <c r="C34" s="390">
        <v>0.1</v>
      </c>
      <c r="D34" s="11">
        <v>5</v>
      </c>
      <c r="E34" s="422">
        <v>25</v>
      </c>
      <c r="F34" s="168">
        <v>0.25</v>
      </c>
      <c r="G34" s="75" t="s">
        <v>50</v>
      </c>
      <c r="H34" s="139">
        <v>5</v>
      </c>
      <c r="I34" s="139">
        <f t="shared" si="27"/>
        <v>1.25</v>
      </c>
      <c r="J34" s="139">
        <f t="shared" si="0"/>
        <v>3.75</v>
      </c>
      <c r="K34" s="139">
        <f t="shared" si="1"/>
        <v>6.25</v>
      </c>
      <c r="L34" s="72">
        <f t="shared" si="84"/>
        <v>0.5</v>
      </c>
      <c r="M34" s="371">
        <f t="shared" si="31"/>
        <v>0.125</v>
      </c>
      <c r="N34" s="181">
        <f t="shared" si="32"/>
        <v>0.375</v>
      </c>
      <c r="O34" s="322">
        <f t="shared" si="33"/>
        <v>0.625</v>
      </c>
      <c r="P34" s="75" t="s">
        <v>50</v>
      </c>
      <c r="Q34" s="139">
        <v>5</v>
      </c>
      <c r="R34" s="139">
        <f t="shared" si="28"/>
        <v>1.25</v>
      </c>
      <c r="S34" s="139">
        <f t="shared" si="2"/>
        <v>3.75</v>
      </c>
      <c r="T34" s="139">
        <f t="shared" si="3"/>
        <v>6.25</v>
      </c>
      <c r="U34" s="72">
        <f t="shared" si="85"/>
        <v>0.5</v>
      </c>
      <c r="V34" s="371">
        <f t="shared" si="35"/>
        <v>0.125</v>
      </c>
      <c r="W34" s="181">
        <f t="shared" si="36"/>
        <v>0.375</v>
      </c>
      <c r="X34" s="322">
        <f t="shared" si="37"/>
        <v>0.625</v>
      </c>
      <c r="Y34" s="75" t="s">
        <v>50</v>
      </c>
      <c r="Z34" s="139">
        <v>5</v>
      </c>
      <c r="AA34" s="139">
        <f t="shared" si="29"/>
        <v>1.25</v>
      </c>
      <c r="AB34" s="139">
        <f t="shared" si="4"/>
        <v>3.75</v>
      </c>
      <c r="AC34" s="139">
        <f t="shared" si="5"/>
        <v>6.25</v>
      </c>
      <c r="AD34" s="72">
        <f t="shared" si="86"/>
        <v>0.5</v>
      </c>
      <c r="AE34" s="371">
        <f t="shared" si="39"/>
        <v>0.125</v>
      </c>
      <c r="AF34" s="181">
        <f t="shared" si="40"/>
        <v>0.375</v>
      </c>
      <c r="AG34" s="322">
        <f t="shared" si="41"/>
        <v>0.625</v>
      </c>
      <c r="AH34" s="792"/>
      <c r="AI34" s="793"/>
      <c r="AJ34" s="793"/>
      <c r="AK34" s="793"/>
      <c r="AL34" s="793"/>
      <c r="AM34" s="864"/>
      <c r="AN34" s="864"/>
      <c r="AO34" s="864"/>
      <c r="AP34" s="1114"/>
      <c r="AQ34" s="792"/>
      <c r="AR34" s="793"/>
      <c r="AS34" s="793"/>
      <c r="AT34" s="793"/>
      <c r="AU34" s="793"/>
      <c r="AV34" s="953"/>
      <c r="AW34" s="954"/>
      <c r="AX34" s="953"/>
      <c r="AY34" s="955"/>
      <c r="AZ34" s="792"/>
      <c r="BA34" s="793"/>
      <c r="BB34" s="793"/>
      <c r="BC34" s="793"/>
      <c r="BD34" s="793"/>
      <c r="BE34" s="864"/>
      <c r="BF34" s="864"/>
      <c r="BG34" s="864"/>
      <c r="BH34" s="1114"/>
      <c r="BI34" s="792"/>
      <c r="BJ34" s="793"/>
      <c r="BK34" s="793"/>
      <c r="BL34" s="793"/>
      <c r="BM34" s="793"/>
      <c r="BN34" s="864"/>
      <c r="BO34" s="864"/>
      <c r="BP34" s="864"/>
      <c r="BQ34" s="1114"/>
      <c r="BR34" s="792"/>
      <c r="BS34" s="793"/>
      <c r="BT34" s="793"/>
      <c r="BU34" s="793"/>
      <c r="BV34" s="793"/>
      <c r="BW34" s="864"/>
      <c r="BX34" s="864"/>
      <c r="BY34" s="864"/>
      <c r="BZ34" s="1117"/>
      <c r="CA34" s="1394"/>
      <c r="CB34" s="1359"/>
      <c r="CC34" s="1359"/>
      <c r="CD34" s="1359"/>
      <c r="CE34" s="1359"/>
      <c r="CF34" s="1395"/>
      <c r="CG34" s="1395"/>
      <c r="CH34" s="1395"/>
      <c r="CI34" s="1396"/>
      <c r="CJ34" s="356"/>
      <c r="CK34" s="356"/>
    </row>
    <row r="35" spans="1:89" x14ac:dyDescent="0.2">
      <c r="A35" s="508" t="s">
        <v>54</v>
      </c>
      <c r="B35" s="243"/>
      <c r="C35" s="390">
        <v>0.03</v>
      </c>
      <c r="D35" s="11">
        <v>5</v>
      </c>
      <c r="E35" s="422">
        <v>25</v>
      </c>
      <c r="F35" s="168">
        <v>0.25</v>
      </c>
      <c r="G35" s="75" t="s">
        <v>50</v>
      </c>
      <c r="H35" s="139">
        <v>5</v>
      </c>
      <c r="I35" s="139">
        <f t="shared" si="27"/>
        <v>1.25</v>
      </c>
      <c r="J35" s="139">
        <f t="shared" si="0"/>
        <v>3.75</v>
      </c>
      <c r="K35" s="139">
        <f t="shared" si="1"/>
        <v>6.25</v>
      </c>
      <c r="L35" s="72">
        <f t="shared" si="84"/>
        <v>0.15</v>
      </c>
      <c r="M35" s="371">
        <f t="shared" si="31"/>
        <v>3.7499999999999999E-2</v>
      </c>
      <c r="N35" s="181">
        <f t="shared" si="32"/>
        <v>0.11249999999999999</v>
      </c>
      <c r="O35" s="322">
        <f t="shared" si="33"/>
        <v>0.1875</v>
      </c>
      <c r="P35" s="75" t="s">
        <v>50</v>
      </c>
      <c r="Q35" s="139">
        <v>5</v>
      </c>
      <c r="R35" s="139">
        <f t="shared" si="28"/>
        <v>1.25</v>
      </c>
      <c r="S35" s="139">
        <f t="shared" si="2"/>
        <v>3.75</v>
      </c>
      <c r="T35" s="139">
        <f t="shared" si="3"/>
        <v>6.25</v>
      </c>
      <c r="U35" s="72">
        <f t="shared" si="85"/>
        <v>0.15</v>
      </c>
      <c r="V35" s="371">
        <f t="shared" si="35"/>
        <v>3.7499999999999999E-2</v>
      </c>
      <c r="W35" s="181">
        <f t="shared" si="36"/>
        <v>0.11249999999999999</v>
      </c>
      <c r="X35" s="322">
        <f t="shared" si="37"/>
        <v>0.1875</v>
      </c>
      <c r="Y35" s="75" t="s">
        <v>50</v>
      </c>
      <c r="Z35" s="139">
        <v>5</v>
      </c>
      <c r="AA35" s="139">
        <f t="shared" si="29"/>
        <v>1.25</v>
      </c>
      <c r="AB35" s="139">
        <f t="shared" si="4"/>
        <v>3.75</v>
      </c>
      <c r="AC35" s="139">
        <f t="shared" si="5"/>
        <v>6.25</v>
      </c>
      <c r="AD35" s="72">
        <f t="shared" si="86"/>
        <v>0.15</v>
      </c>
      <c r="AE35" s="371">
        <f t="shared" si="39"/>
        <v>3.7499999999999999E-2</v>
      </c>
      <c r="AF35" s="181">
        <f t="shared" si="40"/>
        <v>0.11249999999999999</v>
      </c>
      <c r="AG35" s="322">
        <f t="shared" si="41"/>
        <v>0.1875</v>
      </c>
      <c r="AH35" s="792"/>
      <c r="AI35" s="793"/>
      <c r="AJ35" s="793"/>
      <c r="AK35" s="793"/>
      <c r="AL35" s="793"/>
      <c r="AM35" s="864"/>
      <c r="AN35" s="864"/>
      <c r="AO35" s="864"/>
      <c r="AP35" s="1114"/>
      <c r="AQ35" s="792"/>
      <c r="AR35" s="793"/>
      <c r="AS35" s="793"/>
      <c r="AT35" s="793"/>
      <c r="AU35" s="793"/>
      <c r="AV35" s="953"/>
      <c r="AW35" s="954"/>
      <c r="AX35" s="953"/>
      <c r="AY35" s="955"/>
      <c r="AZ35" s="792"/>
      <c r="BA35" s="793"/>
      <c r="BB35" s="793"/>
      <c r="BC35" s="793"/>
      <c r="BD35" s="793"/>
      <c r="BE35" s="864"/>
      <c r="BF35" s="864"/>
      <c r="BG35" s="864"/>
      <c r="BH35" s="1114"/>
      <c r="BI35" s="792"/>
      <c r="BJ35" s="793"/>
      <c r="BK35" s="793"/>
      <c r="BL35" s="793"/>
      <c r="BM35" s="793"/>
      <c r="BN35" s="864"/>
      <c r="BO35" s="864"/>
      <c r="BP35" s="864"/>
      <c r="BQ35" s="1114"/>
      <c r="BR35" s="792"/>
      <c r="BS35" s="793"/>
      <c r="BT35" s="793"/>
      <c r="BU35" s="793"/>
      <c r="BV35" s="793"/>
      <c r="BW35" s="864"/>
      <c r="BX35" s="864"/>
      <c r="BY35" s="864"/>
      <c r="BZ35" s="1117"/>
      <c r="CA35" s="1394"/>
      <c r="CB35" s="1359"/>
      <c r="CC35" s="1359"/>
      <c r="CD35" s="1359"/>
      <c r="CE35" s="1359"/>
      <c r="CF35" s="1395"/>
      <c r="CG35" s="1395"/>
      <c r="CH35" s="1395"/>
      <c r="CI35" s="1396"/>
      <c r="CJ35" s="356"/>
      <c r="CK35" s="356"/>
    </row>
    <row r="36" spans="1:89" x14ac:dyDescent="0.2">
      <c r="A36" s="877" t="s">
        <v>154</v>
      </c>
      <c r="B36" s="243"/>
      <c r="C36" s="390"/>
      <c r="D36" s="11"/>
      <c r="E36" s="422"/>
      <c r="F36" s="168"/>
      <c r="G36" s="75"/>
      <c r="H36" s="139"/>
      <c r="I36" s="139"/>
      <c r="J36" s="139"/>
      <c r="K36" s="139"/>
      <c r="L36" s="72"/>
      <c r="M36" s="371"/>
      <c r="N36" s="181"/>
      <c r="O36" s="322"/>
      <c r="P36" s="75"/>
      <c r="Q36" s="139"/>
      <c r="R36" s="139"/>
      <c r="S36" s="139"/>
      <c r="T36" s="139"/>
      <c r="U36" s="72"/>
      <c r="V36" s="371"/>
      <c r="W36" s="181"/>
      <c r="X36" s="322"/>
      <c r="Y36" s="75"/>
      <c r="Z36" s="139"/>
      <c r="AA36" s="139"/>
      <c r="AB36" s="139"/>
      <c r="AC36" s="139"/>
      <c r="AD36" s="72"/>
      <c r="AE36" s="371"/>
      <c r="AF36" s="181"/>
      <c r="AG36" s="322"/>
      <c r="AH36" s="792"/>
      <c r="AI36" s="793"/>
      <c r="AJ36" s="793"/>
      <c r="AK36" s="793"/>
      <c r="AL36" s="793"/>
      <c r="AM36" s="864"/>
      <c r="AN36" s="864"/>
      <c r="AO36" s="864"/>
      <c r="AP36" s="1114"/>
      <c r="AQ36" s="792"/>
      <c r="AR36" s="793"/>
      <c r="AS36" s="793"/>
      <c r="AT36" s="793"/>
      <c r="AU36" s="793"/>
      <c r="AV36" s="953"/>
      <c r="AW36" s="954"/>
      <c r="AX36" s="953"/>
      <c r="AY36" s="955"/>
      <c r="AZ36" s="792"/>
      <c r="BA36" s="793"/>
      <c r="BB36" s="793"/>
      <c r="BC36" s="793"/>
      <c r="BD36" s="793"/>
      <c r="BE36" s="864"/>
      <c r="BF36" s="864"/>
      <c r="BG36" s="864"/>
      <c r="BH36" s="1114"/>
      <c r="BI36" s="792"/>
      <c r="BJ36" s="793"/>
      <c r="BK36" s="793"/>
      <c r="BL36" s="793"/>
      <c r="BM36" s="793"/>
      <c r="BN36" s="864"/>
      <c r="BO36" s="864"/>
      <c r="BP36" s="864"/>
      <c r="BQ36" s="1114"/>
      <c r="BR36" s="792"/>
      <c r="BS36" s="793"/>
      <c r="BT36" s="793"/>
      <c r="BU36" s="793"/>
      <c r="BV36" s="793"/>
      <c r="BW36" s="864"/>
      <c r="BX36" s="864"/>
      <c r="BY36" s="864"/>
      <c r="BZ36" s="1117"/>
      <c r="CA36" s="1394"/>
      <c r="CB36" s="1359"/>
      <c r="CC36" s="1359"/>
      <c r="CD36" s="1359"/>
      <c r="CE36" s="1359"/>
      <c r="CF36" s="1395"/>
      <c r="CG36" s="1395"/>
      <c r="CH36" s="1395"/>
      <c r="CI36" s="1396"/>
      <c r="CJ36" s="356"/>
      <c r="CK36" s="356"/>
    </row>
    <row r="37" spans="1:89" x14ac:dyDescent="0.2">
      <c r="A37" s="508" t="s">
        <v>55</v>
      </c>
      <c r="B37" s="243"/>
      <c r="C37" s="390">
        <v>3.0000000000000001E-5</v>
      </c>
      <c r="D37" s="11">
        <v>5</v>
      </c>
      <c r="E37" s="422">
        <v>25</v>
      </c>
      <c r="F37" s="168">
        <v>0.25</v>
      </c>
      <c r="G37" s="75"/>
      <c r="H37" s="139">
        <v>76</v>
      </c>
      <c r="I37" s="139">
        <f t="shared" si="27"/>
        <v>19</v>
      </c>
      <c r="J37" s="139">
        <f t="shared" si="0"/>
        <v>57</v>
      </c>
      <c r="K37" s="139">
        <f t="shared" si="1"/>
        <v>95</v>
      </c>
      <c r="L37" s="72">
        <f t="shared" si="84"/>
        <v>2.2799999999999999E-3</v>
      </c>
      <c r="M37" s="371">
        <f t="shared" si="31"/>
        <v>5.6999999999999998E-4</v>
      </c>
      <c r="N37" s="181">
        <f t="shared" si="32"/>
        <v>1.7100000000000001E-3</v>
      </c>
      <c r="O37" s="322">
        <f t="shared" si="33"/>
        <v>2.8500000000000001E-3</v>
      </c>
      <c r="P37" s="75"/>
      <c r="Q37" s="139">
        <v>130</v>
      </c>
      <c r="R37" s="139">
        <f t="shared" si="28"/>
        <v>32.5</v>
      </c>
      <c r="S37" s="139">
        <f t="shared" si="2"/>
        <v>97.5</v>
      </c>
      <c r="T37" s="139">
        <f t="shared" si="3"/>
        <v>162.5</v>
      </c>
      <c r="U37" s="72">
        <f t="shared" si="85"/>
        <v>3.9000000000000003E-3</v>
      </c>
      <c r="V37" s="371">
        <f t="shared" si="35"/>
        <v>9.7500000000000006E-4</v>
      </c>
      <c r="W37" s="181">
        <f t="shared" si="36"/>
        <v>2.9250000000000001E-3</v>
      </c>
      <c r="X37" s="322">
        <f t="shared" si="37"/>
        <v>4.875E-3</v>
      </c>
      <c r="Y37" s="75"/>
      <c r="Z37" s="139">
        <v>120</v>
      </c>
      <c r="AA37" s="139">
        <f t="shared" si="29"/>
        <v>30</v>
      </c>
      <c r="AB37" s="139">
        <f t="shared" si="4"/>
        <v>90</v>
      </c>
      <c r="AC37" s="139">
        <f t="shared" si="5"/>
        <v>150</v>
      </c>
      <c r="AD37" s="72">
        <f t="shared" si="86"/>
        <v>3.5999999999999999E-3</v>
      </c>
      <c r="AE37" s="371">
        <f t="shared" si="39"/>
        <v>8.9999999999999998E-4</v>
      </c>
      <c r="AF37" s="181">
        <f t="shared" si="40"/>
        <v>2.7000000000000001E-3</v>
      </c>
      <c r="AG37" s="322">
        <f t="shared" si="41"/>
        <v>4.5000000000000005E-3</v>
      </c>
      <c r="AH37" s="792"/>
      <c r="AI37" s="793"/>
      <c r="AJ37" s="793"/>
      <c r="AK37" s="793"/>
      <c r="AL37" s="793"/>
      <c r="AM37" s="864"/>
      <c r="AN37" s="864"/>
      <c r="AO37" s="864"/>
      <c r="AP37" s="1114"/>
      <c r="AQ37" s="792"/>
      <c r="AR37" s="793"/>
      <c r="AS37" s="793"/>
      <c r="AT37" s="793"/>
      <c r="AU37" s="793"/>
      <c r="AV37" s="953"/>
      <c r="AW37" s="954"/>
      <c r="AX37" s="953"/>
      <c r="AY37" s="955"/>
      <c r="AZ37" s="792"/>
      <c r="BA37" s="793"/>
      <c r="BB37" s="793"/>
      <c r="BC37" s="793"/>
      <c r="BD37" s="793"/>
      <c r="BE37" s="864"/>
      <c r="BF37" s="864"/>
      <c r="BG37" s="864"/>
      <c r="BH37" s="1114"/>
      <c r="BI37" s="792"/>
      <c r="BJ37" s="793"/>
      <c r="BK37" s="793"/>
      <c r="BL37" s="793"/>
      <c r="BM37" s="793"/>
      <c r="BN37" s="864"/>
      <c r="BO37" s="864"/>
      <c r="BP37" s="864"/>
      <c r="BQ37" s="1114"/>
      <c r="BR37" s="792"/>
      <c r="BS37" s="793"/>
      <c r="BT37" s="793"/>
      <c r="BU37" s="793"/>
      <c r="BV37" s="793"/>
      <c r="BW37" s="864"/>
      <c r="BX37" s="864"/>
      <c r="BY37" s="864"/>
      <c r="BZ37" s="1117"/>
      <c r="CA37" s="1394"/>
      <c r="CB37" s="1359"/>
      <c r="CC37" s="1359"/>
      <c r="CD37" s="1359"/>
      <c r="CE37" s="1359"/>
      <c r="CF37" s="1395"/>
      <c r="CG37" s="1395"/>
      <c r="CH37" s="1395"/>
      <c r="CI37" s="1396"/>
      <c r="CJ37" s="356"/>
      <c r="CK37" s="356"/>
    </row>
    <row r="38" spans="1:89" x14ac:dyDescent="0.2">
      <c r="A38" s="508" t="s">
        <v>56</v>
      </c>
      <c r="B38" s="243"/>
      <c r="C38" s="390">
        <v>3.0000000000000001E-5</v>
      </c>
      <c r="D38" s="11">
        <v>5</v>
      </c>
      <c r="E38" s="422">
        <v>25</v>
      </c>
      <c r="F38" s="168">
        <v>0.25</v>
      </c>
      <c r="G38" s="75" t="s">
        <v>50</v>
      </c>
      <c r="H38" s="139">
        <v>5</v>
      </c>
      <c r="I38" s="139">
        <f t="shared" si="27"/>
        <v>1.25</v>
      </c>
      <c r="J38" s="139">
        <f t="shared" si="0"/>
        <v>3.75</v>
      </c>
      <c r="K38" s="139">
        <f t="shared" si="1"/>
        <v>6.25</v>
      </c>
      <c r="L38" s="72">
        <f t="shared" si="84"/>
        <v>1.5000000000000001E-4</v>
      </c>
      <c r="M38" s="371">
        <f t="shared" si="31"/>
        <v>3.7500000000000003E-5</v>
      </c>
      <c r="N38" s="181">
        <f t="shared" si="32"/>
        <v>1.125E-4</v>
      </c>
      <c r="O38" s="322">
        <f t="shared" si="33"/>
        <v>1.875E-4</v>
      </c>
      <c r="P38" s="75"/>
      <c r="Q38" s="139">
        <v>6.2</v>
      </c>
      <c r="R38" s="139">
        <f t="shared" si="28"/>
        <v>1.55</v>
      </c>
      <c r="S38" s="139">
        <f t="shared" si="2"/>
        <v>4.6500000000000004</v>
      </c>
      <c r="T38" s="139">
        <f t="shared" si="3"/>
        <v>7.75</v>
      </c>
      <c r="U38" s="72">
        <f t="shared" si="85"/>
        <v>1.8600000000000002E-4</v>
      </c>
      <c r="V38" s="371">
        <f t="shared" si="35"/>
        <v>4.6500000000000005E-5</v>
      </c>
      <c r="W38" s="181">
        <f t="shared" si="36"/>
        <v>1.395E-4</v>
      </c>
      <c r="X38" s="322">
        <f t="shared" si="37"/>
        <v>2.3250000000000001E-4</v>
      </c>
      <c r="Y38" s="75"/>
      <c r="Z38" s="139">
        <v>5.7</v>
      </c>
      <c r="AA38" s="139">
        <f t="shared" si="29"/>
        <v>1.425</v>
      </c>
      <c r="AB38" s="139">
        <f t="shared" si="4"/>
        <v>4.2750000000000004</v>
      </c>
      <c r="AC38" s="139">
        <f t="shared" si="5"/>
        <v>7.125</v>
      </c>
      <c r="AD38" s="72">
        <f t="shared" si="86"/>
        <v>1.7100000000000001E-4</v>
      </c>
      <c r="AE38" s="371">
        <f t="shared" si="39"/>
        <v>4.2750000000000002E-5</v>
      </c>
      <c r="AF38" s="181">
        <f t="shared" si="40"/>
        <v>1.2825000000000003E-4</v>
      </c>
      <c r="AG38" s="322">
        <f t="shared" si="41"/>
        <v>2.1375000000000002E-4</v>
      </c>
      <c r="AH38" s="792"/>
      <c r="AI38" s="793"/>
      <c r="AJ38" s="793"/>
      <c r="AK38" s="793"/>
      <c r="AL38" s="793"/>
      <c r="AM38" s="864"/>
      <c r="AN38" s="864"/>
      <c r="AO38" s="864"/>
      <c r="AP38" s="1114"/>
      <c r="AQ38" s="792"/>
      <c r="AR38" s="793"/>
      <c r="AS38" s="793"/>
      <c r="AT38" s="793"/>
      <c r="AU38" s="793"/>
      <c r="AV38" s="953"/>
      <c r="AW38" s="954"/>
      <c r="AX38" s="953"/>
      <c r="AY38" s="955"/>
      <c r="AZ38" s="792"/>
      <c r="BA38" s="793"/>
      <c r="BB38" s="793"/>
      <c r="BC38" s="793"/>
      <c r="BD38" s="793"/>
      <c r="BE38" s="864"/>
      <c r="BF38" s="864"/>
      <c r="BG38" s="864"/>
      <c r="BH38" s="1114"/>
      <c r="BI38" s="792"/>
      <c r="BJ38" s="793"/>
      <c r="BK38" s="793"/>
      <c r="BL38" s="793"/>
      <c r="BM38" s="793"/>
      <c r="BN38" s="864"/>
      <c r="BO38" s="864"/>
      <c r="BP38" s="864"/>
      <c r="BQ38" s="1114"/>
      <c r="BR38" s="792"/>
      <c r="BS38" s="793"/>
      <c r="BT38" s="793"/>
      <c r="BU38" s="793"/>
      <c r="BV38" s="793"/>
      <c r="BW38" s="864"/>
      <c r="BX38" s="864"/>
      <c r="BY38" s="864"/>
      <c r="BZ38" s="1117"/>
      <c r="CA38" s="1394"/>
      <c r="CB38" s="1359"/>
      <c r="CC38" s="1359"/>
      <c r="CD38" s="1359"/>
      <c r="CE38" s="1359"/>
      <c r="CF38" s="1395"/>
      <c r="CG38" s="1395"/>
      <c r="CH38" s="1395"/>
      <c r="CI38" s="1396"/>
      <c r="CJ38" s="356"/>
      <c r="CK38" s="356"/>
    </row>
    <row r="39" spans="1:89" x14ac:dyDescent="0.2">
      <c r="A39" s="508" t="s">
        <v>57</v>
      </c>
      <c r="B39" s="243"/>
      <c r="C39" s="390">
        <v>3.0000000000000001E-5</v>
      </c>
      <c r="D39" s="11">
        <v>5</v>
      </c>
      <c r="E39" s="422">
        <v>25</v>
      </c>
      <c r="F39" s="168">
        <v>0.25</v>
      </c>
      <c r="G39" s="75"/>
      <c r="H39" s="139">
        <v>220</v>
      </c>
      <c r="I39" s="139">
        <f t="shared" si="27"/>
        <v>55</v>
      </c>
      <c r="J39" s="139">
        <f t="shared" si="0"/>
        <v>165</v>
      </c>
      <c r="K39" s="139">
        <f t="shared" si="1"/>
        <v>275</v>
      </c>
      <c r="L39" s="72">
        <f t="shared" si="84"/>
        <v>6.6E-3</v>
      </c>
      <c r="M39" s="371">
        <f t="shared" si="31"/>
        <v>1.65E-3</v>
      </c>
      <c r="N39" s="181">
        <f t="shared" si="32"/>
        <v>4.9500000000000004E-3</v>
      </c>
      <c r="O39" s="322">
        <f t="shared" si="33"/>
        <v>8.2500000000000004E-3</v>
      </c>
      <c r="P39" s="110"/>
      <c r="Q39" s="139">
        <v>380</v>
      </c>
      <c r="R39" s="139">
        <f t="shared" si="28"/>
        <v>95</v>
      </c>
      <c r="S39" s="139">
        <f t="shared" si="2"/>
        <v>285</v>
      </c>
      <c r="T39" s="139">
        <f t="shared" si="3"/>
        <v>475</v>
      </c>
      <c r="U39" s="72">
        <f t="shared" si="85"/>
        <v>1.14E-2</v>
      </c>
      <c r="V39" s="371">
        <f t="shared" si="35"/>
        <v>2.8500000000000001E-3</v>
      </c>
      <c r="W39" s="181">
        <f t="shared" si="36"/>
        <v>8.5500000000000003E-3</v>
      </c>
      <c r="X39" s="322">
        <f t="shared" si="37"/>
        <v>1.4250000000000001E-2</v>
      </c>
      <c r="Y39" s="75"/>
      <c r="Z39" s="139">
        <v>350</v>
      </c>
      <c r="AA39" s="139">
        <f t="shared" si="29"/>
        <v>87.5</v>
      </c>
      <c r="AB39" s="139">
        <f t="shared" si="4"/>
        <v>262.5</v>
      </c>
      <c r="AC39" s="139">
        <f t="shared" si="5"/>
        <v>437.5</v>
      </c>
      <c r="AD39" s="72">
        <f t="shared" si="86"/>
        <v>1.0500000000000001E-2</v>
      </c>
      <c r="AE39" s="371">
        <f t="shared" si="39"/>
        <v>2.6250000000000002E-3</v>
      </c>
      <c r="AF39" s="181">
        <f t="shared" si="40"/>
        <v>7.8750000000000001E-3</v>
      </c>
      <c r="AG39" s="322">
        <f t="shared" si="41"/>
        <v>1.3125E-2</v>
      </c>
      <c r="AH39" s="792"/>
      <c r="AI39" s="793"/>
      <c r="AJ39" s="793"/>
      <c r="AK39" s="793"/>
      <c r="AL39" s="793"/>
      <c r="AM39" s="864"/>
      <c r="AN39" s="864"/>
      <c r="AO39" s="864"/>
      <c r="AP39" s="1114"/>
      <c r="AQ39" s="792"/>
      <c r="AR39" s="793"/>
      <c r="AS39" s="793"/>
      <c r="AT39" s="793"/>
      <c r="AU39" s="793"/>
      <c r="AV39" s="953"/>
      <c r="AW39" s="954"/>
      <c r="AX39" s="953"/>
      <c r="AY39" s="955"/>
      <c r="AZ39" s="792"/>
      <c r="BA39" s="793"/>
      <c r="BB39" s="793"/>
      <c r="BC39" s="793"/>
      <c r="BD39" s="793"/>
      <c r="BE39" s="864"/>
      <c r="BF39" s="864"/>
      <c r="BG39" s="864"/>
      <c r="BH39" s="1114"/>
      <c r="BI39" s="792"/>
      <c r="BJ39" s="793"/>
      <c r="BK39" s="793"/>
      <c r="BL39" s="793"/>
      <c r="BM39" s="793"/>
      <c r="BN39" s="864"/>
      <c r="BO39" s="864"/>
      <c r="BP39" s="864"/>
      <c r="BQ39" s="1114"/>
      <c r="BR39" s="792"/>
      <c r="BS39" s="793"/>
      <c r="BT39" s="793"/>
      <c r="BU39" s="793"/>
      <c r="BV39" s="793"/>
      <c r="BW39" s="864"/>
      <c r="BX39" s="864"/>
      <c r="BY39" s="864"/>
      <c r="BZ39" s="1117"/>
      <c r="CA39" s="1394"/>
      <c r="CB39" s="1359"/>
      <c r="CC39" s="1359"/>
      <c r="CD39" s="1359"/>
      <c r="CE39" s="1359"/>
      <c r="CF39" s="1395"/>
      <c r="CG39" s="1395"/>
      <c r="CH39" s="1395"/>
      <c r="CI39" s="1396"/>
      <c r="CJ39" s="356"/>
      <c r="CK39" s="356"/>
    </row>
    <row r="40" spans="1:89" x14ac:dyDescent="0.2">
      <c r="A40" s="508" t="s">
        <v>58</v>
      </c>
      <c r="B40" s="243"/>
      <c r="C40" s="390">
        <v>3.0000000000000001E-5</v>
      </c>
      <c r="D40" s="11">
        <v>5</v>
      </c>
      <c r="E40" s="422">
        <v>25</v>
      </c>
      <c r="F40" s="168">
        <v>0.25</v>
      </c>
      <c r="G40" s="75" t="s">
        <v>50</v>
      </c>
      <c r="H40" s="139">
        <v>5</v>
      </c>
      <c r="I40" s="139">
        <f t="shared" si="27"/>
        <v>1.25</v>
      </c>
      <c r="J40" s="139">
        <f t="shared" si="0"/>
        <v>3.75</v>
      </c>
      <c r="K40" s="139">
        <f t="shared" si="1"/>
        <v>6.25</v>
      </c>
      <c r="L40" s="72">
        <f t="shared" si="84"/>
        <v>1.5000000000000001E-4</v>
      </c>
      <c r="M40" s="371">
        <f t="shared" si="31"/>
        <v>3.7500000000000003E-5</v>
      </c>
      <c r="N40" s="181">
        <f t="shared" si="32"/>
        <v>1.125E-4</v>
      </c>
      <c r="O40" s="322">
        <f t="shared" si="33"/>
        <v>1.875E-4</v>
      </c>
      <c r="P40" s="75" t="s">
        <v>50</v>
      </c>
      <c r="Q40" s="139">
        <v>5</v>
      </c>
      <c r="R40" s="139">
        <f t="shared" si="28"/>
        <v>1.25</v>
      </c>
      <c r="S40" s="139">
        <f t="shared" si="2"/>
        <v>3.75</v>
      </c>
      <c r="T40" s="139">
        <f t="shared" si="3"/>
        <v>6.25</v>
      </c>
      <c r="U40" s="72">
        <f t="shared" si="85"/>
        <v>1.5000000000000001E-4</v>
      </c>
      <c r="V40" s="371">
        <f t="shared" si="35"/>
        <v>3.7500000000000003E-5</v>
      </c>
      <c r="W40" s="181">
        <f t="shared" si="36"/>
        <v>1.125E-4</v>
      </c>
      <c r="X40" s="322">
        <f t="shared" si="37"/>
        <v>1.875E-4</v>
      </c>
      <c r="Y40" s="75" t="s">
        <v>50</v>
      </c>
      <c r="Z40" s="139">
        <v>5</v>
      </c>
      <c r="AA40" s="139">
        <f t="shared" si="29"/>
        <v>1.25</v>
      </c>
      <c r="AB40" s="139">
        <f t="shared" si="4"/>
        <v>3.75</v>
      </c>
      <c r="AC40" s="139">
        <f t="shared" si="5"/>
        <v>6.25</v>
      </c>
      <c r="AD40" s="72">
        <f t="shared" si="86"/>
        <v>1.5000000000000001E-4</v>
      </c>
      <c r="AE40" s="371">
        <f t="shared" si="39"/>
        <v>3.7500000000000003E-5</v>
      </c>
      <c r="AF40" s="181">
        <f t="shared" si="40"/>
        <v>1.125E-4</v>
      </c>
      <c r="AG40" s="322">
        <f t="shared" si="41"/>
        <v>1.875E-4</v>
      </c>
      <c r="AH40" s="792"/>
      <c r="AI40" s="793"/>
      <c r="AJ40" s="793"/>
      <c r="AK40" s="793"/>
      <c r="AL40" s="793"/>
      <c r="AM40" s="864"/>
      <c r="AN40" s="864"/>
      <c r="AO40" s="864"/>
      <c r="AP40" s="1114"/>
      <c r="AQ40" s="792"/>
      <c r="AR40" s="793"/>
      <c r="AS40" s="793"/>
      <c r="AT40" s="793"/>
      <c r="AU40" s="793"/>
      <c r="AV40" s="953"/>
      <c r="AW40" s="954"/>
      <c r="AX40" s="953"/>
      <c r="AY40" s="955"/>
      <c r="AZ40" s="792"/>
      <c r="BA40" s="793"/>
      <c r="BB40" s="793"/>
      <c r="BC40" s="793"/>
      <c r="BD40" s="793"/>
      <c r="BE40" s="864"/>
      <c r="BF40" s="864"/>
      <c r="BG40" s="864"/>
      <c r="BH40" s="1114"/>
      <c r="BI40" s="792"/>
      <c r="BJ40" s="793"/>
      <c r="BK40" s="793"/>
      <c r="BL40" s="793"/>
      <c r="BM40" s="793"/>
      <c r="BN40" s="864"/>
      <c r="BO40" s="864"/>
      <c r="BP40" s="864"/>
      <c r="BQ40" s="1114"/>
      <c r="BR40" s="792"/>
      <c r="BS40" s="793"/>
      <c r="BT40" s="793"/>
      <c r="BU40" s="793"/>
      <c r="BV40" s="793"/>
      <c r="BW40" s="864"/>
      <c r="BX40" s="864"/>
      <c r="BY40" s="864"/>
      <c r="BZ40" s="1117"/>
      <c r="CA40" s="1394"/>
      <c r="CB40" s="1359"/>
      <c r="CC40" s="1359"/>
      <c r="CD40" s="1359"/>
      <c r="CE40" s="1359"/>
      <c r="CF40" s="1395"/>
      <c r="CG40" s="1395"/>
      <c r="CH40" s="1395"/>
      <c r="CI40" s="1396"/>
      <c r="CJ40" s="356"/>
      <c r="CK40" s="356"/>
    </row>
    <row r="41" spans="1:89" x14ac:dyDescent="0.2">
      <c r="A41" s="508" t="s">
        <v>59</v>
      </c>
      <c r="B41" s="243"/>
      <c r="C41" s="390">
        <v>3.0000000000000001E-5</v>
      </c>
      <c r="D41" s="11">
        <v>5</v>
      </c>
      <c r="E41" s="422">
        <v>25</v>
      </c>
      <c r="F41" s="168">
        <v>0.25</v>
      </c>
      <c r="G41" s="75"/>
      <c r="H41" s="139">
        <v>32</v>
      </c>
      <c r="I41" s="139">
        <f t="shared" si="27"/>
        <v>8</v>
      </c>
      <c r="J41" s="139">
        <f t="shared" si="0"/>
        <v>24</v>
      </c>
      <c r="K41" s="139">
        <f t="shared" si="1"/>
        <v>40</v>
      </c>
      <c r="L41" s="72">
        <f t="shared" si="84"/>
        <v>9.6000000000000002E-4</v>
      </c>
      <c r="M41" s="371">
        <f t="shared" si="31"/>
        <v>2.4000000000000001E-4</v>
      </c>
      <c r="N41" s="181">
        <f t="shared" si="32"/>
        <v>7.2000000000000005E-4</v>
      </c>
      <c r="O41" s="322">
        <f t="shared" si="33"/>
        <v>1.2000000000000001E-3</v>
      </c>
      <c r="P41" s="75"/>
      <c r="Q41" s="139">
        <v>58</v>
      </c>
      <c r="R41" s="139">
        <f t="shared" si="28"/>
        <v>14.5</v>
      </c>
      <c r="S41" s="139">
        <f t="shared" si="2"/>
        <v>43.5</v>
      </c>
      <c r="T41" s="139">
        <f t="shared" si="3"/>
        <v>72.5</v>
      </c>
      <c r="U41" s="72">
        <f t="shared" si="85"/>
        <v>1.74E-3</v>
      </c>
      <c r="V41" s="371">
        <f t="shared" si="35"/>
        <v>4.35E-4</v>
      </c>
      <c r="W41" s="181">
        <f t="shared" si="36"/>
        <v>1.305E-3</v>
      </c>
      <c r="X41" s="322">
        <f t="shared" si="37"/>
        <v>2.1749999999999999E-3</v>
      </c>
      <c r="Y41" s="75"/>
      <c r="Z41" s="139">
        <v>52</v>
      </c>
      <c r="AA41" s="139">
        <f t="shared" si="29"/>
        <v>13</v>
      </c>
      <c r="AB41" s="139">
        <f t="shared" si="4"/>
        <v>39</v>
      </c>
      <c r="AC41" s="139">
        <f t="shared" si="5"/>
        <v>65</v>
      </c>
      <c r="AD41" s="72">
        <f t="shared" si="86"/>
        <v>1.56E-3</v>
      </c>
      <c r="AE41" s="371">
        <f t="shared" si="39"/>
        <v>3.8999999999999999E-4</v>
      </c>
      <c r="AF41" s="181">
        <f t="shared" si="40"/>
        <v>1.17E-3</v>
      </c>
      <c r="AG41" s="322">
        <f t="shared" si="41"/>
        <v>1.9500000000000001E-3</v>
      </c>
      <c r="AH41" s="792"/>
      <c r="AI41" s="793"/>
      <c r="AJ41" s="793"/>
      <c r="AK41" s="793"/>
      <c r="AL41" s="793"/>
      <c r="AM41" s="864"/>
      <c r="AN41" s="864"/>
      <c r="AO41" s="864"/>
      <c r="AP41" s="1114"/>
      <c r="AQ41" s="792"/>
      <c r="AR41" s="793"/>
      <c r="AS41" s="793"/>
      <c r="AT41" s="793"/>
      <c r="AU41" s="793"/>
      <c r="AV41" s="953"/>
      <c r="AW41" s="954"/>
      <c r="AX41" s="953"/>
      <c r="AY41" s="955"/>
      <c r="AZ41" s="792"/>
      <c r="BA41" s="793"/>
      <c r="BB41" s="793"/>
      <c r="BC41" s="793"/>
      <c r="BD41" s="793"/>
      <c r="BE41" s="864"/>
      <c r="BF41" s="864"/>
      <c r="BG41" s="864"/>
      <c r="BH41" s="1114"/>
      <c r="BI41" s="792"/>
      <c r="BJ41" s="793"/>
      <c r="BK41" s="793"/>
      <c r="BL41" s="793"/>
      <c r="BM41" s="793"/>
      <c r="BN41" s="864"/>
      <c r="BO41" s="864"/>
      <c r="BP41" s="864"/>
      <c r="BQ41" s="1114"/>
      <c r="BR41" s="792"/>
      <c r="BS41" s="793"/>
      <c r="BT41" s="793"/>
      <c r="BU41" s="793"/>
      <c r="BV41" s="793"/>
      <c r="BW41" s="864"/>
      <c r="BX41" s="864"/>
      <c r="BY41" s="864"/>
      <c r="BZ41" s="1117"/>
      <c r="CA41" s="1394"/>
      <c r="CB41" s="1359"/>
      <c r="CC41" s="1359"/>
      <c r="CD41" s="1359"/>
      <c r="CE41" s="1359"/>
      <c r="CF41" s="1395"/>
      <c r="CG41" s="1395"/>
      <c r="CH41" s="1395"/>
      <c r="CI41" s="1396"/>
      <c r="CJ41" s="356"/>
      <c r="CK41" s="356"/>
    </row>
    <row r="42" spans="1:89" x14ac:dyDescent="0.2">
      <c r="A42" s="508" t="s">
        <v>60</v>
      </c>
      <c r="B42" s="243"/>
      <c r="C42" s="390">
        <v>3.0000000000000001E-5</v>
      </c>
      <c r="D42" s="11">
        <v>5</v>
      </c>
      <c r="E42" s="422">
        <v>25</v>
      </c>
      <c r="F42" s="168">
        <v>0.25</v>
      </c>
      <c r="G42" s="75"/>
      <c r="H42" s="139">
        <v>8.4</v>
      </c>
      <c r="I42" s="139">
        <f t="shared" si="27"/>
        <v>2.1</v>
      </c>
      <c r="J42" s="139">
        <f t="shared" si="0"/>
        <v>6.3000000000000007</v>
      </c>
      <c r="K42" s="139">
        <f t="shared" si="1"/>
        <v>10.5</v>
      </c>
      <c r="L42" s="72">
        <f t="shared" si="84"/>
        <v>2.52E-4</v>
      </c>
      <c r="M42" s="371">
        <f t="shared" si="31"/>
        <v>6.3E-5</v>
      </c>
      <c r="N42" s="181">
        <f t="shared" si="32"/>
        <v>1.8900000000000001E-4</v>
      </c>
      <c r="O42" s="322">
        <f t="shared" si="33"/>
        <v>3.1500000000000001E-4</v>
      </c>
      <c r="P42" s="110"/>
      <c r="Q42" s="139">
        <v>15</v>
      </c>
      <c r="R42" s="139">
        <f t="shared" si="28"/>
        <v>3.75</v>
      </c>
      <c r="S42" s="139">
        <f t="shared" si="2"/>
        <v>11.25</v>
      </c>
      <c r="T42" s="139">
        <f t="shared" si="3"/>
        <v>18.75</v>
      </c>
      <c r="U42" s="72">
        <f t="shared" si="85"/>
        <v>4.4999999999999999E-4</v>
      </c>
      <c r="V42" s="371">
        <f t="shared" si="35"/>
        <v>1.125E-4</v>
      </c>
      <c r="W42" s="181">
        <f t="shared" si="36"/>
        <v>3.3750000000000002E-4</v>
      </c>
      <c r="X42" s="322">
        <f t="shared" si="37"/>
        <v>5.6250000000000007E-4</v>
      </c>
      <c r="Y42" s="75"/>
      <c r="Z42" s="139">
        <v>14</v>
      </c>
      <c r="AA42" s="139">
        <f t="shared" si="29"/>
        <v>3.5</v>
      </c>
      <c r="AB42" s="139">
        <f t="shared" si="4"/>
        <v>10.5</v>
      </c>
      <c r="AC42" s="139">
        <f t="shared" si="5"/>
        <v>17.5</v>
      </c>
      <c r="AD42" s="72">
        <f t="shared" si="86"/>
        <v>4.2000000000000002E-4</v>
      </c>
      <c r="AE42" s="371">
        <f t="shared" si="39"/>
        <v>1.05E-4</v>
      </c>
      <c r="AF42" s="181">
        <f t="shared" si="40"/>
        <v>3.1500000000000001E-4</v>
      </c>
      <c r="AG42" s="322">
        <f t="shared" si="41"/>
        <v>5.2499999999999997E-4</v>
      </c>
      <c r="AH42" s="792"/>
      <c r="AI42" s="793"/>
      <c r="AJ42" s="793"/>
      <c r="AK42" s="793"/>
      <c r="AL42" s="793"/>
      <c r="AM42" s="864"/>
      <c r="AN42" s="864"/>
      <c r="AO42" s="864"/>
      <c r="AP42" s="1114"/>
      <c r="AQ42" s="792"/>
      <c r="AR42" s="793"/>
      <c r="AS42" s="793"/>
      <c r="AT42" s="793"/>
      <c r="AU42" s="793"/>
      <c r="AV42" s="953"/>
      <c r="AW42" s="954"/>
      <c r="AX42" s="953"/>
      <c r="AY42" s="955"/>
      <c r="AZ42" s="792"/>
      <c r="BA42" s="793"/>
      <c r="BB42" s="793"/>
      <c r="BC42" s="793"/>
      <c r="BD42" s="793"/>
      <c r="BE42" s="864"/>
      <c r="BF42" s="864"/>
      <c r="BG42" s="864"/>
      <c r="BH42" s="1114"/>
      <c r="BI42" s="792"/>
      <c r="BJ42" s="793"/>
      <c r="BK42" s="793"/>
      <c r="BL42" s="793"/>
      <c r="BM42" s="793"/>
      <c r="BN42" s="864"/>
      <c r="BO42" s="864"/>
      <c r="BP42" s="864"/>
      <c r="BQ42" s="1114"/>
      <c r="BR42" s="792"/>
      <c r="BS42" s="793"/>
      <c r="BT42" s="793"/>
      <c r="BU42" s="793"/>
      <c r="BV42" s="793"/>
      <c r="BW42" s="864"/>
      <c r="BX42" s="864"/>
      <c r="BY42" s="864"/>
      <c r="BZ42" s="1117"/>
      <c r="CA42" s="1394"/>
      <c r="CB42" s="1359"/>
      <c r="CC42" s="1359"/>
      <c r="CD42" s="1359"/>
      <c r="CE42" s="1359"/>
      <c r="CF42" s="1395"/>
      <c r="CG42" s="1395"/>
      <c r="CH42" s="1395"/>
      <c r="CI42" s="1396"/>
      <c r="CJ42" s="356"/>
      <c r="CK42" s="356"/>
    </row>
    <row r="43" spans="1:89" x14ac:dyDescent="0.2">
      <c r="A43" s="508" t="s">
        <v>61</v>
      </c>
      <c r="B43" s="243"/>
      <c r="C43" s="390">
        <v>3.0000000000000001E-5</v>
      </c>
      <c r="D43" s="11">
        <v>5</v>
      </c>
      <c r="E43" s="422">
        <v>25</v>
      </c>
      <c r="F43" s="168">
        <v>0.25</v>
      </c>
      <c r="G43" s="75"/>
      <c r="H43" s="139">
        <v>16</v>
      </c>
      <c r="I43" s="139">
        <f t="shared" si="27"/>
        <v>4</v>
      </c>
      <c r="J43" s="139">
        <f t="shared" si="0"/>
        <v>12</v>
      </c>
      <c r="K43" s="139">
        <f t="shared" si="1"/>
        <v>20</v>
      </c>
      <c r="L43" s="72">
        <f t="shared" si="84"/>
        <v>4.8000000000000001E-4</v>
      </c>
      <c r="M43" s="371">
        <f t="shared" si="31"/>
        <v>1.2E-4</v>
      </c>
      <c r="N43" s="181">
        <f t="shared" si="32"/>
        <v>3.6000000000000002E-4</v>
      </c>
      <c r="O43" s="322">
        <f t="shared" si="33"/>
        <v>6.0000000000000006E-4</v>
      </c>
      <c r="P43" s="75"/>
      <c r="Q43" s="139">
        <v>30</v>
      </c>
      <c r="R43" s="139">
        <f t="shared" si="28"/>
        <v>7.5</v>
      </c>
      <c r="S43" s="139">
        <f t="shared" si="2"/>
        <v>22.5</v>
      </c>
      <c r="T43" s="139">
        <f t="shared" si="3"/>
        <v>37.5</v>
      </c>
      <c r="U43" s="72">
        <f t="shared" si="85"/>
        <v>8.9999999999999998E-4</v>
      </c>
      <c r="V43" s="371">
        <f t="shared" si="35"/>
        <v>2.2499999999999999E-4</v>
      </c>
      <c r="W43" s="181">
        <f t="shared" si="36"/>
        <v>6.7500000000000004E-4</v>
      </c>
      <c r="X43" s="322">
        <f t="shared" si="37"/>
        <v>1.1250000000000001E-3</v>
      </c>
      <c r="Y43" s="75"/>
      <c r="Z43" s="139">
        <v>26</v>
      </c>
      <c r="AA43" s="139">
        <f t="shared" si="29"/>
        <v>6.5</v>
      </c>
      <c r="AB43" s="139">
        <f t="shared" si="4"/>
        <v>19.5</v>
      </c>
      <c r="AC43" s="139">
        <f t="shared" si="5"/>
        <v>32.5</v>
      </c>
      <c r="AD43" s="72">
        <f t="shared" si="86"/>
        <v>7.7999999999999999E-4</v>
      </c>
      <c r="AE43" s="371">
        <f t="shared" si="39"/>
        <v>1.95E-4</v>
      </c>
      <c r="AF43" s="181">
        <f t="shared" si="40"/>
        <v>5.8500000000000002E-4</v>
      </c>
      <c r="AG43" s="322">
        <f t="shared" si="41"/>
        <v>9.7500000000000006E-4</v>
      </c>
      <c r="AH43" s="792"/>
      <c r="AI43" s="793"/>
      <c r="AJ43" s="793"/>
      <c r="AK43" s="793"/>
      <c r="AL43" s="793"/>
      <c r="AM43" s="864"/>
      <c r="AN43" s="864"/>
      <c r="AO43" s="864"/>
      <c r="AP43" s="1114"/>
      <c r="AQ43" s="792"/>
      <c r="AR43" s="793"/>
      <c r="AS43" s="793"/>
      <c r="AT43" s="793"/>
      <c r="AU43" s="793"/>
      <c r="AV43" s="953"/>
      <c r="AW43" s="954"/>
      <c r="AX43" s="953"/>
      <c r="AY43" s="955"/>
      <c r="AZ43" s="792"/>
      <c r="BA43" s="793"/>
      <c r="BB43" s="793"/>
      <c r="BC43" s="793"/>
      <c r="BD43" s="793"/>
      <c r="BE43" s="864"/>
      <c r="BF43" s="864"/>
      <c r="BG43" s="864"/>
      <c r="BH43" s="1114"/>
      <c r="BI43" s="792"/>
      <c r="BJ43" s="793"/>
      <c r="BK43" s="793"/>
      <c r="BL43" s="793"/>
      <c r="BM43" s="793"/>
      <c r="BN43" s="864"/>
      <c r="BO43" s="864"/>
      <c r="BP43" s="864"/>
      <c r="BQ43" s="1114"/>
      <c r="BR43" s="792"/>
      <c r="BS43" s="793"/>
      <c r="BT43" s="793"/>
      <c r="BU43" s="793"/>
      <c r="BV43" s="793"/>
      <c r="BW43" s="864"/>
      <c r="BX43" s="864"/>
      <c r="BY43" s="864"/>
      <c r="BZ43" s="1117"/>
      <c r="CA43" s="1394"/>
      <c r="CB43" s="1359"/>
      <c r="CC43" s="1359"/>
      <c r="CD43" s="1359"/>
      <c r="CE43" s="1359"/>
      <c r="CF43" s="1395"/>
      <c r="CG43" s="1395"/>
      <c r="CH43" s="1395"/>
      <c r="CI43" s="1396"/>
      <c r="CJ43" s="356"/>
      <c r="CK43" s="356"/>
    </row>
    <row r="44" spans="1:89" x14ac:dyDescent="0.2">
      <c r="A44" s="508" t="s">
        <v>62</v>
      </c>
      <c r="B44" s="243"/>
      <c r="C44" s="390">
        <v>3.0000000000000001E-5</v>
      </c>
      <c r="D44" s="11">
        <v>5</v>
      </c>
      <c r="E44" s="422">
        <v>25</v>
      </c>
      <c r="F44" s="168">
        <v>0.25</v>
      </c>
      <c r="G44" s="75" t="s">
        <v>50</v>
      </c>
      <c r="H44" s="139">
        <v>5</v>
      </c>
      <c r="I44" s="139">
        <f t="shared" si="27"/>
        <v>1.25</v>
      </c>
      <c r="J44" s="139">
        <f t="shared" si="0"/>
        <v>3.75</v>
      </c>
      <c r="K44" s="139">
        <f t="shared" si="1"/>
        <v>6.25</v>
      </c>
      <c r="L44" s="72">
        <f t="shared" si="84"/>
        <v>1.5000000000000001E-4</v>
      </c>
      <c r="M44" s="371">
        <f t="shared" si="31"/>
        <v>3.7500000000000003E-5</v>
      </c>
      <c r="N44" s="181">
        <f t="shared" si="32"/>
        <v>1.125E-4</v>
      </c>
      <c r="O44" s="322">
        <f t="shared" si="33"/>
        <v>1.875E-4</v>
      </c>
      <c r="P44" s="75"/>
      <c r="Q44" s="139">
        <v>6.6</v>
      </c>
      <c r="R44" s="139">
        <f t="shared" si="28"/>
        <v>1.65</v>
      </c>
      <c r="S44" s="139">
        <f t="shared" si="2"/>
        <v>4.9499999999999993</v>
      </c>
      <c r="T44" s="139">
        <f t="shared" si="3"/>
        <v>8.25</v>
      </c>
      <c r="U44" s="72">
        <f t="shared" si="85"/>
        <v>1.9799999999999999E-4</v>
      </c>
      <c r="V44" s="371">
        <f t="shared" si="35"/>
        <v>4.9499999999999997E-5</v>
      </c>
      <c r="W44" s="181">
        <f t="shared" si="36"/>
        <v>1.4849999999999998E-4</v>
      </c>
      <c r="X44" s="322">
        <f t="shared" si="37"/>
        <v>2.475E-4</v>
      </c>
      <c r="Y44" s="75"/>
      <c r="Z44" s="139">
        <v>6.4</v>
      </c>
      <c r="AA44" s="139">
        <f t="shared" si="29"/>
        <v>1.6</v>
      </c>
      <c r="AB44" s="139">
        <f t="shared" si="4"/>
        <v>4.8000000000000007</v>
      </c>
      <c r="AC44" s="139">
        <f t="shared" si="5"/>
        <v>8</v>
      </c>
      <c r="AD44" s="72">
        <f t="shared" si="86"/>
        <v>1.92E-4</v>
      </c>
      <c r="AE44" s="371">
        <f t="shared" si="39"/>
        <v>4.8000000000000001E-5</v>
      </c>
      <c r="AF44" s="181">
        <f t="shared" si="40"/>
        <v>1.4400000000000003E-4</v>
      </c>
      <c r="AG44" s="322">
        <f t="shared" si="41"/>
        <v>2.4000000000000001E-4</v>
      </c>
      <c r="AH44" s="792"/>
      <c r="AI44" s="793"/>
      <c r="AJ44" s="793"/>
      <c r="AK44" s="793"/>
      <c r="AL44" s="793"/>
      <c r="AM44" s="864"/>
      <c r="AN44" s="864"/>
      <c r="AO44" s="864"/>
      <c r="AP44" s="1114"/>
      <c r="AQ44" s="792"/>
      <c r="AR44" s="793"/>
      <c r="AS44" s="793"/>
      <c r="AT44" s="793"/>
      <c r="AU44" s="793"/>
      <c r="AV44" s="953"/>
      <c r="AW44" s="954"/>
      <c r="AX44" s="953"/>
      <c r="AY44" s="955"/>
      <c r="AZ44" s="792"/>
      <c r="BA44" s="793"/>
      <c r="BB44" s="793"/>
      <c r="BC44" s="793"/>
      <c r="BD44" s="793"/>
      <c r="BE44" s="864"/>
      <c r="BF44" s="864"/>
      <c r="BG44" s="864"/>
      <c r="BH44" s="1114"/>
      <c r="BI44" s="792"/>
      <c r="BJ44" s="793"/>
      <c r="BK44" s="793"/>
      <c r="BL44" s="793"/>
      <c r="BM44" s="793"/>
      <c r="BN44" s="864"/>
      <c r="BO44" s="864"/>
      <c r="BP44" s="864"/>
      <c r="BQ44" s="1114"/>
      <c r="BR44" s="792"/>
      <c r="BS44" s="793"/>
      <c r="BT44" s="793"/>
      <c r="BU44" s="793"/>
      <c r="BV44" s="793"/>
      <c r="BW44" s="864"/>
      <c r="BX44" s="864"/>
      <c r="BY44" s="864"/>
      <c r="BZ44" s="1117"/>
      <c r="CA44" s="1394"/>
      <c r="CB44" s="1359"/>
      <c r="CC44" s="1359"/>
      <c r="CD44" s="1359"/>
      <c r="CE44" s="1359"/>
      <c r="CF44" s="1395"/>
      <c r="CG44" s="1395"/>
      <c r="CH44" s="1395"/>
      <c r="CI44" s="1396"/>
      <c r="CJ44" s="356"/>
      <c r="CK44" s="356"/>
    </row>
    <row r="45" spans="1:89" s="392" customFormat="1" ht="32" x14ac:dyDescent="0.2">
      <c r="A45" s="998" t="s">
        <v>63</v>
      </c>
      <c r="B45" s="1326"/>
      <c r="C45" s="1031"/>
      <c r="D45" s="1031"/>
      <c r="E45" s="1031"/>
      <c r="F45" s="1035"/>
      <c r="G45" s="1327"/>
      <c r="H45" s="1199"/>
      <c r="I45" s="1199"/>
      <c r="J45" s="1199"/>
      <c r="K45" s="1199"/>
      <c r="L45" s="1200"/>
      <c r="M45" s="1201"/>
      <c r="N45" s="1202"/>
      <c r="O45" s="1203"/>
      <c r="P45" s="1327"/>
      <c r="Q45" s="1199"/>
      <c r="R45" s="1199"/>
      <c r="S45" s="1199"/>
      <c r="T45" s="1199"/>
      <c r="U45" s="1200"/>
      <c r="V45" s="1201"/>
      <c r="W45" s="1202"/>
      <c r="X45" s="1203"/>
      <c r="Y45" s="1327"/>
      <c r="Z45" s="1199"/>
      <c r="AA45" s="1199"/>
      <c r="AB45" s="1199"/>
      <c r="AC45" s="1199"/>
      <c r="AD45" s="1200"/>
      <c r="AE45" s="1201"/>
      <c r="AF45" s="1202"/>
      <c r="AG45" s="1203"/>
      <c r="AH45" s="1204"/>
      <c r="AI45" s="1205"/>
      <c r="AJ45" s="1205"/>
      <c r="AK45" s="1205"/>
      <c r="AL45" s="1205"/>
      <c r="AM45" s="939">
        <f>ROUND(SUM(AM48:AM60),1)</f>
        <v>0.2</v>
      </c>
      <c r="AN45" s="939">
        <f>ROUND(SUM(AN48:AN60),1)</f>
        <v>0.1</v>
      </c>
      <c r="AO45" s="939">
        <f>AM45-AN45</f>
        <v>0.1</v>
      </c>
      <c r="AP45" s="1328">
        <f>AM45+AN45</f>
        <v>0.30000000000000004</v>
      </c>
      <c r="AQ45" s="1204"/>
      <c r="AR45" s="1205"/>
      <c r="AS45" s="1205"/>
      <c r="AT45" s="1205"/>
      <c r="AU45" s="1205"/>
      <c r="AV45" s="881">
        <f>ROUND(SUM(AV48:AV60),1)</f>
        <v>0.2</v>
      </c>
      <c r="AW45" s="881">
        <f>ROUND(SUM(AW48:AW60),1)</f>
        <v>0.1</v>
      </c>
      <c r="AX45" s="881">
        <f>AV45-AW45</f>
        <v>0.1</v>
      </c>
      <c r="AY45" s="881">
        <f>AV45+AW45</f>
        <v>0.30000000000000004</v>
      </c>
      <c r="AZ45" s="1204"/>
      <c r="BA45" s="1205"/>
      <c r="BB45" s="1205"/>
      <c r="BC45" s="1205"/>
      <c r="BD45" s="1205"/>
      <c r="BE45" s="939">
        <f>ROUND(SUM(BE48:BE60),1)</f>
        <v>0.4</v>
      </c>
      <c r="BF45" s="939">
        <f>ROUND(SUM(BF48:BF60),1)</f>
        <v>0.1</v>
      </c>
      <c r="BG45" s="939">
        <f>BE45-BF45</f>
        <v>0.30000000000000004</v>
      </c>
      <c r="BH45" s="939">
        <f>BE45+BF45</f>
        <v>0.5</v>
      </c>
      <c r="BI45" s="1204"/>
      <c r="BJ45" s="1205"/>
      <c r="BK45" s="1205"/>
      <c r="BL45" s="1205"/>
      <c r="BM45" s="1205"/>
      <c r="BN45" s="939">
        <f>ROUND(SUM(BN48:BN60),1)</f>
        <v>0.2</v>
      </c>
      <c r="BO45" s="939">
        <f>ROUND(SUM(BO48:BO60),1)</f>
        <v>0.1</v>
      </c>
      <c r="BP45" s="939">
        <f>BN45-BO45</f>
        <v>0.1</v>
      </c>
      <c r="BQ45" s="939">
        <f>BN45+BO45</f>
        <v>0.30000000000000004</v>
      </c>
      <c r="BR45" s="1204"/>
      <c r="BS45" s="1205"/>
      <c r="BT45" s="1205"/>
      <c r="BU45" s="1205"/>
      <c r="BV45" s="1205"/>
      <c r="BW45" s="939">
        <f>ROUND(SUM(BW48:BW60),1)</f>
        <v>0.2</v>
      </c>
      <c r="BX45" s="939">
        <f>ROUND(SUM(BX48:BX60),1)</f>
        <v>0.1</v>
      </c>
      <c r="BY45" s="939">
        <f>BW45-BX45</f>
        <v>0.1</v>
      </c>
      <c r="BZ45" s="1206">
        <f>BW45+BX45</f>
        <v>0.30000000000000004</v>
      </c>
      <c r="CA45" s="1204"/>
      <c r="CB45" s="1205"/>
      <c r="CC45" s="1205"/>
      <c r="CD45" s="1205"/>
      <c r="CE45" s="1205"/>
      <c r="CF45" s="939">
        <f>ROUND(SUM(CF48:CF60),1)</f>
        <v>0.4</v>
      </c>
      <c r="CG45" s="939">
        <f>ROUND(SUM(CG48:CG60),1)</f>
        <v>0.1</v>
      </c>
      <c r="CH45" s="939">
        <f>CF45-CG45</f>
        <v>0.30000000000000004</v>
      </c>
      <c r="CI45" s="1328">
        <f>CF45+CG45</f>
        <v>0.5</v>
      </c>
      <c r="CJ45" s="1330"/>
      <c r="CK45" s="1330"/>
    </row>
    <row r="46" spans="1:89" x14ac:dyDescent="0.2">
      <c r="A46" s="998" t="s">
        <v>170</v>
      </c>
      <c r="B46" s="1033"/>
      <c r="C46" s="11"/>
      <c r="D46" s="11"/>
      <c r="E46" s="11"/>
      <c r="F46" s="168"/>
      <c r="G46" s="792"/>
      <c r="H46" s="793"/>
      <c r="I46" s="793"/>
      <c r="J46" s="793"/>
      <c r="K46" s="793"/>
      <c r="L46" s="864"/>
      <c r="M46" s="954"/>
      <c r="N46" s="953"/>
      <c r="O46" s="1042"/>
      <c r="P46" s="792"/>
      <c r="Q46" s="793"/>
      <c r="R46" s="793"/>
      <c r="S46" s="793"/>
      <c r="T46" s="793"/>
      <c r="U46" s="864"/>
      <c r="V46" s="954"/>
      <c r="W46" s="953"/>
      <c r="X46" s="1042"/>
      <c r="Y46" s="792"/>
      <c r="Z46" s="793"/>
      <c r="AA46" s="793"/>
      <c r="AB46" s="793"/>
      <c r="AC46" s="793"/>
      <c r="AD46" s="864"/>
      <c r="AE46" s="954"/>
      <c r="AF46" s="953"/>
      <c r="AG46" s="1042"/>
      <c r="AH46" s="75"/>
      <c r="AI46" s="139"/>
      <c r="AJ46" s="139"/>
      <c r="AK46" s="139"/>
      <c r="AL46" s="139"/>
      <c r="AM46" s="72"/>
      <c r="AN46" s="72"/>
      <c r="AO46" s="72"/>
      <c r="AP46" s="86"/>
      <c r="AQ46" s="75"/>
      <c r="AR46" s="139"/>
      <c r="AS46" s="139"/>
      <c r="AT46" s="139"/>
      <c r="AU46" s="139"/>
      <c r="AV46" s="181"/>
      <c r="AW46" s="371"/>
      <c r="AX46" s="371"/>
      <c r="AY46" s="23"/>
      <c r="AZ46" s="75"/>
      <c r="BA46" s="139"/>
      <c r="BB46" s="139"/>
      <c r="BC46" s="139"/>
      <c r="BD46" s="139"/>
      <c r="BE46" s="72"/>
      <c r="BF46" s="72"/>
      <c r="BG46" s="72"/>
      <c r="BH46" s="86"/>
      <c r="BI46" s="75"/>
      <c r="BJ46" s="139"/>
      <c r="BK46" s="139"/>
      <c r="BL46" s="139"/>
      <c r="BM46" s="139"/>
      <c r="BN46" s="72"/>
      <c r="BO46" s="72"/>
      <c r="BP46" s="72"/>
      <c r="BQ46" s="86"/>
      <c r="BR46" s="75"/>
      <c r="BS46" s="139"/>
      <c r="BT46" s="139"/>
      <c r="BU46" s="139"/>
      <c r="BV46" s="139"/>
      <c r="BW46" s="72"/>
      <c r="BX46" s="72"/>
      <c r="BY46" s="72"/>
      <c r="BZ46" s="297"/>
      <c r="CA46" s="75"/>
      <c r="CB46" s="139"/>
      <c r="CC46" s="139"/>
      <c r="CD46" s="139"/>
      <c r="CE46" s="139"/>
      <c r="CF46" s="72"/>
      <c r="CG46" s="72"/>
      <c r="CH46" s="72"/>
      <c r="CI46" s="86"/>
      <c r="CJ46" s="356"/>
      <c r="CK46" s="356"/>
    </row>
    <row r="47" spans="1:89" x14ac:dyDescent="0.2">
      <c r="A47" s="999" t="s">
        <v>153</v>
      </c>
      <c r="B47" s="1033"/>
      <c r="C47" s="11"/>
      <c r="D47" s="11"/>
      <c r="E47" s="11"/>
      <c r="F47" s="168"/>
      <c r="G47" s="792"/>
      <c r="H47" s="793"/>
      <c r="I47" s="793"/>
      <c r="J47" s="793"/>
      <c r="K47" s="793"/>
      <c r="L47" s="864"/>
      <c r="M47" s="954"/>
      <c r="N47" s="953"/>
      <c r="O47" s="1042"/>
      <c r="P47" s="792"/>
      <c r="Q47" s="793"/>
      <c r="R47" s="793"/>
      <c r="S47" s="793"/>
      <c r="T47" s="793"/>
      <c r="U47" s="864"/>
      <c r="V47" s="954"/>
      <c r="W47" s="953"/>
      <c r="X47" s="1042"/>
      <c r="Y47" s="792"/>
      <c r="Z47" s="793"/>
      <c r="AA47" s="793"/>
      <c r="AB47" s="793"/>
      <c r="AC47" s="793"/>
      <c r="AD47" s="864"/>
      <c r="AE47" s="954"/>
      <c r="AF47" s="953"/>
      <c r="AG47" s="1042"/>
      <c r="AH47" s="75"/>
      <c r="AI47" s="139"/>
      <c r="AJ47" s="139"/>
      <c r="AK47" s="139"/>
      <c r="AL47" s="139"/>
      <c r="AM47" s="72"/>
      <c r="AN47" s="72"/>
      <c r="AO47" s="72"/>
      <c r="AP47" s="86"/>
      <c r="AQ47" s="75"/>
      <c r="AR47" s="139"/>
      <c r="AS47" s="139"/>
      <c r="AT47" s="139"/>
      <c r="AU47" s="139"/>
      <c r="AV47" s="181"/>
      <c r="AW47" s="371"/>
      <c r="AX47" s="371"/>
      <c r="AY47" s="23"/>
      <c r="AZ47" s="75"/>
      <c r="BA47" s="139"/>
      <c r="BB47" s="139"/>
      <c r="BC47" s="139"/>
      <c r="BD47" s="139"/>
      <c r="BE47" s="72"/>
      <c r="BF47" s="72"/>
      <c r="BG47" s="72"/>
      <c r="BH47" s="86"/>
      <c r="BI47" s="75"/>
      <c r="BJ47" s="139"/>
      <c r="BK47" s="139"/>
      <c r="BL47" s="139"/>
      <c r="BM47" s="139"/>
      <c r="BN47" s="72"/>
      <c r="BO47" s="72"/>
      <c r="BP47" s="72"/>
      <c r="BQ47" s="86"/>
      <c r="BR47" s="75"/>
      <c r="BS47" s="139"/>
      <c r="BT47" s="139"/>
      <c r="BU47" s="139"/>
      <c r="BV47" s="139"/>
      <c r="BW47" s="72"/>
      <c r="BX47" s="72"/>
      <c r="BY47" s="72"/>
      <c r="BZ47" s="297"/>
      <c r="CA47" s="75"/>
      <c r="CB47" s="139"/>
      <c r="CC47" s="139"/>
      <c r="CD47" s="139"/>
      <c r="CE47" s="139"/>
      <c r="CF47" s="72"/>
      <c r="CG47" s="72"/>
      <c r="CH47" s="72"/>
      <c r="CI47" s="86"/>
      <c r="CJ47" s="356"/>
      <c r="CK47" s="356"/>
    </row>
    <row r="48" spans="1:89" x14ac:dyDescent="0.2">
      <c r="A48" s="508" t="s">
        <v>51</v>
      </c>
      <c r="B48" s="243"/>
      <c r="C48" s="390">
        <v>1E-4</v>
      </c>
      <c r="D48" s="11">
        <v>6</v>
      </c>
      <c r="E48" s="422">
        <v>25</v>
      </c>
      <c r="F48" s="168">
        <v>0.25</v>
      </c>
      <c r="G48" s="792"/>
      <c r="H48" s="793"/>
      <c r="I48" s="793"/>
      <c r="J48" s="793"/>
      <c r="K48" s="793"/>
      <c r="L48" s="864"/>
      <c r="M48" s="954"/>
      <c r="N48" s="953"/>
      <c r="O48" s="1042"/>
      <c r="P48" s="792"/>
      <c r="Q48" s="793"/>
      <c r="R48" s="793"/>
      <c r="S48" s="793"/>
      <c r="T48" s="793"/>
      <c r="U48" s="864"/>
      <c r="V48" s="954"/>
      <c r="W48" s="953"/>
      <c r="X48" s="1042"/>
      <c r="Y48" s="792"/>
      <c r="Z48" s="793"/>
      <c r="AA48" s="793"/>
      <c r="AB48" s="793"/>
      <c r="AC48" s="793"/>
      <c r="AD48" s="864"/>
      <c r="AE48" s="954"/>
      <c r="AF48" s="953"/>
      <c r="AG48" s="1042"/>
      <c r="AH48" s="1363" t="s">
        <v>50</v>
      </c>
      <c r="AI48" s="1586">
        <v>5.96</v>
      </c>
      <c r="AJ48" s="139">
        <f>AI48*F48</f>
        <v>1.49</v>
      </c>
      <c r="AK48" s="139">
        <f>AI48-AJ48</f>
        <v>4.47</v>
      </c>
      <c r="AL48" s="139">
        <f>AI48+AJ48</f>
        <v>7.45</v>
      </c>
      <c r="AM48" s="347">
        <f>AI48*C48</f>
        <v>5.9600000000000007E-4</v>
      </c>
      <c r="AN48" s="347">
        <f>AJ48*C48</f>
        <v>1.4900000000000002E-4</v>
      </c>
      <c r="AO48" s="347">
        <f>AK48*C48</f>
        <v>4.4700000000000002E-4</v>
      </c>
      <c r="AP48" s="1157">
        <f>AL48*C48</f>
        <v>7.45E-4</v>
      </c>
      <c r="AQ48" s="75" t="s">
        <v>50</v>
      </c>
      <c r="AR48" s="139">
        <v>5.49</v>
      </c>
      <c r="AS48" s="139">
        <f>AR48*F48</f>
        <v>1.3725000000000001</v>
      </c>
      <c r="AT48" s="139">
        <f>AR48-AS48</f>
        <v>4.1174999999999997</v>
      </c>
      <c r="AU48" s="139">
        <f>AR48+AS48</f>
        <v>6.8625000000000007</v>
      </c>
      <c r="AV48" s="181">
        <f t="shared" si="52"/>
        <v>5.4900000000000001E-4</v>
      </c>
      <c r="AW48" s="371">
        <f t="shared" si="53"/>
        <v>1.3725E-4</v>
      </c>
      <c r="AX48" s="371">
        <f t="shared" si="54"/>
        <v>4.1175000000000001E-4</v>
      </c>
      <c r="AY48" s="23">
        <f t="shared" si="55"/>
        <v>6.8625000000000012E-4</v>
      </c>
      <c r="AZ48" s="75"/>
      <c r="BA48" s="139">
        <v>8.8800000000000008</v>
      </c>
      <c r="BB48" s="139">
        <f>BA48*F48</f>
        <v>2.2200000000000002</v>
      </c>
      <c r="BC48" s="139">
        <f>BA48-BB48</f>
        <v>6.66</v>
      </c>
      <c r="BD48" s="139">
        <f>BA48+BB48</f>
        <v>11.100000000000001</v>
      </c>
      <c r="BE48" s="72">
        <f>BA48*C48</f>
        <v>8.8800000000000012E-4</v>
      </c>
      <c r="BF48" s="347">
        <f>BB48*C48</f>
        <v>2.2200000000000003E-4</v>
      </c>
      <c r="BG48" s="72">
        <f>BC48*C48</f>
        <v>6.6600000000000003E-4</v>
      </c>
      <c r="BH48" s="86">
        <f>BD48*C48</f>
        <v>1.1100000000000001E-3</v>
      </c>
      <c r="BI48" s="75" t="s">
        <v>50</v>
      </c>
      <c r="BJ48" s="139">
        <v>4.7699999999999996</v>
      </c>
      <c r="BK48" s="139">
        <f>BJ48*F48</f>
        <v>1.1924999999999999</v>
      </c>
      <c r="BL48" s="139">
        <f>BJ48-BK48</f>
        <v>3.5774999999999997</v>
      </c>
      <c r="BM48" s="139">
        <f>BJ48+BK48</f>
        <v>5.9624999999999995</v>
      </c>
      <c r="BN48" s="347">
        <f>BJ48*C48</f>
        <v>4.7699999999999999E-4</v>
      </c>
      <c r="BO48" s="347">
        <f>BK48*C48</f>
        <v>1.1925E-4</v>
      </c>
      <c r="BP48" s="347">
        <f>BL48*C48</f>
        <v>3.5775E-4</v>
      </c>
      <c r="BQ48" s="86">
        <f>BM48*C48</f>
        <v>5.9624999999999999E-4</v>
      </c>
      <c r="BR48" s="75" t="s">
        <v>50</v>
      </c>
      <c r="BS48" s="139">
        <v>5.9</v>
      </c>
      <c r="BT48" s="139">
        <f>BS48*F48</f>
        <v>1.4750000000000001</v>
      </c>
      <c r="BU48" s="139">
        <f>BS48-BT48</f>
        <v>4.4250000000000007</v>
      </c>
      <c r="BV48" s="139">
        <f>BS48+BT48</f>
        <v>7.375</v>
      </c>
      <c r="BW48" s="347">
        <f>BS48*C48</f>
        <v>5.9000000000000003E-4</v>
      </c>
      <c r="BX48" s="347">
        <f>BT48*C48</f>
        <v>1.4750000000000001E-4</v>
      </c>
      <c r="BY48" s="347">
        <f>BU48*C48</f>
        <v>4.4250000000000008E-4</v>
      </c>
      <c r="BZ48" s="1186">
        <f>BV48*C48</f>
        <v>7.3749999999999998E-4</v>
      </c>
      <c r="CA48" s="1378" t="s">
        <v>50</v>
      </c>
      <c r="CB48" s="14">
        <v>5.83</v>
      </c>
      <c r="CC48" s="139">
        <f>CB48*F48</f>
        <v>1.4575</v>
      </c>
      <c r="CD48" s="139">
        <f>CB48-CC48</f>
        <v>4.3725000000000005</v>
      </c>
      <c r="CE48" s="139">
        <f>CB48+CC48</f>
        <v>7.2874999999999996</v>
      </c>
      <c r="CF48" s="72">
        <f>CB48*C48</f>
        <v>5.8300000000000008E-4</v>
      </c>
      <c r="CG48" s="72">
        <f>CC48*C48</f>
        <v>1.4575000000000002E-4</v>
      </c>
      <c r="CH48" s="72">
        <f>CD48*C48</f>
        <v>4.3725000000000008E-4</v>
      </c>
      <c r="CI48" s="86">
        <f>CE48*C48</f>
        <v>7.2875000000000001E-4</v>
      </c>
      <c r="CJ48" s="356"/>
      <c r="CK48" s="356"/>
    </row>
    <row r="49" spans="1:89" x14ac:dyDescent="0.2">
      <c r="A49" s="508" t="s">
        <v>52</v>
      </c>
      <c r="B49" s="243"/>
      <c r="C49" s="390">
        <v>2.9999999999999997E-4</v>
      </c>
      <c r="D49" s="11">
        <v>0.9</v>
      </c>
      <c r="E49" s="422">
        <v>25</v>
      </c>
      <c r="F49" s="168">
        <v>0.25</v>
      </c>
      <c r="G49" s="792"/>
      <c r="H49" s="793"/>
      <c r="I49" s="793"/>
      <c r="J49" s="793"/>
      <c r="K49" s="793"/>
      <c r="L49" s="864"/>
      <c r="M49" s="954"/>
      <c r="N49" s="953"/>
      <c r="O49" s="1042"/>
      <c r="P49" s="792"/>
      <c r="Q49" s="793"/>
      <c r="R49" s="793"/>
      <c r="S49" s="793"/>
      <c r="T49" s="793"/>
      <c r="U49" s="864"/>
      <c r="V49" s="954"/>
      <c r="W49" s="953"/>
      <c r="X49" s="1042"/>
      <c r="Y49" s="792"/>
      <c r="Z49" s="793"/>
      <c r="AA49" s="793"/>
      <c r="AB49" s="793"/>
      <c r="AC49" s="793"/>
      <c r="AD49" s="864"/>
      <c r="AE49" s="954"/>
      <c r="AF49" s="953"/>
      <c r="AG49" s="1042"/>
      <c r="AH49" s="1363" t="s">
        <v>50</v>
      </c>
      <c r="AI49" s="1586">
        <v>0.89400000000000002</v>
      </c>
      <c r="AJ49" s="139">
        <f t="shared" ref="AJ49:AJ60" si="87">AI49*F49</f>
        <v>0.2235</v>
      </c>
      <c r="AK49" s="139">
        <f t="shared" ref="AK49:AK60" si="88">AI49-AJ49</f>
        <v>0.67049999999999998</v>
      </c>
      <c r="AL49" s="139">
        <f t="shared" ref="AL49:AL60" si="89">AI49+AJ49</f>
        <v>1.1174999999999999</v>
      </c>
      <c r="AM49" s="347">
        <f t="shared" ref="AM49:AM60" si="90">AI49*C49</f>
        <v>2.6819999999999996E-4</v>
      </c>
      <c r="AN49" s="347">
        <f t="shared" ref="AN49:AN60" si="91">AJ49*C49</f>
        <v>6.704999999999999E-5</v>
      </c>
      <c r="AO49" s="347">
        <f t="shared" ref="AO49:AO60" si="92">AK49*C49</f>
        <v>2.0114999999999998E-4</v>
      </c>
      <c r="AP49" s="1157">
        <f t="shared" ref="AP49:AP60" si="93">AL49*C49</f>
        <v>3.3524999999999994E-4</v>
      </c>
      <c r="AQ49" s="75" t="s">
        <v>50</v>
      </c>
      <c r="AR49" s="139">
        <v>0.82299999999999995</v>
      </c>
      <c r="AS49" s="139">
        <f t="shared" ref="AS49:AS60" si="94">AR49*F49</f>
        <v>0.20574999999999999</v>
      </c>
      <c r="AT49" s="139">
        <f t="shared" ref="AT49:AT60" si="95">AR49-AS49</f>
        <v>0.61724999999999997</v>
      </c>
      <c r="AU49" s="139">
        <f t="shared" ref="AU49:AU60" si="96">AR49+AS49</f>
        <v>1.0287500000000001</v>
      </c>
      <c r="AV49" s="181">
        <f t="shared" si="52"/>
        <v>2.4689999999999998E-4</v>
      </c>
      <c r="AW49" s="371">
        <f t="shared" si="53"/>
        <v>6.1724999999999996E-5</v>
      </c>
      <c r="AX49" s="371">
        <f t="shared" si="54"/>
        <v>1.8517499999999996E-4</v>
      </c>
      <c r="AY49" s="23">
        <f t="shared" si="55"/>
        <v>3.0862499999999998E-4</v>
      </c>
      <c r="AZ49" s="75" t="s">
        <v>50</v>
      </c>
      <c r="BA49" s="139">
        <v>0.80600000000000005</v>
      </c>
      <c r="BB49" s="139">
        <f t="shared" ref="BB49:BB60" si="97">BA49*F49</f>
        <v>0.20150000000000001</v>
      </c>
      <c r="BC49" s="139">
        <f t="shared" ref="BC49:BC60" si="98">BA49-BB49</f>
        <v>0.60450000000000004</v>
      </c>
      <c r="BD49" s="139">
        <f t="shared" ref="BD49:BD60" si="99">BA49+BB49</f>
        <v>1.0075000000000001</v>
      </c>
      <c r="BE49" s="72">
        <f t="shared" ref="BE49:BE60" si="100">BA49*C49</f>
        <v>2.418E-4</v>
      </c>
      <c r="BF49" s="347">
        <f t="shared" ref="BF49:BF60" si="101">BB49*C49</f>
        <v>6.0449999999999999E-5</v>
      </c>
      <c r="BG49" s="72">
        <f t="shared" ref="BG49:BG60" si="102">BC49*C49</f>
        <v>1.8134999999999999E-4</v>
      </c>
      <c r="BH49" s="86">
        <f t="shared" ref="BH49:BH60" si="103">BD49*C49</f>
        <v>3.0225E-4</v>
      </c>
      <c r="BI49" s="75" t="s">
        <v>50</v>
      </c>
      <c r="BJ49" s="139">
        <v>0.71599999999999997</v>
      </c>
      <c r="BK49" s="139">
        <f t="shared" ref="BK49:BK60" si="104">BJ49*F49</f>
        <v>0.17899999999999999</v>
      </c>
      <c r="BL49" s="139">
        <f t="shared" ref="BL49:BL60" si="105">BJ49-BK49</f>
        <v>0.53699999999999992</v>
      </c>
      <c r="BM49" s="139">
        <f t="shared" ref="BM49:BM60" si="106">BJ49+BK49</f>
        <v>0.89500000000000002</v>
      </c>
      <c r="BN49" s="347">
        <f t="shared" ref="BN49:BN60" si="107">BJ49*C49</f>
        <v>2.1479999999999996E-4</v>
      </c>
      <c r="BO49" s="347">
        <f t="shared" ref="BO49:BO60" si="108">BK49*C49</f>
        <v>5.3699999999999991E-5</v>
      </c>
      <c r="BP49" s="347">
        <f t="shared" ref="BP49:BP60" si="109">BL49*C49</f>
        <v>1.6109999999999996E-4</v>
      </c>
      <c r="BQ49" s="86">
        <f t="shared" ref="BQ49:BQ60" si="110">BM49*C49</f>
        <v>2.6849999999999997E-4</v>
      </c>
      <c r="BR49" s="75" t="s">
        <v>50</v>
      </c>
      <c r="BS49" s="139">
        <v>0.88500000000000001</v>
      </c>
      <c r="BT49" s="139">
        <f t="shared" ref="BT49:BT60" si="111">BS49*F49</f>
        <v>0.22125</v>
      </c>
      <c r="BU49" s="139">
        <f t="shared" ref="BU49:BU60" si="112">BS49-BT49</f>
        <v>0.66375000000000006</v>
      </c>
      <c r="BV49" s="139">
        <f t="shared" ref="BV49:BV60" si="113">BS49+BT49</f>
        <v>1.10625</v>
      </c>
      <c r="BW49" s="347">
        <f t="shared" ref="BW49:BW60" si="114">BS49*C49</f>
        <v>2.655E-4</v>
      </c>
      <c r="BX49" s="347">
        <f t="shared" ref="BX49:BX60" si="115">BT49*C49</f>
        <v>6.6375000000000001E-5</v>
      </c>
      <c r="BY49" s="347">
        <f t="shared" ref="BY49:BY60" si="116">BU49*C49</f>
        <v>1.99125E-4</v>
      </c>
      <c r="BZ49" s="1186">
        <f t="shared" ref="BZ49:BZ60" si="117">BV49*C49</f>
        <v>3.3187499999999998E-4</v>
      </c>
      <c r="CA49" s="1378"/>
      <c r="CB49" s="15">
        <v>0.89900000000000002</v>
      </c>
      <c r="CC49" s="139">
        <f t="shared" ref="CC49:CC60" si="118">CB49*F49</f>
        <v>0.22475000000000001</v>
      </c>
      <c r="CD49" s="139">
        <f t="shared" ref="CD49:CD60" si="119">CB49-CC49</f>
        <v>0.67425000000000002</v>
      </c>
      <c r="CE49" s="139">
        <f t="shared" ref="CE49:CE60" si="120">CB49+CC49</f>
        <v>1.12375</v>
      </c>
      <c r="CF49" s="72">
        <f t="shared" ref="CF49:CF60" si="121">CB49*C49</f>
        <v>2.697E-4</v>
      </c>
      <c r="CG49" s="72">
        <f t="shared" ref="CG49:CG60" si="122">CC49*C49</f>
        <v>6.7424999999999999E-5</v>
      </c>
      <c r="CH49" s="72">
        <f t="shared" ref="CH49:CH60" si="123">CD49*C49</f>
        <v>2.02275E-4</v>
      </c>
      <c r="CI49" s="86">
        <f t="shared" ref="CI49:CI60" si="124">CE49*C49</f>
        <v>3.3712499999999997E-4</v>
      </c>
      <c r="CJ49" s="356"/>
      <c r="CK49" s="356"/>
    </row>
    <row r="50" spans="1:89" x14ac:dyDescent="0.2">
      <c r="A50" s="508" t="s">
        <v>53</v>
      </c>
      <c r="B50" s="243"/>
      <c r="C50" s="390">
        <v>0.1</v>
      </c>
      <c r="D50" s="11">
        <v>0.85</v>
      </c>
      <c r="E50" s="422">
        <v>25</v>
      </c>
      <c r="F50" s="168">
        <v>0.25</v>
      </c>
      <c r="G50" s="792"/>
      <c r="H50" s="793"/>
      <c r="I50" s="793"/>
      <c r="J50" s="793"/>
      <c r="K50" s="793"/>
      <c r="L50" s="864"/>
      <c r="M50" s="954"/>
      <c r="N50" s="953"/>
      <c r="O50" s="1042"/>
      <c r="P50" s="792"/>
      <c r="Q50" s="793"/>
      <c r="R50" s="793"/>
      <c r="S50" s="793"/>
      <c r="T50" s="793"/>
      <c r="U50" s="864"/>
      <c r="V50" s="954"/>
      <c r="W50" s="953"/>
      <c r="X50" s="1042"/>
      <c r="Y50" s="792"/>
      <c r="Z50" s="793"/>
      <c r="AA50" s="793"/>
      <c r="AB50" s="793"/>
      <c r="AC50" s="793"/>
      <c r="AD50" s="864"/>
      <c r="AE50" s="954"/>
      <c r="AF50" s="953"/>
      <c r="AG50" s="1042"/>
      <c r="AH50" s="1363" t="s">
        <v>50</v>
      </c>
      <c r="AI50" s="1586">
        <v>0.82799999999999996</v>
      </c>
      <c r="AJ50" s="139">
        <f t="shared" si="87"/>
        <v>0.20699999999999999</v>
      </c>
      <c r="AK50" s="139">
        <f t="shared" si="88"/>
        <v>0.621</v>
      </c>
      <c r="AL50" s="139">
        <f t="shared" si="89"/>
        <v>1.0349999999999999</v>
      </c>
      <c r="AM50" s="347">
        <f t="shared" si="90"/>
        <v>8.2799999999999999E-2</v>
      </c>
      <c r="AN50" s="347">
        <f t="shared" si="91"/>
        <v>2.07E-2</v>
      </c>
      <c r="AO50" s="347">
        <f t="shared" si="92"/>
        <v>6.2100000000000002E-2</v>
      </c>
      <c r="AP50" s="1157">
        <f t="shared" si="93"/>
        <v>0.10349999999999999</v>
      </c>
      <c r="AQ50" s="75"/>
      <c r="AR50" s="139">
        <v>1.02</v>
      </c>
      <c r="AS50" s="139">
        <f t="shared" si="94"/>
        <v>0.255</v>
      </c>
      <c r="AT50" s="139">
        <f t="shared" si="95"/>
        <v>0.76500000000000001</v>
      </c>
      <c r="AU50" s="139">
        <f t="shared" si="96"/>
        <v>1.2749999999999999</v>
      </c>
      <c r="AV50" s="181">
        <f t="shared" si="52"/>
        <v>0.10200000000000001</v>
      </c>
      <c r="AW50" s="371">
        <f t="shared" si="53"/>
        <v>2.5500000000000002E-2</v>
      </c>
      <c r="AX50" s="371">
        <f t="shared" si="54"/>
        <v>7.6500000000000012E-2</v>
      </c>
      <c r="AY50" s="23">
        <f t="shared" si="55"/>
        <v>0.1275</v>
      </c>
      <c r="AZ50" s="75"/>
      <c r="BA50" s="139">
        <v>2.38</v>
      </c>
      <c r="BB50" s="139">
        <f t="shared" si="97"/>
        <v>0.59499999999999997</v>
      </c>
      <c r="BC50" s="139">
        <f t="shared" si="98"/>
        <v>1.7849999999999999</v>
      </c>
      <c r="BD50" s="139">
        <f t="shared" si="99"/>
        <v>2.9749999999999996</v>
      </c>
      <c r="BE50" s="72">
        <f t="shared" si="100"/>
        <v>0.23799999999999999</v>
      </c>
      <c r="BF50" s="347">
        <f t="shared" si="101"/>
        <v>5.9499999999999997E-2</v>
      </c>
      <c r="BG50" s="72">
        <f t="shared" si="102"/>
        <v>0.17849999999999999</v>
      </c>
      <c r="BH50" s="86">
        <f t="shared" si="103"/>
        <v>0.29749999999999999</v>
      </c>
      <c r="BI50" s="75"/>
      <c r="BJ50" s="139">
        <v>1.03</v>
      </c>
      <c r="BK50" s="139">
        <f t="shared" si="104"/>
        <v>0.25750000000000001</v>
      </c>
      <c r="BL50" s="139">
        <f t="shared" si="105"/>
        <v>0.77249999999999996</v>
      </c>
      <c r="BM50" s="139">
        <f t="shared" si="106"/>
        <v>1.2875000000000001</v>
      </c>
      <c r="BN50" s="347">
        <f t="shared" si="107"/>
        <v>0.10300000000000001</v>
      </c>
      <c r="BO50" s="347">
        <f t="shared" si="108"/>
        <v>2.5750000000000002E-2</v>
      </c>
      <c r="BP50" s="347">
        <f t="shared" si="109"/>
        <v>7.7249999999999999E-2</v>
      </c>
      <c r="BQ50" s="86">
        <f t="shared" si="110"/>
        <v>0.12875</v>
      </c>
      <c r="BR50" s="75" t="s">
        <v>50</v>
      </c>
      <c r="BS50" s="139">
        <v>0.82</v>
      </c>
      <c r="BT50" s="139">
        <f t="shared" si="111"/>
        <v>0.20499999999999999</v>
      </c>
      <c r="BU50" s="139">
        <f t="shared" si="112"/>
        <v>0.61499999999999999</v>
      </c>
      <c r="BV50" s="139">
        <f t="shared" si="113"/>
        <v>1.0249999999999999</v>
      </c>
      <c r="BW50" s="347">
        <f t="shared" si="114"/>
        <v>8.2000000000000003E-2</v>
      </c>
      <c r="BX50" s="347">
        <f t="shared" si="115"/>
        <v>2.0500000000000001E-2</v>
      </c>
      <c r="BY50" s="347">
        <f t="shared" si="116"/>
        <v>6.1499999999999999E-2</v>
      </c>
      <c r="BZ50" s="1186">
        <f t="shared" si="117"/>
        <v>0.10249999999999999</v>
      </c>
      <c r="CA50" s="1378"/>
      <c r="CB50" s="1374">
        <v>2.87</v>
      </c>
      <c r="CC50" s="139">
        <f t="shared" si="118"/>
        <v>0.71750000000000003</v>
      </c>
      <c r="CD50" s="139">
        <f t="shared" si="119"/>
        <v>2.1524999999999999</v>
      </c>
      <c r="CE50" s="139">
        <f t="shared" si="120"/>
        <v>3.5875000000000004</v>
      </c>
      <c r="CF50" s="72">
        <f t="shared" si="121"/>
        <v>0.28700000000000003</v>
      </c>
      <c r="CG50" s="72">
        <f t="shared" si="122"/>
        <v>7.1750000000000008E-2</v>
      </c>
      <c r="CH50" s="72">
        <f t="shared" si="123"/>
        <v>0.21525</v>
      </c>
      <c r="CI50" s="86">
        <f t="shared" si="124"/>
        <v>0.35875000000000007</v>
      </c>
      <c r="CJ50" s="356"/>
      <c r="CK50" s="356"/>
    </row>
    <row r="51" spans="1:89" x14ac:dyDescent="0.2">
      <c r="A51" s="508" t="s">
        <v>54</v>
      </c>
      <c r="B51" s="243"/>
      <c r="C51" s="390">
        <v>0.03</v>
      </c>
      <c r="D51" s="11">
        <v>4</v>
      </c>
      <c r="E51" s="422">
        <v>25</v>
      </c>
      <c r="F51" s="168">
        <v>0.25</v>
      </c>
      <c r="G51" s="792"/>
      <c r="H51" s="793"/>
      <c r="I51" s="793"/>
      <c r="J51" s="793"/>
      <c r="K51" s="793"/>
      <c r="L51" s="864"/>
      <c r="M51" s="954"/>
      <c r="N51" s="953"/>
      <c r="O51" s="1042"/>
      <c r="P51" s="792"/>
      <c r="Q51" s="793"/>
      <c r="R51" s="793"/>
      <c r="S51" s="793"/>
      <c r="T51" s="793"/>
      <c r="U51" s="864"/>
      <c r="V51" s="954"/>
      <c r="W51" s="953"/>
      <c r="X51" s="1042"/>
      <c r="Y51" s="792"/>
      <c r="Z51" s="793"/>
      <c r="AA51" s="793"/>
      <c r="AB51" s="793"/>
      <c r="AC51" s="793"/>
      <c r="AD51" s="864"/>
      <c r="AE51" s="954"/>
      <c r="AF51" s="953"/>
      <c r="AG51" s="1042"/>
      <c r="AH51" s="1363" t="s">
        <v>50</v>
      </c>
      <c r="AI51" s="1586">
        <v>3.97</v>
      </c>
      <c r="AJ51" s="139">
        <f t="shared" si="87"/>
        <v>0.99250000000000005</v>
      </c>
      <c r="AK51" s="139">
        <f t="shared" si="88"/>
        <v>2.9775</v>
      </c>
      <c r="AL51" s="139">
        <f t="shared" si="89"/>
        <v>4.9625000000000004</v>
      </c>
      <c r="AM51" s="347">
        <f t="shared" si="90"/>
        <v>0.1191</v>
      </c>
      <c r="AN51" s="347">
        <f t="shared" si="91"/>
        <v>2.9774999999999999E-2</v>
      </c>
      <c r="AO51" s="347">
        <f t="shared" si="92"/>
        <v>8.9325000000000002E-2</v>
      </c>
      <c r="AP51" s="1157">
        <f t="shared" si="93"/>
        <v>0.14887500000000001</v>
      </c>
      <c r="AQ51" s="75" t="s">
        <v>50</v>
      </c>
      <c r="AR51" s="139">
        <v>3.66</v>
      </c>
      <c r="AS51" s="139">
        <f t="shared" si="94"/>
        <v>0.91500000000000004</v>
      </c>
      <c r="AT51" s="139">
        <f t="shared" si="95"/>
        <v>2.7450000000000001</v>
      </c>
      <c r="AU51" s="139">
        <f t="shared" si="96"/>
        <v>4.5750000000000002</v>
      </c>
      <c r="AV51" s="181">
        <f t="shared" si="52"/>
        <v>0.10979999999999999</v>
      </c>
      <c r="AW51" s="371">
        <f t="shared" si="53"/>
        <v>2.7449999999999999E-2</v>
      </c>
      <c r="AX51" s="371">
        <f t="shared" si="54"/>
        <v>8.2350000000000007E-2</v>
      </c>
      <c r="AY51" s="23">
        <f t="shared" si="55"/>
        <v>0.13725000000000001</v>
      </c>
      <c r="AZ51" s="75" t="s">
        <v>50</v>
      </c>
      <c r="BA51" s="139">
        <v>3.58</v>
      </c>
      <c r="BB51" s="139">
        <f t="shared" si="97"/>
        <v>0.89500000000000002</v>
      </c>
      <c r="BC51" s="139">
        <f t="shared" si="98"/>
        <v>2.6850000000000001</v>
      </c>
      <c r="BD51" s="139">
        <f t="shared" si="99"/>
        <v>4.4749999999999996</v>
      </c>
      <c r="BE51" s="72">
        <f t="shared" si="100"/>
        <v>0.1074</v>
      </c>
      <c r="BF51" s="347">
        <f t="shared" si="101"/>
        <v>2.6849999999999999E-2</v>
      </c>
      <c r="BG51" s="72">
        <f t="shared" si="102"/>
        <v>8.0549999999999997E-2</v>
      </c>
      <c r="BH51" s="86">
        <f t="shared" si="103"/>
        <v>0.13424999999999998</v>
      </c>
      <c r="BI51" s="75" t="s">
        <v>50</v>
      </c>
      <c r="BJ51" s="139">
        <v>3.18</v>
      </c>
      <c r="BK51" s="139">
        <f t="shared" si="104"/>
        <v>0.79500000000000004</v>
      </c>
      <c r="BL51" s="139">
        <f t="shared" si="105"/>
        <v>2.3850000000000002</v>
      </c>
      <c r="BM51" s="139">
        <f t="shared" si="106"/>
        <v>3.9750000000000001</v>
      </c>
      <c r="BN51" s="347">
        <f t="shared" si="107"/>
        <v>9.5399999999999999E-2</v>
      </c>
      <c r="BO51" s="347">
        <f t="shared" si="108"/>
        <v>2.385E-2</v>
      </c>
      <c r="BP51" s="347">
        <f t="shared" si="109"/>
        <v>7.1550000000000002E-2</v>
      </c>
      <c r="BQ51" s="86">
        <f t="shared" si="110"/>
        <v>0.11924999999999999</v>
      </c>
      <c r="BR51" s="75" t="s">
        <v>50</v>
      </c>
      <c r="BS51" s="139">
        <v>3.93</v>
      </c>
      <c r="BT51" s="139">
        <f t="shared" si="111"/>
        <v>0.98250000000000004</v>
      </c>
      <c r="BU51" s="139">
        <f t="shared" si="112"/>
        <v>2.9475000000000002</v>
      </c>
      <c r="BV51" s="139">
        <f t="shared" si="113"/>
        <v>4.9125000000000005</v>
      </c>
      <c r="BW51" s="347">
        <f t="shared" si="114"/>
        <v>0.1179</v>
      </c>
      <c r="BX51" s="347">
        <f t="shared" si="115"/>
        <v>2.9475000000000001E-2</v>
      </c>
      <c r="BY51" s="347">
        <f t="shared" si="116"/>
        <v>8.8425000000000004E-2</v>
      </c>
      <c r="BZ51" s="1186">
        <f t="shared" si="117"/>
        <v>0.14737500000000001</v>
      </c>
      <c r="CA51" s="1378" t="s">
        <v>50</v>
      </c>
      <c r="CB51" s="14">
        <v>3.88</v>
      </c>
      <c r="CC51" s="139">
        <f t="shared" si="118"/>
        <v>0.97</v>
      </c>
      <c r="CD51" s="139">
        <f t="shared" si="119"/>
        <v>2.91</v>
      </c>
      <c r="CE51" s="139">
        <f t="shared" si="120"/>
        <v>4.8499999999999996</v>
      </c>
      <c r="CF51" s="72">
        <f t="shared" si="121"/>
        <v>0.11639999999999999</v>
      </c>
      <c r="CG51" s="72">
        <f t="shared" si="122"/>
        <v>2.9099999999999997E-2</v>
      </c>
      <c r="CH51" s="72">
        <f t="shared" si="123"/>
        <v>8.7300000000000003E-2</v>
      </c>
      <c r="CI51" s="86">
        <f t="shared" si="124"/>
        <v>0.14549999999999999</v>
      </c>
      <c r="CJ51" s="356"/>
      <c r="CK51" s="356"/>
    </row>
    <row r="52" spans="1:89" x14ac:dyDescent="0.2">
      <c r="A52" s="877" t="s">
        <v>154</v>
      </c>
      <c r="B52" s="243"/>
      <c r="C52" s="390"/>
      <c r="D52" s="11"/>
      <c r="E52" s="422"/>
      <c r="F52" s="168"/>
      <c r="G52" s="792"/>
      <c r="H52" s="793"/>
      <c r="I52" s="793"/>
      <c r="J52" s="793"/>
      <c r="K52" s="793"/>
      <c r="L52" s="864"/>
      <c r="M52" s="954"/>
      <c r="N52" s="953"/>
      <c r="O52" s="1042"/>
      <c r="P52" s="792"/>
      <c r="Q52" s="793"/>
      <c r="R52" s="793"/>
      <c r="S52" s="793"/>
      <c r="T52" s="793"/>
      <c r="U52" s="864"/>
      <c r="V52" s="954"/>
      <c r="W52" s="953"/>
      <c r="X52" s="1042"/>
      <c r="Y52" s="792"/>
      <c r="Z52" s="793"/>
      <c r="AA52" s="793"/>
      <c r="AB52" s="793"/>
      <c r="AC52" s="793"/>
      <c r="AD52" s="864"/>
      <c r="AE52" s="954"/>
      <c r="AF52" s="953"/>
      <c r="AG52" s="1042"/>
      <c r="AH52" s="1363"/>
      <c r="AI52" s="1586"/>
      <c r="AJ52" s="139">
        <f t="shared" si="87"/>
        <v>0</v>
      </c>
      <c r="AK52" s="139">
        <f t="shared" si="88"/>
        <v>0</v>
      </c>
      <c r="AL52" s="139">
        <f t="shared" si="89"/>
        <v>0</v>
      </c>
      <c r="AM52" s="347">
        <f t="shared" si="90"/>
        <v>0</v>
      </c>
      <c r="AN52" s="347">
        <f t="shared" si="91"/>
        <v>0</v>
      </c>
      <c r="AO52" s="347">
        <f t="shared" si="92"/>
        <v>0</v>
      </c>
      <c r="AP52" s="1157">
        <f t="shared" si="93"/>
        <v>0</v>
      </c>
      <c r="AQ52" s="75"/>
      <c r="AR52" s="139"/>
      <c r="AS52" s="139"/>
      <c r="AT52" s="139"/>
      <c r="AU52" s="139"/>
      <c r="AV52" s="181"/>
      <c r="AW52" s="371"/>
      <c r="AX52" s="371"/>
      <c r="AY52" s="23"/>
      <c r="AZ52" s="75"/>
      <c r="BA52" s="139"/>
      <c r="BB52" s="139"/>
      <c r="BC52" s="139"/>
      <c r="BD52" s="139"/>
      <c r="BE52" s="72"/>
      <c r="BF52" s="347"/>
      <c r="BG52" s="72"/>
      <c r="BH52" s="86"/>
      <c r="BI52" s="75"/>
      <c r="BJ52" s="139"/>
      <c r="BK52" s="139"/>
      <c r="BL52" s="139"/>
      <c r="BM52" s="139"/>
      <c r="BN52" s="347"/>
      <c r="BO52" s="347"/>
      <c r="BP52" s="347"/>
      <c r="BQ52" s="86"/>
      <c r="BR52" s="75"/>
      <c r="BS52" s="139"/>
      <c r="BT52" s="139"/>
      <c r="BU52" s="139"/>
      <c r="BV52" s="139"/>
      <c r="BW52" s="347"/>
      <c r="BX52" s="347"/>
      <c r="BY52" s="347"/>
      <c r="BZ52" s="1186"/>
      <c r="CA52" s="1378"/>
      <c r="CB52" s="15"/>
      <c r="CC52" s="139"/>
      <c r="CD52" s="139"/>
      <c r="CE52" s="139"/>
      <c r="CF52" s="72"/>
      <c r="CG52" s="72"/>
      <c r="CH52" s="72"/>
      <c r="CI52" s="86"/>
      <c r="CJ52" s="356"/>
      <c r="CK52" s="356"/>
    </row>
    <row r="53" spans="1:89" x14ac:dyDescent="0.2">
      <c r="A53" s="508" t="s">
        <v>55</v>
      </c>
      <c r="B53" s="243"/>
      <c r="C53" s="390">
        <v>3.0000000000000001E-5</v>
      </c>
      <c r="D53" s="11">
        <v>13</v>
      </c>
      <c r="E53" s="422">
        <v>25</v>
      </c>
      <c r="F53" s="168">
        <v>0.25</v>
      </c>
      <c r="G53" s="792"/>
      <c r="H53" s="793"/>
      <c r="I53" s="793"/>
      <c r="J53" s="793"/>
      <c r="K53" s="793"/>
      <c r="L53" s="864"/>
      <c r="M53" s="954"/>
      <c r="N53" s="953"/>
      <c r="O53" s="1042"/>
      <c r="P53" s="792"/>
      <c r="Q53" s="793"/>
      <c r="R53" s="793"/>
      <c r="S53" s="793"/>
      <c r="T53" s="793"/>
      <c r="U53" s="864"/>
      <c r="V53" s="954"/>
      <c r="W53" s="953"/>
      <c r="X53" s="1042"/>
      <c r="Y53" s="792"/>
      <c r="Z53" s="793"/>
      <c r="AA53" s="793"/>
      <c r="AB53" s="793"/>
      <c r="AC53" s="793"/>
      <c r="AD53" s="864"/>
      <c r="AE53" s="954"/>
      <c r="AF53" s="953"/>
      <c r="AG53" s="1042"/>
      <c r="AH53" s="1363"/>
      <c r="AI53" s="1374">
        <v>33.4</v>
      </c>
      <c r="AJ53" s="139">
        <f t="shared" si="87"/>
        <v>8.35</v>
      </c>
      <c r="AK53" s="139">
        <f t="shared" si="88"/>
        <v>25.049999999999997</v>
      </c>
      <c r="AL53" s="139">
        <f t="shared" si="89"/>
        <v>41.75</v>
      </c>
      <c r="AM53" s="347">
        <f t="shared" si="90"/>
        <v>1.0020000000000001E-3</v>
      </c>
      <c r="AN53" s="347">
        <f t="shared" si="91"/>
        <v>2.5050000000000002E-4</v>
      </c>
      <c r="AO53" s="347">
        <f t="shared" si="92"/>
        <v>7.5149999999999989E-4</v>
      </c>
      <c r="AP53" s="1157">
        <f t="shared" si="93"/>
        <v>1.2524999999999999E-3</v>
      </c>
      <c r="AQ53" s="75"/>
      <c r="AR53" s="139">
        <v>49.5</v>
      </c>
      <c r="AS53" s="139">
        <f t="shared" si="94"/>
        <v>12.375</v>
      </c>
      <c r="AT53" s="139">
        <f t="shared" si="95"/>
        <v>37.125</v>
      </c>
      <c r="AU53" s="139">
        <f t="shared" si="96"/>
        <v>61.875</v>
      </c>
      <c r="AV53" s="181">
        <f t="shared" si="52"/>
        <v>1.485E-3</v>
      </c>
      <c r="AW53" s="371">
        <f t="shared" si="53"/>
        <v>3.7125E-4</v>
      </c>
      <c r="AX53" s="371">
        <f t="shared" si="54"/>
        <v>1.1137499999999999E-3</v>
      </c>
      <c r="AY53" s="23">
        <f t="shared" si="55"/>
        <v>1.85625E-3</v>
      </c>
      <c r="AZ53" s="75"/>
      <c r="BA53" s="139">
        <v>108</v>
      </c>
      <c r="BB53" s="139">
        <f t="shared" si="97"/>
        <v>27</v>
      </c>
      <c r="BC53" s="139">
        <f t="shared" si="98"/>
        <v>81</v>
      </c>
      <c r="BD53" s="139">
        <f t="shared" si="99"/>
        <v>135</v>
      </c>
      <c r="BE53" s="72">
        <f t="shared" si="100"/>
        <v>3.2400000000000003E-3</v>
      </c>
      <c r="BF53" s="347">
        <f t="shared" si="101"/>
        <v>8.1000000000000006E-4</v>
      </c>
      <c r="BG53" s="72">
        <f t="shared" si="102"/>
        <v>2.4299999999999999E-3</v>
      </c>
      <c r="BH53" s="86">
        <f t="shared" si="103"/>
        <v>4.0499999999999998E-3</v>
      </c>
      <c r="BI53" s="75"/>
      <c r="BJ53" s="139">
        <v>54.8</v>
      </c>
      <c r="BK53" s="139">
        <f t="shared" si="104"/>
        <v>13.7</v>
      </c>
      <c r="BL53" s="139">
        <f t="shared" si="105"/>
        <v>41.099999999999994</v>
      </c>
      <c r="BM53" s="139">
        <f t="shared" si="106"/>
        <v>68.5</v>
      </c>
      <c r="BN53" s="347">
        <f t="shared" si="107"/>
        <v>1.6440000000000001E-3</v>
      </c>
      <c r="BO53" s="347">
        <f t="shared" si="108"/>
        <v>4.1100000000000002E-4</v>
      </c>
      <c r="BP53" s="347">
        <f t="shared" si="109"/>
        <v>1.2329999999999999E-3</v>
      </c>
      <c r="BQ53" s="86">
        <f t="shared" si="110"/>
        <v>2.055E-3</v>
      </c>
      <c r="BR53" s="75"/>
      <c r="BS53" s="139">
        <v>23.6</v>
      </c>
      <c r="BT53" s="139">
        <f t="shared" si="111"/>
        <v>5.9</v>
      </c>
      <c r="BU53" s="139">
        <f t="shared" si="112"/>
        <v>17.700000000000003</v>
      </c>
      <c r="BV53" s="139">
        <f t="shared" si="113"/>
        <v>29.5</v>
      </c>
      <c r="BW53" s="347">
        <f t="shared" si="114"/>
        <v>7.0800000000000008E-4</v>
      </c>
      <c r="BX53" s="347">
        <f t="shared" si="115"/>
        <v>1.7700000000000002E-4</v>
      </c>
      <c r="BY53" s="347">
        <f t="shared" si="116"/>
        <v>5.3100000000000011E-4</v>
      </c>
      <c r="BZ53" s="1186">
        <f t="shared" si="117"/>
        <v>8.8500000000000004E-4</v>
      </c>
      <c r="CA53" s="1378"/>
      <c r="CB53" s="1370">
        <v>186</v>
      </c>
      <c r="CC53" s="139">
        <f t="shared" si="118"/>
        <v>46.5</v>
      </c>
      <c r="CD53" s="139">
        <f t="shared" si="119"/>
        <v>139.5</v>
      </c>
      <c r="CE53" s="139">
        <f t="shared" si="120"/>
        <v>232.5</v>
      </c>
      <c r="CF53" s="72">
        <f t="shared" si="121"/>
        <v>5.5799999999999999E-3</v>
      </c>
      <c r="CG53" s="72">
        <f t="shared" si="122"/>
        <v>1.395E-3</v>
      </c>
      <c r="CH53" s="72">
        <f t="shared" si="123"/>
        <v>4.1850000000000004E-3</v>
      </c>
      <c r="CI53" s="86">
        <f t="shared" si="124"/>
        <v>6.9750000000000003E-3</v>
      </c>
      <c r="CJ53" s="356"/>
      <c r="CK53" s="356"/>
    </row>
    <row r="54" spans="1:89" x14ac:dyDescent="0.2">
      <c r="A54" s="508" t="s">
        <v>56</v>
      </c>
      <c r="B54" s="243"/>
      <c r="C54" s="390">
        <v>3.0000000000000001E-5</v>
      </c>
      <c r="D54" s="11">
        <v>1.75</v>
      </c>
      <c r="E54" s="422">
        <v>25</v>
      </c>
      <c r="F54" s="168">
        <v>0.25</v>
      </c>
      <c r="G54" s="792"/>
      <c r="H54" s="793"/>
      <c r="I54" s="793"/>
      <c r="J54" s="793"/>
      <c r="K54" s="793"/>
      <c r="L54" s="864"/>
      <c r="M54" s="954"/>
      <c r="N54" s="953"/>
      <c r="O54" s="1042"/>
      <c r="P54" s="792"/>
      <c r="Q54" s="793"/>
      <c r="R54" s="793"/>
      <c r="S54" s="793"/>
      <c r="T54" s="793"/>
      <c r="U54" s="864"/>
      <c r="V54" s="954"/>
      <c r="W54" s="953"/>
      <c r="X54" s="1042"/>
      <c r="Y54" s="792"/>
      <c r="Z54" s="793"/>
      <c r="AA54" s="793"/>
      <c r="AB54" s="793"/>
      <c r="AC54" s="793"/>
      <c r="AD54" s="864"/>
      <c r="AE54" s="954"/>
      <c r="AF54" s="953"/>
      <c r="AG54" s="1042"/>
      <c r="AH54" s="1363"/>
      <c r="AI54" s="1374">
        <v>2.11</v>
      </c>
      <c r="AJ54" s="139">
        <f t="shared" si="87"/>
        <v>0.52749999999999997</v>
      </c>
      <c r="AK54" s="139">
        <f t="shared" si="88"/>
        <v>1.5825</v>
      </c>
      <c r="AL54" s="139">
        <f t="shared" si="89"/>
        <v>2.6374999999999997</v>
      </c>
      <c r="AM54" s="347">
        <f t="shared" si="90"/>
        <v>6.3299999999999994E-5</v>
      </c>
      <c r="AN54" s="347">
        <f t="shared" si="91"/>
        <v>1.5824999999999998E-5</v>
      </c>
      <c r="AO54" s="347">
        <f t="shared" si="92"/>
        <v>4.7475000000000002E-5</v>
      </c>
      <c r="AP54" s="1157">
        <f t="shared" si="93"/>
        <v>7.9124999999999999E-5</v>
      </c>
      <c r="AQ54" s="75"/>
      <c r="AR54" s="139">
        <v>3.14</v>
      </c>
      <c r="AS54" s="139">
        <f t="shared" si="94"/>
        <v>0.78500000000000003</v>
      </c>
      <c r="AT54" s="139">
        <f t="shared" si="95"/>
        <v>2.355</v>
      </c>
      <c r="AU54" s="139">
        <f t="shared" si="96"/>
        <v>3.9250000000000003</v>
      </c>
      <c r="AV54" s="181">
        <f t="shared" si="52"/>
        <v>9.4200000000000013E-5</v>
      </c>
      <c r="AW54" s="371">
        <f t="shared" si="53"/>
        <v>2.3550000000000003E-5</v>
      </c>
      <c r="AX54" s="371">
        <f t="shared" si="54"/>
        <v>7.0649999999999996E-5</v>
      </c>
      <c r="AY54" s="23">
        <f t="shared" si="55"/>
        <v>1.1775000000000002E-4</v>
      </c>
      <c r="AZ54" s="75"/>
      <c r="BA54" s="139">
        <v>6.51</v>
      </c>
      <c r="BB54" s="139">
        <f t="shared" si="97"/>
        <v>1.6274999999999999</v>
      </c>
      <c r="BC54" s="139">
        <f t="shared" si="98"/>
        <v>4.8825000000000003</v>
      </c>
      <c r="BD54" s="139">
        <f t="shared" si="99"/>
        <v>8.1374999999999993</v>
      </c>
      <c r="BE54" s="72">
        <f t="shared" si="100"/>
        <v>1.953E-4</v>
      </c>
      <c r="BF54" s="347">
        <f t="shared" si="101"/>
        <v>4.8825000000000001E-5</v>
      </c>
      <c r="BG54" s="72">
        <f t="shared" si="102"/>
        <v>1.4647500000000002E-4</v>
      </c>
      <c r="BH54" s="86">
        <f t="shared" si="103"/>
        <v>2.4412499999999998E-4</v>
      </c>
      <c r="BI54" s="75"/>
      <c r="BJ54" s="139">
        <v>3.05</v>
      </c>
      <c r="BK54" s="139">
        <f t="shared" si="104"/>
        <v>0.76249999999999996</v>
      </c>
      <c r="BL54" s="139">
        <f t="shared" si="105"/>
        <v>2.2874999999999996</v>
      </c>
      <c r="BM54" s="139">
        <f t="shared" si="106"/>
        <v>3.8125</v>
      </c>
      <c r="BN54" s="347">
        <f t="shared" si="107"/>
        <v>9.1500000000000001E-5</v>
      </c>
      <c r="BO54" s="347">
        <f t="shared" si="108"/>
        <v>2.2875E-5</v>
      </c>
      <c r="BP54" s="347">
        <f t="shared" si="109"/>
        <v>6.8624999999999988E-5</v>
      </c>
      <c r="BQ54" s="86">
        <f t="shared" si="110"/>
        <v>1.14375E-4</v>
      </c>
      <c r="BR54" s="75" t="s">
        <v>50</v>
      </c>
      <c r="BS54" s="139">
        <v>1.74</v>
      </c>
      <c r="BT54" s="139">
        <f t="shared" si="111"/>
        <v>0.435</v>
      </c>
      <c r="BU54" s="139">
        <f t="shared" si="112"/>
        <v>1.3049999999999999</v>
      </c>
      <c r="BV54" s="139">
        <f t="shared" si="113"/>
        <v>2.1749999999999998</v>
      </c>
      <c r="BW54" s="347">
        <f t="shared" si="114"/>
        <v>5.2200000000000002E-5</v>
      </c>
      <c r="BX54" s="347">
        <f t="shared" si="115"/>
        <v>1.305E-5</v>
      </c>
      <c r="BY54" s="347">
        <f t="shared" si="116"/>
        <v>3.9149999999999996E-5</v>
      </c>
      <c r="BZ54" s="1186">
        <f t="shared" si="117"/>
        <v>6.525E-5</v>
      </c>
      <c r="CA54" s="1378"/>
      <c r="CB54" s="1374">
        <v>9.36</v>
      </c>
      <c r="CC54" s="139">
        <f t="shared" si="118"/>
        <v>2.34</v>
      </c>
      <c r="CD54" s="139">
        <f t="shared" si="119"/>
        <v>7.02</v>
      </c>
      <c r="CE54" s="139">
        <f t="shared" si="120"/>
        <v>11.7</v>
      </c>
      <c r="CF54" s="72">
        <f t="shared" si="121"/>
        <v>2.8079999999999999E-4</v>
      </c>
      <c r="CG54" s="72">
        <f t="shared" si="122"/>
        <v>7.0199999999999999E-5</v>
      </c>
      <c r="CH54" s="72">
        <f t="shared" si="123"/>
        <v>2.106E-4</v>
      </c>
      <c r="CI54" s="86">
        <f t="shared" si="124"/>
        <v>3.5099999999999997E-4</v>
      </c>
      <c r="CJ54" s="356"/>
      <c r="CK54" s="356"/>
    </row>
    <row r="55" spans="1:89" x14ac:dyDescent="0.2">
      <c r="A55" s="508" t="s">
        <v>57</v>
      </c>
      <c r="B55" s="243"/>
      <c r="C55" s="390">
        <v>3.0000000000000001E-5</v>
      </c>
      <c r="D55" s="11">
        <v>46.5</v>
      </c>
      <c r="E55" s="422">
        <v>25</v>
      </c>
      <c r="F55" s="168">
        <v>0.25</v>
      </c>
      <c r="G55" s="792"/>
      <c r="H55" s="793"/>
      <c r="I55" s="793"/>
      <c r="J55" s="793"/>
      <c r="K55" s="793"/>
      <c r="L55" s="864"/>
      <c r="M55" s="954"/>
      <c r="N55" s="953"/>
      <c r="O55" s="1042"/>
      <c r="P55" s="792"/>
      <c r="Q55" s="793"/>
      <c r="R55" s="793"/>
      <c r="S55" s="793"/>
      <c r="T55" s="793"/>
      <c r="U55" s="864"/>
      <c r="V55" s="954"/>
      <c r="W55" s="953"/>
      <c r="X55" s="1042"/>
      <c r="Y55" s="792"/>
      <c r="Z55" s="793"/>
      <c r="AA55" s="793"/>
      <c r="AB55" s="793"/>
      <c r="AC55" s="793"/>
      <c r="AD55" s="864"/>
      <c r="AE55" s="954"/>
      <c r="AF55" s="953"/>
      <c r="AG55" s="1042"/>
      <c r="AH55" s="1363"/>
      <c r="AI55" s="1374">
        <v>100</v>
      </c>
      <c r="AJ55" s="139">
        <f t="shared" si="87"/>
        <v>25</v>
      </c>
      <c r="AK55" s="139">
        <f t="shared" si="88"/>
        <v>75</v>
      </c>
      <c r="AL55" s="139">
        <f t="shared" si="89"/>
        <v>125</v>
      </c>
      <c r="AM55" s="347">
        <f t="shared" si="90"/>
        <v>3.0000000000000001E-3</v>
      </c>
      <c r="AN55" s="347">
        <f t="shared" si="91"/>
        <v>7.5000000000000002E-4</v>
      </c>
      <c r="AO55" s="347">
        <f t="shared" si="92"/>
        <v>2.2500000000000003E-3</v>
      </c>
      <c r="AP55" s="1157">
        <f t="shared" si="93"/>
        <v>3.7500000000000003E-3</v>
      </c>
      <c r="AQ55" s="75"/>
      <c r="AR55" s="139">
        <v>155</v>
      </c>
      <c r="AS55" s="139">
        <f t="shared" si="94"/>
        <v>38.75</v>
      </c>
      <c r="AT55" s="139">
        <f t="shared" si="95"/>
        <v>116.25</v>
      </c>
      <c r="AU55" s="139">
        <f t="shared" si="96"/>
        <v>193.75</v>
      </c>
      <c r="AV55" s="181">
        <f t="shared" si="52"/>
        <v>4.6500000000000005E-3</v>
      </c>
      <c r="AW55" s="371">
        <f t="shared" si="53"/>
        <v>1.1625000000000001E-3</v>
      </c>
      <c r="AX55" s="371">
        <f t="shared" si="54"/>
        <v>3.4875000000000001E-3</v>
      </c>
      <c r="AY55" s="23">
        <f t="shared" si="55"/>
        <v>5.8125E-3</v>
      </c>
      <c r="AZ55" s="75"/>
      <c r="BA55" s="139">
        <v>324</v>
      </c>
      <c r="BB55" s="139">
        <f t="shared" si="97"/>
        <v>81</v>
      </c>
      <c r="BC55" s="139">
        <f t="shared" si="98"/>
        <v>243</v>
      </c>
      <c r="BD55" s="139">
        <f t="shared" si="99"/>
        <v>405</v>
      </c>
      <c r="BE55" s="72">
        <f t="shared" si="100"/>
        <v>9.7199999999999995E-3</v>
      </c>
      <c r="BF55" s="347">
        <f t="shared" si="101"/>
        <v>2.4299999999999999E-3</v>
      </c>
      <c r="BG55" s="72">
        <f t="shared" si="102"/>
        <v>7.2900000000000005E-3</v>
      </c>
      <c r="BH55" s="86">
        <f t="shared" si="103"/>
        <v>1.2150000000000001E-2</v>
      </c>
      <c r="BI55" s="75"/>
      <c r="BJ55" s="139">
        <v>163</v>
      </c>
      <c r="BK55" s="139">
        <f t="shared" si="104"/>
        <v>40.75</v>
      </c>
      <c r="BL55" s="139">
        <f t="shared" si="105"/>
        <v>122.25</v>
      </c>
      <c r="BM55" s="139">
        <f t="shared" si="106"/>
        <v>203.75</v>
      </c>
      <c r="BN55" s="347">
        <f t="shared" si="107"/>
        <v>4.8900000000000002E-3</v>
      </c>
      <c r="BO55" s="347">
        <f t="shared" si="108"/>
        <v>1.2225000000000001E-3</v>
      </c>
      <c r="BP55" s="347">
        <f t="shared" si="109"/>
        <v>3.6675000000000002E-3</v>
      </c>
      <c r="BQ55" s="86">
        <f t="shared" si="110"/>
        <v>6.1124999999999999E-3</v>
      </c>
      <c r="BR55" s="75"/>
      <c r="BS55" s="139">
        <v>68</v>
      </c>
      <c r="BT55" s="139">
        <f t="shared" si="111"/>
        <v>17</v>
      </c>
      <c r="BU55" s="139">
        <f t="shared" si="112"/>
        <v>51</v>
      </c>
      <c r="BV55" s="139">
        <f t="shared" si="113"/>
        <v>85</v>
      </c>
      <c r="BW55" s="347">
        <f t="shared" si="114"/>
        <v>2.0400000000000001E-3</v>
      </c>
      <c r="BX55" s="347">
        <f t="shared" si="115"/>
        <v>5.1000000000000004E-4</v>
      </c>
      <c r="BY55" s="347">
        <f t="shared" si="116"/>
        <v>1.5300000000000001E-3</v>
      </c>
      <c r="BZ55" s="1186">
        <f t="shared" si="117"/>
        <v>2.5500000000000002E-3</v>
      </c>
      <c r="CA55" s="1378"/>
      <c r="CB55" s="1370">
        <v>512</v>
      </c>
      <c r="CC55" s="139">
        <f t="shared" si="118"/>
        <v>128</v>
      </c>
      <c r="CD55" s="139">
        <f t="shared" si="119"/>
        <v>384</v>
      </c>
      <c r="CE55" s="139">
        <f t="shared" si="120"/>
        <v>640</v>
      </c>
      <c r="CF55" s="72">
        <f t="shared" si="121"/>
        <v>1.536E-2</v>
      </c>
      <c r="CG55" s="72">
        <f t="shared" si="122"/>
        <v>3.8400000000000001E-3</v>
      </c>
      <c r="CH55" s="72">
        <f t="shared" si="123"/>
        <v>1.1520000000000001E-2</v>
      </c>
      <c r="CI55" s="86">
        <f t="shared" si="124"/>
        <v>1.9200000000000002E-2</v>
      </c>
      <c r="CJ55" s="356"/>
      <c r="CK55" s="356"/>
    </row>
    <row r="56" spans="1:89" x14ac:dyDescent="0.2">
      <c r="A56" s="508" t="s">
        <v>58</v>
      </c>
      <c r="B56" s="243"/>
      <c r="C56" s="390">
        <v>3.0000000000000001E-5</v>
      </c>
      <c r="D56" s="11">
        <v>1.35</v>
      </c>
      <c r="E56" s="422">
        <v>25</v>
      </c>
      <c r="F56" s="168">
        <v>0.25</v>
      </c>
      <c r="G56" s="792"/>
      <c r="H56" s="793"/>
      <c r="I56" s="793"/>
      <c r="J56" s="793"/>
      <c r="K56" s="793"/>
      <c r="L56" s="864"/>
      <c r="M56" s="954"/>
      <c r="N56" s="953"/>
      <c r="O56" s="1042"/>
      <c r="P56" s="792"/>
      <c r="Q56" s="793"/>
      <c r="R56" s="793"/>
      <c r="S56" s="793"/>
      <c r="T56" s="793"/>
      <c r="U56" s="864"/>
      <c r="V56" s="954"/>
      <c r="W56" s="953"/>
      <c r="X56" s="1042"/>
      <c r="Y56" s="792"/>
      <c r="Z56" s="793"/>
      <c r="AA56" s="793"/>
      <c r="AB56" s="793"/>
      <c r="AC56" s="793"/>
      <c r="AD56" s="864"/>
      <c r="AE56" s="954"/>
      <c r="AF56" s="953"/>
      <c r="AG56" s="1042"/>
      <c r="AH56" s="1363" t="s">
        <v>50</v>
      </c>
      <c r="AI56" s="1586">
        <v>1.32</v>
      </c>
      <c r="AJ56" s="139">
        <f t="shared" si="87"/>
        <v>0.33</v>
      </c>
      <c r="AK56" s="139">
        <f t="shared" si="88"/>
        <v>0.99</v>
      </c>
      <c r="AL56" s="139">
        <f t="shared" si="89"/>
        <v>1.6500000000000001</v>
      </c>
      <c r="AM56" s="347">
        <f t="shared" si="90"/>
        <v>3.96E-5</v>
      </c>
      <c r="AN56" s="347">
        <f t="shared" si="91"/>
        <v>9.9000000000000001E-6</v>
      </c>
      <c r="AO56" s="347">
        <f t="shared" si="92"/>
        <v>2.97E-5</v>
      </c>
      <c r="AP56" s="1157">
        <f t="shared" si="93"/>
        <v>4.9500000000000004E-5</v>
      </c>
      <c r="AQ56" s="75"/>
      <c r="AR56" s="139">
        <v>1.36</v>
      </c>
      <c r="AS56" s="139">
        <f t="shared" si="94"/>
        <v>0.34</v>
      </c>
      <c r="AT56" s="139">
        <f t="shared" si="95"/>
        <v>1.02</v>
      </c>
      <c r="AU56" s="139">
        <f t="shared" si="96"/>
        <v>1.7000000000000002</v>
      </c>
      <c r="AV56" s="181">
        <f t="shared" si="52"/>
        <v>4.0800000000000002E-5</v>
      </c>
      <c r="AW56" s="371">
        <f t="shared" si="53"/>
        <v>1.0200000000000001E-5</v>
      </c>
      <c r="AX56" s="371">
        <f t="shared" si="54"/>
        <v>3.0599999999999998E-5</v>
      </c>
      <c r="AY56" s="23">
        <f t="shared" si="55"/>
        <v>5.1000000000000006E-5</v>
      </c>
      <c r="AZ56" s="75"/>
      <c r="BA56" s="139">
        <v>4.24</v>
      </c>
      <c r="BB56" s="139">
        <f t="shared" si="97"/>
        <v>1.06</v>
      </c>
      <c r="BC56" s="139">
        <f t="shared" si="98"/>
        <v>3.18</v>
      </c>
      <c r="BD56" s="139">
        <f t="shared" si="99"/>
        <v>5.3000000000000007</v>
      </c>
      <c r="BE56" s="72">
        <f t="shared" si="100"/>
        <v>1.272E-4</v>
      </c>
      <c r="BF56" s="347">
        <f t="shared" si="101"/>
        <v>3.18E-5</v>
      </c>
      <c r="BG56" s="72">
        <f t="shared" si="102"/>
        <v>9.5400000000000001E-5</v>
      </c>
      <c r="BH56" s="86">
        <f t="shared" si="103"/>
        <v>1.5900000000000002E-4</v>
      </c>
      <c r="BI56" s="75"/>
      <c r="BJ56" s="139">
        <v>1.38</v>
      </c>
      <c r="BK56" s="139">
        <f t="shared" si="104"/>
        <v>0.34499999999999997</v>
      </c>
      <c r="BL56" s="139">
        <f t="shared" si="105"/>
        <v>1.0349999999999999</v>
      </c>
      <c r="BM56" s="139">
        <f t="shared" si="106"/>
        <v>1.7249999999999999</v>
      </c>
      <c r="BN56" s="347">
        <f t="shared" si="107"/>
        <v>4.1399999999999997E-5</v>
      </c>
      <c r="BO56" s="347">
        <f t="shared" si="108"/>
        <v>1.0349999999999999E-5</v>
      </c>
      <c r="BP56" s="347">
        <f t="shared" si="109"/>
        <v>3.1049999999999996E-5</v>
      </c>
      <c r="BQ56" s="86">
        <f t="shared" si="110"/>
        <v>5.1749999999999997E-5</v>
      </c>
      <c r="BR56" s="75" t="s">
        <v>50</v>
      </c>
      <c r="BS56" s="139">
        <v>1.31</v>
      </c>
      <c r="BT56" s="139">
        <f t="shared" si="111"/>
        <v>0.32750000000000001</v>
      </c>
      <c r="BU56" s="139">
        <f t="shared" si="112"/>
        <v>0.98250000000000004</v>
      </c>
      <c r="BV56" s="139">
        <f t="shared" si="113"/>
        <v>1.6375000000000002</v>
      </c>
      <c r="BW56" s="347">
        <f t="shared" si="114"/>
        <v>3.93E-5</v>
      </c>
      <c r="BX56" s="347">
        <f t="shared" si="115"/>
        <v>9.825E-6</v>
      </c>
      <c r="BY56" s="347">
        <f t="shared" si="116"/>
        <v>2.9475000000000002E-5</v>
      </c>
      <c r="BZ56" s="1186">
        <f t="shared" si="117"/>
        <v>4.9125000000000008E-5</v>
      </c>
      <c r="CA56" s="1378"/>
      <c r="CB56" s="1374">
        <v>3.49</v>
      </c>
      <c r="CC56" s="139">
        <f t="shared" si="118"/>
        <v>0.87250000000000005</v>
      </c>
      <c r="CD56" s="139">
        <f t="shared" si="119"/>
        <v>2.6175000000000002</v>
      </c>
      <c r="CE56" s="139">
        <f t="shared" si="120"/>
        <v>4.3625000000000007</v>
      </c>
      <c r="CF56" s="72">
        <f t="shared" si="121"/>
        <v>1.0470000000000001E-4</v>
      </c>
      <c r="CG56" s="72">
        <f t="shared" si="122"/>
        <v>2.6175000000000003E-5</v>
      </c>
      <c r="CH56" s="72">
        <f t="shared" si="123"/>
        <v>7.8525000000000011E-5</v>
      </c>
      <c r="CI56" s="86">
        <f t="shared" si="124"/>
        <v>1.3087500000000002E-4</v>
      </c>
      <c r="CJ56" s="356"/>
      <c r="CK56" s="356"/>
    </row>
    <row r="57" spans="1:89" x14ac:dyDescent="0.2">
      <c r="A57" s="508" t="s">
        <v>59</v>
      </c>
      <c r="B57" s="243"/>
      <c r="C57" s="390">
        <v>3.0000000000000001E-5</v>
      </c>
      <c r="D57" s="11">
        <v>7.5</v>
      </c>
      <c r="E57" s="422">
        <v>25</v>
      </c>
      <c r="F57" s="168">
        <v>0.25</v>
      </c>
      <c r="G57" s="792"/>
      <c r="H57" s="793"/>
      <c r="I57" s="793"/>
      <c r="J57" s="793"/>
      <c r="K57" s="793"/>
      <c r="L57" s="864"/>
      <c r="M57" s="954"/>
      <c r="N57" s="953"/>
      <c r="O57" s="1042"/>
      <c r="P57" s="792"/>
      <c r="Q57" s="793"/>
      <c r="R57" s="793"/>
      <c r="S57" s="793"/>
      <c r="T57" s="793"/>
      <c r="U57" s="864"/>
      <c r="V57" s="954"/>
      <c r="W57" s="953"/>
      <c r="X57" s="1042"/>
      <c r="Y57" s="792"/>
      <c r="Z57" s="793"/>
      <c r="AA57" s="793"/>
      <c r="AB57" s="793"/>
      <c r="AC57" s="793"/>
      <c r="AD57" s="864"/>
      <c r="AE57" s="954"/>
      <c r="AF57" s="953"/>
      <c r="AG57" s="1042"/>
      <c r="AH57" s="1363"/>
      <c r="AI57" s="1374">
        <v>12.2</v>
      </c>
      <c r="AJ57" s="139">
        <f t="shared" si="87"/>
        <v>3.05</v>
      </c>
      <c r="AK57" s="139">
        <f t="shared" si="88"/>
        <v>9.1499999999999986</v>
      </c>
      <c r="AL57" s="139">
        <f t="shared" si="89"/>
        <v>15.25</v>
      </c>
      <c r="AM57" s="347">
        <f t="shared" si="90"/>
        <v>3.6600000000000001E-4</v>
      </c>
      <c r="AN57" s="347">
        <f t="shared" si="91"/>
        <v>9.1500000000000001E-5</v>
      </c>
      <c r="AO57" s="347">
        <f t="shared" si="92"/>
        <v>2.7449999999999995E-4</v>
      </c>
      <c r="AP57" s="1157">
        <f t="shared" si="93"/>
        <v>4.5750000000000001E-4</v>
      </c>
      <c r="AQ57" s="75"/>
      <c r="AR57" s="139">
        <v>18.600000000000001</v>
      </c>
      <c r="AS57" s="139">
        <f t="shared" si="94"/>
        <v>4.6500000000000004</v>
      </c>
      <c r="AT57" s="139">
        <f t="shared" si="95"/>
        <v>13.950000000000001</v>
      </c>
      <c r="AU57" s="139">
        <f t="shared" si="96"/>
        <v>23.25</v>
      </c>
      <c r="AV57" s="181">
        <f t="shared" si="52"/>
        <v>5.5800000000000001E-4</v>
      </c>
      <c r="AW57" s="371">
        <f t="shared" si="53"/>
        <v>1.395E-4</v>
      </c>
      <c r="AX57" s="371">
        <f t="shared" si="54"/>
        <v>4.1850000000000004E-4</v>
      </c>
      <c r="AY57" s="23">
        <f t="shared" si="55"/>
        <v>6.9749999999999999E-4</v>
      </c>
      <c r="AZ57" s="75"/>
      <c r="BA57" s="139">
        <v>42.8</v>
      </c>
      <c r="BB57" s="139">
        <f t="shared" si="97"/>
        <v>10.7</v>
      </c>
      <c r="BC57" s="139">
        <f t="shared" si="98"/>
        <v>32.099999999999994</v>
      </c>
      <c r="BD57" s="139">
        <f t="shared" si="99"/>
        <v>53.5</v>
      </c>
      <c r="BE57" s="72">
        <f t="shared" si="100"/>
        <v>1.284E-3</v>
      </c>
      <c r="BF57" s="347">
        <f t="shared" si="101"/>
        <v>3.21E-4</v>
      </c>
      <c r="BG57" s="72">
        <f t="shared" si="102"/>
        <v>9.6299999999999988E-4</v>
      </c>
      <c r="BH57" s="86">
        <f t="shared" si="103"/>
        <v>1.6050000000000001E-3</v>
      </c>
      <c r="BI57" s="75"/>
      <c r="BJ57" s="139">
        <v>19.8</v>
      </c>
      <c r="BK57" s="139">
        <f t="shared" si="104"/>
        <v>4.95</v>
      </c>
      <c r="BL57" s="139">
        <f t="shared" si="105"/>
        <v>14.850000000000001</v>
      </c>
      <c r="BM57" s="139">
        <f t="shared" si="106"/>
        <v>24.75</v>
      </c>
      <c r="BN57" s="347">
        <f t="shared" si="107"/>
        <v>5.9400000000000002E-4</v>
      </c>
      <c r="BO57" s="347">
        <f t="shared" si="108"/>
        <v>1.485E-4</v>
      </c>
      <c r="BP57" s="347">
        <f t="shared" si="109"/>
        <v>4.4550000000000004E-4</v>
      </c>
      <c r="BQ57" s="86">
        <f t="shared" si="110"/>
        <v>7.425E-4</v>
      </c>
      <c r="BR57" s="75" t="s">
        <v>50</v>
      </c>
      <c r="BS57" s="139">
        <v>7.21</v>
      </c>
      <c r="BT57" s="139">
        <f t="shared" si="111"/>
        <v>1.8025</v>
      </c>
      <c r="BU57" s="139">
        <f t="shared" si="112"/>
        <v>5.4074999999999998</v>
      </c>
      <c r="BV57" s="139">
        <f t="shared" si="113"/>
        <v>9.0124999999999993</v>
      </c>
      <c r="BW57" s="347">
        <f t="shared" si="114"/>
        <v>2.163E-4</v>
      </c>
      <c r="BX57" s="347">
        <f t="shared" si="115"/>
        <v>5.4075E-5</v>
      </c>
      <c r="BY57" s="347">
        <f t="shared" si="116"/>
        <v>1.62225E-4</v>
      </c>
      <c r="BZ57" s="1186">
        <f t="shared" si="117"/>
        <v>2.70375E-4</v>
      </c>
      <c r="CA57" s="1378"/>
      <c r="CB57" s="1369">
        <v>83</v>
      </c>
      <c r="CC57" s="139">
        <f t="shared" si="118"/>
        <v>20.75</v>
      </c>
      <c r="CD57" s="139">
        <f t="shared" si="119"/>
        <v>62.25</v>
      </c>
      <c r="CE57" s="139">
        <f t="shared" si="120"/>
        <v>103.75</v>
      </c>
      <c r="CF57" s="72">
        <f t="shared" si="121"/>
        <v>2.49E-3</v>
      </c>
      <c r="CG57" s="72">
        <f t="shared" si="122"/>
        <v>6.2250000000000001E-4</v>
      </c>
      <c r="CH57" s="72">
        <f t="shared" si="123"/>
        <v>1.8675E-3</v>
      </c>
      <c r="CI57" s="86">
        <f t="shared" si="124"/>
        <v>3.1125000000000002E-3</v>
      </c>
      <c r="CJ57" s="356"/>
      <c r="CK57" s="356"/>
    </row>
    <row r="58" spans="1:89" x14ac:dyDescent="0.2">
      <c r="A58" s="508" t="s">
        <v>60</v>
      </c>
      <c r="B58" s="243"/>
      <c r="C58" s="390">
        <v>3.0000000000000001E-5</v>
      </c>
      <c r="D58" s="11">
        <v>1.35</v>
      </c>
      <c r="E58" s="422">
        <v>25</v>
      </c>
      <c r="F58" s="168">
        <v>0.25</v>
      </c>
      <c r="G58" s="792"/>
      <c r="H58" s="793"/>
      <c r="I58" s="793"/>
      <c r="J58" s="793"/>
      <c r="K58" s="793"/>
      <c r="L58" s="864"/>
      <c r="M58" s="954"/>
      <c r="N58" s="953"/>
      <c r="O58" s="1042"/>
      <c r="P58" s="792"/>
      <c r="Q58" s="793"/>
      <c r="R58" s="793"/>
      <c r="S58" s="793"/>
      <c r="T58" s="793"/>
      <c r="U58" s="864"/>
      <c r="V58" s="954"/>
      <c r="W58" s="953"/>
      <c r="X58" s="1042"/>
      <c r="Y58" s="792"/>
      <c r="Z58" s="793"/>
      <c r="AA58" s="793"/>
      <c r="AB58" s="793"/>
      <c r="AC58" s="793"/>
      <c r="AD58" s="864"/>
      <c r="AE58" s="954"/>
      <c r="AF58" s="953"/>
      <c r="AG58" s="1042"/>
      <c r="AH58" s="1363"/>
      <c r="AI58" s="1374">
        <v>2.84</v>
      </c>
      <c r="AJ58" s="139">
        <f t="shared" si="87"/>
        <v>0.71</v>
      </c>
      <c r="AK58" s="139">
        <f t="shared" si="88"/>
        <v>2.13</v>
      </c>
      <c r="AL58" s="139">
        <f t="shared" si="89"/>
        <v>3.55</v>
      </c>
      <c r="AM58" s="347">
        <f t="shared" si="90"/>
        <v>8.5199999999999997E-5</v>
      </c>
      <c r="AN58" s="347">
        <f t="shared" si="91"/>
        <v>2.1299999999999999E-5</v>
      </c>
      <c r="AO58" s="347">
        <f t="shared" si="92"/>
        <v>6.3899999999999995E-5</v>
      </c>
      <c r="AP58" s="1157">
        <f t="shared" si="93"/>
        <v>1.065E-4</v>
      </c>
      <c r="AQ58" s="75"/>
      <c r="AR58" s="139">
        <v>3.99</v>
      </c>
      <c r="AS58" s="139">
        <f t="shared" si="94"/>
        <v>0.99750000000000005</v>
      </c>
      <c r="AT58" s="139">
        <f t="shared" si="95"/>
        <v>2.9925000000000002</v>
      </c>
      <c r="AU58" s="139">
        <f t="shared" si="96"/>
        <v>4.9875000000000007</v>
      </c>
      <c r="AV58" s="181">
        <f t="shared" si="52"/>
        <v>1.1970000000000001E-4</v>
      </c>
      <c r="AW58" s="371">
        <f t="shared" si="53"/>
        <v>2.9925000000000002E-5</v>
      </c>
      <c r="AX58" s="371">
        <f t="shared" si="54"/>
        <v>8.9775000000000014E-5</v>
      </c>
      <c r="AY58" s="23">
        <f t="shared" si="55"/>
        <v>1.4962500000000002E-4</v>
      </c>
      <c r="AZ58" s="75"/>
      <c r="BA58" s="139">
        <v>9.66</v>
      </c>
      <c r="BB58" s="139">
        <f t="shared" si="97"/>
        <v>2.415</v>
      </c>
      <c r="BC58" s="139">
        <f t="shared" si="98"/>
        <v>7.2450000000000001</v>
      </c>
      <c r="BD58" s="139">
        <f t="shared" si="99"/>
        <v>12.074999999999999</v>
      </c>
      <c r="BE58" s="72">
        <f t="shared" si="100"/>
        <v>2.898E-4</v>
      </c>
      <c r="BF58" s="347">
        <f t="shared" si="101"/>
        <v>7.2449999999999999E-5</v>
      </c>
      <c r="BG58" s="72">
        <f t="shared" si="102"/>
        <v>2.1735E-4</v>
      </c>
      <c r="BH58" s="86">
        <f t="shared" si="103"/>
        <v>3.6225E-4</v>
      </c>
      <c r="BI58" s="75"/>
      <c r="BJ58" s="139">
        <v>4.21</v>
      </c>
      <c r="BK58" s="139">
        <f t="shared" si="104"/>
        <v>1.0525</v>
      </c>
      <c r="BL58" s="139">
        <f t="shared" si="105"/>
        <v>3.1574999999999998</v>
      </c>
      <c r="BM58" s="139">
        <f t="shared" si="106"/>
        <v>5.2625000000000002</v>
      </c>
      <c r="BN58" s="347">
        <f t="shared" si="107"/>
        <v>1.2630000000000001E-4</v>
      </c>
      <c r="BO58" s="347">
        <f t="shared" si="108"/>
        <v>3.1575000000000002E-5</v>
      </c>
      <c r="BP58" s="347">
        <f t="shared" si="109"/>
        <v>9.4724999999999999E-5</v>
      </c>
      <c r="BQ58" s="86">
        <f t="shared" si="110"/>
        <v>1.57875E-4</v>
      </c>
      <c r="BR58" s="75"/>
      <c r="BS58" s="139">
        <v>1.52</v>
      </c>
      <c r="BT58" s="139">
        <f t="shared" si="111"/>
        <v>0.38</v>
      </c>
      <c r="BU58" s="139">
        <f t="shared" si="112"/>
        <v>1.1400000000000001</v>
      </c>
      <c r="BV58" s="139">
        <f t="shared" si="113"/>
        <v>1.9</v>
      </c>
      <c r="BW58" s="347">
        <f t="shared" si="114"/>
        <v>4.5600000000000004E-5</v>
      </c>
      <c r="BX58" s="347">
        <f t="shared" si="115"/>
        <v>1.1400000000000001E-5</v>
      </c>
      <c r="BY58" s="347">
        <f t="shared" si="116"/>
        <v>3.4200000000000005E-5</v>
      </c>
      <c r="BZ58" s="1186">
        <f t="shared" si="117"/>
        <v>5.6999999999999996E-5</v>
      </c>
      <c r="CA58" s="1378"/>
      <c r="CB58" s="1369">
        <v>21</v>
      </c>
      <c r="CC58" s="139">
        <f t="shared" si="118"/>
        <v>5.25</v>
      </c>
      <c r="CD58" s="139">
        <f t="shared" si="119"/>
        <v>15.75</v>
      </c>
      <c r="CE58" s="139">
        <f t="shared" si="120"/>
        <v>26.25</v>
      </c>
      <c r="CF58" s="72">
        <f t="shared" si="121"/>
        <v>6.3000000000000003E-4</v>
      </c>
      <c r="CG58" s="72">
        <f t="shared" si="122"/>
        <v>1.5750000000000001E-4</v>
      </c>
      <c r="CH58" s="72">
        <f t="shared" si="123"/>
        <v>4.7249999999999999E-4</v>
      </c>
      <c r="CI58" s="86">
        <f t="shared" si="124"/>
        <v>7.8750000000000001E-4</v>
      </c>
      <c r="CJ58" s="356"/>
      <c r="CK58" s="356"/>
    </row>
    <row r="59" spans="1:89" x14ac:dyDescent="0.2">
      <c r="A59" s="508" t="s">
        <v>61</v>
      </c>
      <c r="B59" s="243"/>
      <c r="C59" s="390">
        <v>3.0000000000000001E-5</v>
      </c>
      <c r="D59" s="11">
        <v>3.65</v>
      </c>
      <c r="E59" s="422">
        <v>25</v>
      </c>
      <c r="F59" s="168">
        <v>0.25</v>
      </c>
      <c r="G59" s="792"/>
      <c r="H59" s="793"/>
      <c r="I59" s="793"/>
      <c r="J59" s="793"/>
      <c r="K59" s="793"/>
      <c r="L59" s="864"/>
      <c r="M59" s="954"/>
      <c r="N59" s="953"/>
      <c r="O59" s="1042"/>
      <c r="P59" s="792"/>
      <c r="Q59" s="793"/>
      <c r="R59" s="793"/>
      <c r="S59" s="793"/>
      <c r="T59" s="793"/>
      <c r="U59" s="864"/>
      <c r="V59" s="954"/>
      <c r="W59" s="953"/>
      <c r="X59" s="1042"/>
      <c r="Y59" s="792"/>
      <c r="Z59" s="793"/>
      <c r="AA59" s="793"/>
      <c r="AB59" s="793"/>
      <c r="AC59" s="793"/>
      <c r="AD59" s="864"/>
      <c r="AE59" s="954"/>
      <c r="AF59" s="953"/>
      <c r="AG59" s="1042"/>
      <c r="AH59" s="1363"/>
      <c r="AI59" s="1374">
        <v>6.47</v>
      </c>
      <c r="AJ59" s="139">
        <f t="shared" si="87"/>
        <v>1.6174999999999999</v>
      </c>
      <c r="AK59" s="139">
        <f t="shared" si="88"/>
        <v>4.8525</v>
      </c>
      <c r="AL59" s="139">
        <f t="shared" si="89"/>
        <v>8.0875000000000004</v>
      </c>
      <c r="AM59" s="347">
        <f t="shared" si="90"/>
        <v>1.941E-4</v>
      </c>
      <c r="AN59" s="347">
        <f t="shared" si="91"/>
        <v>4.8525E-5</v>
      </c>
      <c r="AO59" s="347">
        <f t="shared" si="92"/>
        <v>1.45575E-4</v>
      </c>
      <c r="AP59" s="1157">
        <f t="shared" si="93"/>
        <v>2.4262500000000003E-4</v>
      </c>
      <c r="AQ59" s="75"/>
      <c r="AR59" s="139">
        <v>7.95</v>
      </c>
      <c r="AS59" s="139">
        <f t="shared" si="94"/>
        <v>1.9875</v>
      </c>
      <c r="AT59" s="139">
        <f t="shared" si="95"/>
        <v>5.9625000000000004</v>
      </c>
      <c r="AU59" s="139">
        <f t="shared" si="96"/>
        <v>9.9375</v>
      </c>
      <c r="AV59" s="181">
        <f t="shared" si="52"/>
        <v>2.3850000000000002E-4</v>
      </c>
      <c r="AW59" s="371">
        <f t="shared" si="53"/>
        <v>5.9625000000000006E-5</v>
      </c>
      <c r="AX59" s="371">
        <f t="shared" si="54"/>
        <v>1.7887500000000002E-4</v>
      </c>
      <c r="AY59" s="23">
        <f t="shared" si="55"/>
        <v>2.98125E-4</v>
      </c>
      <c r="AZ59" s="75"/>
      <c r="BA59" s="139">
        <v>23.8</v>
      </c>
      <c r="BB59" s="139">
        <f t="shared" si="97"/>
        <v>5.95</v>
      </c>
      <c r="BC59" s="139">
        <f t="shared" si="98"/>
        <v>17.850000000000001</v>
      </c>
      <c r="BD59" s="139">
        <f t="shared" si="99"/>
        <v>29.75</v>
      </c>
      <c r="BE59" s="72">
        <f t="shared" si="100"/>
        <v>7.1400000000000001E-4</v>
      </c>
      <c r="BF59" s="347">
        <f t="shared" si="101"/>
        <v>1.785E-4</v>
      </c>
      <c r="BG59" s="72">
        <f t="shared" si="102"/>
        <v>5.3550000000000006E-4</v>
      </c>
      <c r="BH59" s="86">
        <f t="shared" si="103"/>
        <v>8.9250000000000006E-4</v>
      </c>
      <c r="BI59" s="75"/>
      <c r="BJ59" s="139">
        <v>10.4</v>
      </c>
      <c r="BK59" s="139">
        <f t="shared" si="104"/>
        <v>2.6</v>
      </c>
      <c r="BL59" s="139">
        <f t="shared" si="105"/>
        <v>7.8000000000000007</v>
      </c>
      <c r="BM59" s="139">
        <f t="shared" si="106"/>
        <v>13</v>
      </c>
      <c r="BN59" s="347">
        <f t="shared" si="107"/>
        <v>3.1199999999999999E-4</v>
      </c>
      <c r="BO59" s="347">
        <f t="shared" si="108"/>
        <v>7.7999999999999999E-5</v>
      </c>
      <c r="BP59" s="347">
        <f t="shared" si="109"/>
        <v>2.3400000000000002E-4</v>
      </c>
      <c r="BQ59" s="86">
        <f t="shared" si="110"/>
        <v>3.8999999999999999E-4</v>
      </c>
      <c r="BR59" s="75" t="s">
        <v>50</v>
      </c>
      <c r="BS59" s="139">
        <v>3.61</v>
      </c>
      <c r="BT59" s="139">
        <f t="shared" si="111"/>
        <v>0.90249999999999997</v>
      </c>
      <c r="BU59" s="139">
        <f t="shared" si="112"/>
        <v>2.7075</v>
      </c>
      <c r="BV59" s="139">
        <f t="shared" si="113"/>
        <v>4.5125000000000002</v>
      </c>
      <c r="BW59" s="347">
        <f t="shared" si="114"/>
        <v>1.083E-4</v>
      </c>
      <c r="BX59" s="347">
        <f t="shared" si="115"/>
        <v>2.7075000000000001E-5</v>
      </c>
      <c r="BY59" s="347">
        <f t="shared" si="116"/>
        <v>8.1225000000000009E-5</v>
      </c>
      <c r="BZ59" s="1186">
        <f t="shared" si="117"/>
        <v>1.35375E-4</v>
      </c>
      <c r="CA59" s="1378"/>
      <c r="CB59" s="1369">
        <v>42.7</v>
      </c>
      <c r="CC59" s="139">
        <f t="shared" si="118"/>
        <v>10.675000000000001</v>
      </c>
      <c r="CD59" s="139">
        <f t="shared" si="119"/>
        <v>32.025000000000006</v>
      </c>
      <c r="CE59" s="139">
        <f t="shared" si="120"/>
        <v>53.375</v>
      </c>
      <c r="CF59" s="72">
        <f t="shared" si="121"/>
        <v>1.281E-3</v>
      </c>
      <c r="CG59" s="72">
        <f t="shared" si="122"/>
        <v>3.2025000000000001E-4</v>
      </c>
      <c r="CH59" s="72">
        <f t="shared" si="123"/>
        <v>9.6075000000000023E-4</v>
      </c>
      <c r="CI59" s="86">
        <f t="shared" si="124"/>
        <v>1.60125E-3</v>
      </c>
      <c r="CJ59" s="356"/>
      <c r="CK59" s="356"/>
    </row>
    <row r="60" spans="1:89" ht="17" thickBot="1" x14ac:dyDescent="0.25">
      <c r="A60" s="509" t="s">
        <v>62</v>
      </c>
      <c r="B60" s="1034"/>
      <c r="C60" s="391">
        <v>3.0000000000000001E-5</v>
      </c>
      <c r="D60" s="37">
        <v>1.35</v>
      </c>
      <c r="E60" s="949">
        <v>25</v>
      </c>
      <c r="F60" s="169">
        <v>0.25</v>
      </c>
      <c r="G60" s="894"/>
      <c r="H60" s="806"/>
      <c r="I60" s="806"/>
      <c r="J60" s="806"/>
      <c r="K60" s="806"/>
      <c r="L60" s="866"/>
      <c r="M60" s="957"/>
      <c r="N60" s="956"/>
      <c r="O60" s="1043"/>
      <c r="P60" s="894"/>
      <c r="Q60" s="806"/>
      <c r="R60" s="806"/>
      <c r="S60" s="806"/>
      <c r="T60" s="806"/>
      <c r="U60" s="866"/>
      <c r="V60" s="957"/>
      <c r="W60" s="956"/>
      <c r="X60" s="1043"/>
      <c r="Y60" s="894"/>
      <c r="Z60" s="806"/>
      <c r="AA60" s="806"/>
      <c r="AB60" s="806"/>
      <c r="AC60" s="806"/>
      <c r="AD60" s="866"/>
      <c r="AE60" s="957"/>
      <c r="AF60" s="956"/>
      <c r="AG60" s="1043"/>
      <c r="AH60" s="1364" t="s">
        <v>50</v>
      </c>
      <c r="AI60" s="1587">
        <v>1.32</v>
      </c>
      <c r="AJ60" s="140">
        <f t="shared" si="87"/>
        <v>0.33</v>
      </c>
      <c r="AK60" s="140">
        <f t="shared" si="88"/>
        <v>0.99</v>
      </c>
      <c r="AL60" s="140">
        <f t="shared" si="89"/>
        <v>1.6500000000000001</v>
      </c>
      <c r="AM60" s="348">
        <f t="shared" si="90"/>
        <v>3.96E-5</v>
      </c>
      <c r="AN60" s="348">
        <f t="shared" si="91"/>
        <v>9.9000000000000001E-6</v>
      </c>
      <c r="AO60" s="348">
        <f t="shared" si="92"/>
        <v>2.97E-5</v>
      </c>
      <c r="AP60" s="1158">
        <f t="shared" si="93"/>
        <v>4.9500000000000004E-5</v>
      </c>
      <c r="AQ60" s="77"/>
      <c r="AR60" s="140">
        <v>1.71</v>
      </c>
      <c r="AS60" s="140">
        <f t="shared" si="94"/>
        <v>0.42749999999999999</v>
      </c>
      <c r="AT60" s="140">
        <f t="shared" si="95"/>
        <v>1.2825</v>
      </c>
      <c r="AU60" s="140">
        <f t="shared" si="96"/>
        <v>2.1375000000000002</v>
      </c>
      <c r="AV60" s="182">
        <f t="shared" si="52"/>
        <v>5.13E-5</v>
      </c>
      <c r="AW60" s="372">
        <f t="shared" si="53"/>
        <v>1.2825E-5</v>
      </c>
      <c r="AX60" s="372">
        <f t="shared" si="54"/>
        <v>3.8475E-5</v>
      </c>
      <c r="AY60" s="1331">
        <f t="shared" si="55"/>
        <v>6.4125000000000014E-5</v>
      </c>
      <c r="AZ60" s="77"/>
      <c r="BA60" s="140">
        <v>4.6100000000000003</v>
      </c>
      <c r="BB60" s="140">
        <f t="shared" si="97"/>
        <v>1.1525000000000001</v>
      </c>
      <c r="BC60" s="140">
        <f t="shared" si="98"/>
        <v>3.4575000000000005</v>
      </c>
      <c r="BD60" s="140">
        <f t="shared" si="99"/>
        <v>5.7625000000000002</v>
      </c>
      <c r="BE60" s="88">
        <f t="shared" si="100"/>
        <v>1.383E-4</v>
      </c>
      <c r="BF60" s="348">
        <f t="shared" si="101"/>
        <v>3.4575E-5</v>
      </c>
      <c r="BG60" s="88">
        <f t="shared" si="102"/>
        <v>1.0372500000000001E-4</v>
      </c>
      <c r="BH60" s="89">
        <f t="shared" si="103"/>
        <v>1.7287500000000001E-4</v>
      </c>
      <c r="BI60" s="77"/>
      <c r="BJ60" s="140">
        <v>1.52</v>
      </c>
      <c r="BK60" s="140">
        <f t="shared" si="104"/>
        <v>0.38</v>
      </c>
      <c r="BL60" s="140">
        <f t="shared" si="105"/>
        <v>1.1400000000000001</v>
      </c>
      <c r="BM60" s="140">
        <f t="shared" si="106"/>
        <v>1.9</v>
      </c>
      <c r="BN60" s="348">
        <f t="shared" si="107"/>
        <v>4.5600000000000004E-5</v>
      </c>
      <c r="BO60" s="348">
        <f t="shared" si="108"/>
        <v>1.1400000000000001E-5</v>
      </c>
      <c r="BP60" s="348">
        <f t="shared" si="109"/>
        <v>3.4200000000000005E-5</v>
      </c>
      <c r="BQ60" s="89">
        <f t="shared" si="110"/>
        <v>5.6999999999999996E-5</v>
      </c>
      <c r="BR60" s="77" t="s">
        <v>50</v>
      </c>
      <c r="BS60" s="140">
        <v>1.31</v>
      </c>
      <c r="BT60" s="140">
        <f t="shared" si="111"/>
        <v>0.32750000000000001</v>
      </c>
      <c r="BU60" s="140">
        <f t="shared" si="112"/>
        <v>0.98250000000000004</v>
      </c>
      <c r="BV60" s="140">
        <f t="shared" si="113"/>
        <v>1.6375000000000002</v>
      </c>
      <c r="BW60" s="348">
        <f t="shared" si="114"/>
        <v>3.93E-5</v>
      </c>
      <c r="BX60" s="348">
        <f t="shared" si="115"/>
        <v>9.825E-6</v>
      </c>
      <c r="BY60" s="348">
        <f t="shared" si="116"/>
        <v>2.9475000000000002E-5</v>
      </c>
      <c r="BZ60" s="1187">
        <f t="shared" si="117"/>
        <v>4.9125000000000008E-5</v>
      </c>
      <c r="CA60" s="1379"/>
      <c r="CB60" s="1375">
        <v>9.52</v>
      </c>
      <c r="CC60" s="140">
        <f t="shared" si="118"/>
        <v>2.38</v>
      </c>
      <c r="CD60" s="140">
        <f t="shared" si="119"/>
        <v>7.14</v>
      </c>
      <c r="CE60" s="140">
        <f t="shared" si="120"/>
        <v>11.899999999999999</v>
      </c>
      <c r="CF60" s="88">
        <f t="shared" si="121"/>
        <v>2.856E-4</v>
      </c>
      <c r="CG60" s="88">
        <f t="shared" si="122"/>
        <v>7.1400000000000001E-5</v>
      </c>
      <c r="CH60" s="88">
        <f t="shared" si="123"/>
        <v>2.142E-4</v>
      </c>
      <c r="CI60" s="89">
        <f t="shared" si="124"/>
        <v>3.5699999999999995E-4</v>
      </c>
      <c r="CJ60" s="356"/>
      <c r="CK60" s="356"/>
    </row>
    <row r="61" spans="1:89" s="392" customFormat="1" ht="49" thickBot="1" x14ac:dyDescent="0.25">
      <c r="A61" s="518" t="s">
        <v>64</v>
      </c>
      <c r="B61" s="931">
        <v>6.5</v>
      </c>
      <c r="C61" s="1139"/>
      <c r="D61" s="932"/>
      <c r="E61" s="932"/>
      <c r="F61" s="1030"/>
      <c r="G61" s="1142"/>
      <c r="H61" s="572"/>
      <c r="I61" s="572"/>
      <c r="J61" s="572"/>
      <c r="K61" s="572"/>
      <c r="L61" s="1143">
        <f>SUM(L11,L29)</f>
        <v>1.1000000000000001</v>
      </c>
      <c r="M61" s="572">
        <f>SUM(M11,M29)</f>
        <v>0.30000000000000004</v>
      </c>
      <c r="N61" s="1143">
        <f>SUM(N11,N29)</f>
        <v>0.8</v>
      </c>
      <c r="O61" s="1144">
        <f>SUM(O11,O29)</f>
        <v>1.4</v>
      </c>
      <c r="P61" s="1147"/>
      <c r="Q61" s="572"/>
      <c r="R61" s="572"/>
      <c r="S61" s="572"/>
      <c r="T61" s="572"/>
      <c r="U61" s="1143">
        <f>SUM(U11,U29)</f>
        <v>1.1000000000000001</v>
      </c>
      <c r="V61" s="572">
        <f>SUM(V11,V29)</f>
        <v>0.30000000000000004</v>
      </c>
      <c r="W61" s="1143">
        <f>SUM(W11,W29)</f>
        <v>0.8</v>
      </c>
      <c r="X61" s="1144">
        <f>SUM(X11,X29)</f>
        <v>1.4</v>
      </c>
      <c r="Y61" s="1147"/>
      <c r="Z61" s="572"/>
      <c r="AA61" s="572"/>
      <c r="AB61" s="572"/>
      <c r="AC61" s="572"/>
      <c r="AD61" s="1143">
        <f>SUM(AD11,AD29)</f>
        <v>1.0692430000000002</v>
      </c>
      <c r="AE61" s="572">
        <f>SUM(AE11,AE29)</f>
        <v>0.26731075000000004</v>
      </c>
      <c r="AF61" s="1143">
        <f>SUM(AF11,AF29)</f>
        <v>0.80193225000000012</v>
      </c>
      <c r="AG61" s="1144">
        <f>SUM(AG11,AG29)</f>
        <v>1.33655375</v>
      </c>
      <c r="AH61" s="1147"/>
      <c r="AI61" s="572"/>
      <c r="AJ61" s="572"/>
      <c r="AK61" s="572"/>
      <c r="AL61" s="572"/>
      <c r="AM61" s="1143">
        <f>SUM(AM11,AM45)</f>
        <v>0.5</v>
      </c>
      <c r="AN61" s="572">
        <f t="shared" ref="AN61:AP61" si="125">SUM(AN11,AN45)</f>
        <v>0.2</v>
      </c>
      <c r="AO61" s="1143">
        <f t="shared" si="125"/>
        <v>0.3</v>
      </c>
      <c r="AP61" s="1143">
        <f t="shared" si="125"/>
        <v>0.70000000000000007</v>
      </c>
      <c r="AQ61" s="1147"/>
      <c r="AR61" s="572"/>
      <c r="AS61" s="572"/>
      <c r="AT61" s="572"/>
      <c r="AU61" s="572"/>
      <c r="AV61" s="1143">
        <f>SUM(AV11,AV45)</f>
        <v>0.5</v>
      </c>
      <c r="AW61" s="572">
        <f t="shared" ref="AW61:AY61" si="126">SUM(AW11,AW45)</f>
        <v>0.2</v>
      </c>
      <c r="AX61" s="1143">
        <f t="shared" si="126"/>
        <v>0.3</v>
      </c>
      <c r="AY61" s="1143">
        <f t="shared" si="126"/>
        <v>0.70000000000000007</v>
      </c>
      <c r="AZ61" s="1147"/>
      <c r="BA61" s="572"/>
      <c r="BB61" s="572"/>
      <c r="BC61" s="572"/>
      <c r="BD61" s="572"/>
      <c r="BE61" s="1143">
        <f>SUM(BE11,BE45)</f>
        <v>0.7</v>
      </c>
      <c r="BF61" s="572">
        <f t="shared" ref="BF61:BH61" si="127">SUM(BF11,BF45)</f>
        <v>0.2</v>
      </c>
      <c r="BG61" s="1143">
        <f t="shared" si="127"/>
        <v>0.5</v>
      </c>
      <c r="BH61" s="1143">
        <f t="shared" si="127"/>
        <v>0.9</v>
      </c>
      <c r="BI61" s="1147"/>
      <c r="BJ61" s="572"/>
      <c r="BK61" s="572"/>
      <c r="BL61" s="572"/>
      <c r="BM61" s="572"/>
      <c r="BN61" s="1143">
        <f>SUM(BN11,BN45)</f>
        <v>0.5</v>
      </c>
      <c r="BO61" s="572">
        <f t="shared" ref="BO61:BQ61" si="128">SUM(BO11,BO45)</f>
        <v>0.2</v>
      </c>
      <c r="BP61" s="1143">
        <f t="shared" si="128"/>
        <v>0.3</v>
      </c>
      <c r="BQ61" s="1143">
        <f t="shared" si="128"/>
        <v>0.70000000000000007</v>
      </c>
      <c r="BR61" s="1147"/>
      <c r="BS61" s="572"/>
      <c r="BT61" s="572"/>
      <c r="BU61" s="572"/>
      <c r="BV61" s="572"/>
      <c r="BW61" s="1143">
        <f>SUM(BW11,BW45)</f>
        <v>0.5</v>
      </c>
      <c r="BX61" s="572">
        <f t="shared" ref="BX61:BZ61" si="129">SUM(BX11,BX45)</f>
        <v>0.2</v>
      </c>
      <c r="BY61" s="1143">
        <f t="shared" si="129"/>
        <v>0.3</v>
      </c>
      <c r="BZ61" s="1143">
        <f t="shared" si="129"/>
        <v>0.70000000000000007</v>
      </c>
      <c r="CA61" s="1147"/>
      <c r="CB61" s="572"/>
      <c r="CC61" s="572"/>
      <c r="CD61" s="572"/>
      <c r="CE61" s="572"/>
      <c r="CF61" s="1143">
        <f>ROUND(SUM(CF11,CF45),1)</f>
        <v>0.8</v>
      </c>
      <c r="CG61" s="572">
        <f>ROUND(SUM(CG11,CG45),1)</f>
        <v>0.2</v>
      </c>
      <c r="CH61" s="1143">
        <f>CF61-CG61</f>
        <v>0.60000000000000009</v>
      </c>
      <c r="CI61" s="1143">
        <f>CF61+CG61</f>
        <v>1</v>
      </c>
      <c r="CJ61" s="461"/>
      <c r="CK61" s="461"/>
    </row>
    <row r="62" spans="1:89" ht="32" x14ac:dyDescent="0.2">
      <c r="A62" s="501" t="s">
        <v>39</v>
      </c>
      <c r="B62" s="504">
        <v>75</v>
      </c>
      <c r="C62" s="215"/>
      <c r="D62" s="132"/>
      <c r="E62" s="132"/>
      <c r="F62" s="302"/>
      <c r="G62" s="90"/>
      <c r="H62" s="550">
        <f>ROUND(SUM(H64:H69),0)</f>
        <v>2</v>
      </c>
      <c r="I62" s="528">
        <f>ROUND(SUM(I64:I69),1)</f>
        <v>0.5</v>
      </c>
      <c r="J62" s="550">
        <f>H62-I62</f>
        <v>1.5</v>
      </c>
      <c r="K62" s="550">
        <f>H62+I62</f>
        <v>2.5</v>
      </c>
      <c r="L62" s="551"/>
      <c r="M62" s="551"/>
      <c r="N62" s="551"/>
      <c r="O62" s="552"/>
      <c r="P62" s="549"/>
      <c r="Q62" s="550">
        <f>ROUND(SUM(Q64:Q69),0)</f>
        <v>3</v>
      </c>
      <c r="R62" s="551">
        <f>ROUND(SUM(R64:R69),0)</f>
        <v>1</v>
      </c>
      <c r="S62" s="550">
        <f>Q62-R62</f>
        <v>2</v>
      </c>
      <c r="T62" s="550">
        <f>Q62+R62</f>
        <v>4</v>
      </c>
      <c r="U62" s="551"/>
      <c r="V62" s="551"/>
      <c r="W62" s="551"/>
      <c r="X62" s="552"/>
      <c r="Y62" s="549"/>
      <c r="Z62" s="550">
        <f>ROUND(SUM(Z64:Z69),0)</f>
        <v>3</v>
      </c>
      <c r="AA62" s="551">
        <f>ROUND(SUM(AA64:AA69),0)</f>
        <v>1</v>
      </c>
      <c r="AB62" s="550">
        <f>Z62-AA62</f>
        <v>2</v>
      </c>
      <c r="AC62" s="550">
        <f>Z62+AA62</f>
        <v>4</v>
      </c>
      <c r="AD62" s="551"/>
      <c r="AE62" s="551"/>
      <c r="AF62" s="551"/>
      <c r="AG62" s="552"/>
      <c r="AH62" s="1088"/>
      <c r="AI62" s="906"/>
      <c r="AJ62" s="906"/>
      <c r="AK62" s="906"/>
      <c r="AL62" s="906"/>
      <c r="AM62" s="906"/>
      <c r="AN62" s="906"/>
      <c r="AO62" s="906"/>
      <c r="AP62" s="1122"/>
      <c r="AQ62" s="1088"/>
      <c r="AR62" s="906"/>
      <c r="AS62" s="906"/>
      <c r="AT62" s="906"/>
      <c r="AU62" s="906"/>
      <c r="AV62" s="906"/>
      <c r="AW62" s="906"/>
      <c r="AX62" s="906"/>
      <c r="AY62" s="1122"/>
      <c r="AZ62" s="1088"/>
      <c r="BA62" s="906"/>
      <c r="BB62" s="906"/>
      <c r="BC62" s="906"/>
      <c r="BD62" s="906"/>
      <c r="BE62" s="906"/>
      <c r="BF62" s="906"/>
      <c r="BG62" s="906"/>
      <c r="BH62" s="1122"/>
      <c r="BI62" s="1088"/>
      <c r="BJ62" s="906"/>
      <c r="BK62" s="906"/>
      <c r="BL62" s="906"/>
      <c r="BM62" s="906"/>
      <c r="BN62" s="906"/>
      <c r="BO62" s="906"/>
      <c r="BP62" s="906"/>
      <c r="BQ62" s="1122"/>
      <c r="BR62" s="1088"/>
      <c r="BS62" s="906"/>
      <c r="BT62" s="906"/>
      <c r="BU62" s="906"/>
      <c r="BV62" s="906"/>
      <c r="BW62" s="906"/>
      <c r="BX62" s="906"/>
      <c r="BY62" s="906"/>
      <c r="BZ62" s="1089"/>
      <c r="CA62" s="1397"/>
      <c r="CB62" s="1398"/>
      <c r="CC62" s="1398"/>
      <c r="CD62" s="1398"/>
      <c r="CE62" s="1398"/>
      <c r="CF62" s="1398"/>
      <c r="CG62" s="1398"/>
      <c r="CH62" s="1398"/>
      <c r="CI62" s="1399"/>
      <c r="CJ62" s="360"/>
      <c r="CK62" s="360"/>
    </row>
    <row r="63" spans="1:89" s="226" customFormat="1" x14ac:dyDescent="0.2">
      <c r="A63" s="998" t="s">
        <v>168</v>
      </c>
      <c r="B63" s="1063"/>
      <c r="C63" s="149"/>
      <c r="D63" s="31"/>
      <c r="E63" s="31"/>
      <c r="F63" s="170"/>
      <c r="G63" s="75"/>
      <c r="H63" s="418"/>
      <c r="I63" s="418"/>
      <c r="J63" s="418"/>
      <c r="K63" s="418"/>
      <c r="L63" s="418"/>
      <c r="M63" s="418"/>
      <c r="N63" s="418"/>
      <c r="O63" s="308"/>
      <c r="P63" s="1070"/>
      <c r="Q63" s="418"/>
      <c r="R63" s="418"/>
      <c r="S63" s="418"/>
      <c r="T63" s="418"/>
      <c r="U63" s="418"/>
      <c r="V63" s="418"/>
      <c r="W63" s="418"/>
      <c r="X63" s="308"/>
      <c r="Y63" s="1070"/>
      <c r="Z63" s="418"/>
      <c r="AA63" s="418"/>
      <c r="AB63" s="418"/>
      <c r="AC63" s="418"/>
      <c r="AD63" s="418"/>
      <c r="AE63" s="418"/>
      <c r="AF63" s="418"/>
      <c r="AG63" s="308"/>
      <c r="AH63" s="1123"/>
      <c r="AI63" s="912"/>
      <c r="AJ63" s="912"/>
      <c r="AK63" s="912"/>
      <c r="AL63" s="912"/>
      <c r="AM63" s="912"/>
      <c r="AN63" s="912"/>
      <c r="AO63" s="912"/>
      <c r="AP63" s="1124"/>
      <c r="AQ63" s="1123"/>
      <c r="AR63" s="912"/>
      <c r="AS63" s="912"/>
      <c r="AT63" s="912"/>
      <c r="AU63" s="912"/>
      <c r="AV63" s="912"/>
      <c r="AW63" s="912"/>
      <c r="AX63" s="912"/>
      <c r="AY63" s="1124"/>
      <c r="AZ63" s="1123"/>
      <c r="BA63" s="912"/>
      <c r="BB63" s="912"/>
      <c r="BC63" s="912"/>
      <c r="BD63" s="912"/>
      <c r="BE63" s="912"/>
      <c r="BF63" s="912"/>
      <c r="BG63" s="912"/>
      <c r="BH63" s="1124"/>
      <c r="BI63" s="1123"/>
      <c r="BJ63" s="912"/>
      <c r="BK63" s="912"/>
      <c r="BL63" s="912"/>
      <c r="BM63" s="912"/>
      <c r="BN63" s="912"/>
      <c r="BO63" s="912"/>
      <c r="BP63" s="912"/>
      <c r="BQ63" s="1124"/>
      <c r="BR63" s="1123"/>
      <c r="BS63" s="912"/>
      <c r="BT63" s="912"/>
      <c r="BU63" s="912"/>
      <c r="BV63" s="912"/>
      <c r="BW63" s="912"/>
      <c r="BX63" s="912"/>
      <c r="BY63" s="912"/>
      <c r="BZ63" s="1125"/>
      <c r="CA63" s="1400"/>
      <c r="CB63" s="1401"/>
      <c r="CC63" s="1401"/>
      <c r="CD63" s="1401"/>
      <c r="CE63" s="1401"/>
      <c r="CF63" s="1401"/>
      <c r="CG63" s="1401"/>
      <c r="CH63" s="1401"/>
      <c r="CI63" s="1402"/>
      <c r="CJ63" s="360"/>
      <c r="CK63" s="360"/>
    </row>
    <row r="64" spans="1:89" x14ac:dyDescent="0.2">
      <c r="A64" s="143" t="s">
        <v>33</v>
      </c>
      <c r="B64" s="197"/>
      <c r="C64" s="149"/>
      <c r="D64" s="31">
        <v>0.2</v>
      </c>
      <c r="E64" s="366">
        <v>25</v>
      </c>
      <c r="F64" s="170">
        <v>0.25</v>
      </c>
      <c r="G64" s="75" t="s">
        <v>50</v>
      </c>
      <c r="H64" s="139">
        <v>0.2</v>
      </c>
      <c r="I64" s="139">
        <f t="shared" si="27"/>
        <v>0.05</v>
      </c>
      <c r="J64" s="139">
        <f t="shared" si="0"/>
        <v>0.15000000000000002</v>
      </c>
      <c r="K64" s="139">
        <f t="shared" si="1"/>
        <v>0.25</v>
      </c>
      <c r="L64" s="139"/>
      <c r="M64" s="139"/>
      <c r="N64" s="139"/>
      <c r="O64" s="60"/>
      <c r="P64" s="75" t="s">
        <v>50</v>
      </c>
      <c r="Q64" s="139">
        <v>0.2</v>
      </c>
      <c r="R64" s="29">
        <f t="shared" si="28"/>
        <v>0.05</v>
      </c>
      <c r="S64" s="29">
        <f t="shared" si="2"/>
        <v>0.15000000000000002</v>
      </c>
      <c r="T64" s="29">
        <f t="shared" si="3"/>
        <v>0.25</v>
      </c>
      <c r="U64" s="29"/>
      <c r="V64" s="29"/>
      <c r="W64" s="29"/>
      <c r="X64" s="230"/>
      <c r="Y64" s="35" t="s">
        <v>50</v>
      </c>
      <c r="Z64" s="139">
        <v>0.2</v>
      </c>
      <c r="AA64" s="139">
        <f t="shared" si="29"/>
        <v>0.05</v>
      </c>
      <c r="AB64" s="139">
        <f t="shared" si="4"/>
        <v>0.15000000000000002</v>
      </c>
      <c r="AC64" s="139">
        <f t="shared" si="5"/>
        <v>0.25</v>
      </c>
      <c r="AD64" s="139"/>
      <c r="AE64" s="139"/>
      <c r="AF64" s="139"/>
      <c r="AG64" s="60"/>
      <c r="AH64" s="792"/>
      <c r="AI64" s="790"/>
      <c r="AJ64" s="790"/>
      <c r="AK64" s="790"/>
      <c r="AL64" s="790"/>
      <c r="AM64" s="790"/>
      <c r="AN64" s="790"/>
      <c r="AO64" s="790"/>
      <c r="AP64" s="855"/>
      <c r="AQ64" s="792"/>
      <c r="AR64" s="790"/>
      <c r="AS64" s="790"/>
      <c r="AT64" s="790"/>
      <c r="AU64" s="790"/>
      <c r="AV64" s="790"/>
      <c r="AW64" s="790"/>
      <c r="AX64" s="790"/>
      <c r="AY64" s="855"/>
      <c r="AZ64" s="792"/>
      <c r="BA64" s="790"/>
      <c r="BB64" s="790"/>
      <c r="BC64" s="790"/>
      <c r="BD64" s="790"/>
      <c r="BE64" s="790"/>
      <c r="BF64" s="790"/>
      <c r="BG64" s="790"/>
      <c r="BH64" s="855"/>
      <c r="BI64" s="792"/>
      <c r="BJ64" s="790"/>
      <c r="BK64" s="790"/>
      <c r="BL64" s="790"/>
      <c r="BM64" s="790"/>
      <c r="BN64" s="790"/>
      <c r="BO64" s="790"/>
      <c r="BP64" s="790"/>
      <c r="BQ64" s="855"/>
      <c r="BR64" s="792"/>
      <c r="BS64" s="790"/>
      <c r="BT64" s="790"/>
      <c r="BU64" s="790"/>
      <c r="BV64" s="790"/>
      <c r="BW64" s="790"/>
      <c r="BX64" s="790"/>
      <c r="BY64" s="790"/>
      <c r="BZ64" s="791"/>
      <c r="CA64" s="1394"/>
      <c r="CB64" s="1403"/>
      <c r="CC64" s="1403"/>
      <c r="CD64" s="1403"/>
      <c r="CE64" s="1403"/>
      <c r="CF64" s="1403"/>
      <c r="CG64" s="1403"/>
      <c r="CH64" s="1403"/>
      <c r="CI64" s="1404"/>
      <c r="CJ64" s="360"/>
      <c r="CK64" s="360"/>
    </row>
    <row r="65" spans="1:89" x14ac:dyDescent="0.2">
      <c r="A65" s="143" t="s">
        <v>34</v>
      </c>
      <c r="B65" s="197"/>
      <c r="C65" s="149"/>
      <c r="D65" s="31">
        <v>0.2</v>
      </c>
      <c r="E65" s="366">
        <v>25</v>
      </c>
      <c r="F65" s="170">
        <v>0.25</v>
      </c>
      <c r="G65" s="75" t="s">
        <v>50</v>
      </c>
      <c r="H65" s="139">
        <v>0.2</v>
      </c>
      <c r="I65" s="139">
        <f t="shared" si="27"/>
        <v>0.05</v>
      </c>
      <c r="J65" s="139">
        <f t="shared" si="0"/>
        <v>0.15000000000000002</v>
      </c>
      <c r="K65" s="139">
        <f t="shared" si="1"/>
        <v>0.25</v>
      </c>
      <c r="L65" s="139"/>
      <c r="M65" s="139"/>
      <c r="N65" s="139"/>
      <c r="O65" s="60"/>
      <c r="P65" s="75" t="s">
        <v>50</v>
      </c>
      <c r="Q65" s="139">
        <v>0.2</v>
      </c>
      <c r="R65" s="29">
        <f t="shared" si="28"/>
        <v>0.05</v>
      </c>
      <c r="S65" s="29">
        <f t="shared" si="2"/>
        <v>0.15000000000000002</v>
      </c>
      <c r="T65" s="29">
        <f t="shared" si="3"/>
        <v>0.25</v>
      </c>
      <c r="U65" s="29"/>
      <c r="V65" s="29"/>
      <c r="W65" s="29"/>
      <c r="X65" s="230"/>
      <c r="Y65" s="35" t="s">
        <v>50</v>
      </c>
      <c r="Z65" s="139">
        <v>0.2</v>
      </c>
      <c r="AA65" s="139">
        <f t="shared" si="29"/>
        <v>0.05</v>
      </c>
      <c r="AB65" s="139">
        <f t="shared" si="4"/>
        <v>0.15000000000000002</v>
      </c>
      <c r="AC65" s="139">
        <f t="shared" si="5"/>
        <v>0.25</v>
      </c>
      <c r="AD65" s="139"/>
      <c r="AE65" s="139"/>
      <c r="AF65" s="139"/>
      <c r="AG65" s="60"/>
      <c r="AH65" s="792"/>
      <c r="AI65" s="790"/>
      <c r="AJ65" s="790"/>
      <c r="AK65" s="790"/>
      <c r="AL65" s="790"/>
      <c r="AM65" s="790"/>
      <c r="AN65" s="790"/>
      <c r="AO65" s="790"/>
      <c r="AP65" s="855"/>
      <c r="AQ65" s="792"/>
      <c r="AR65" s="790"/>
      <c r="AS65" s="790"/>
      <c r="AT65" s="790"/>
      <c r="AU65" s="790"/>
      <c r="AV65" s="790"/>
      <c r="AW65" s="790"/>
      <c r="AX65" s="790"/>
      <c r="AY65" s="855"/>
      <c r="AZ65" s="792"/>
      <c r="BA65" s="790"/>
      <c r="BB65" s="790"/>
      <c r="BC65" s="790"/>
      <c r="BD65" s="790"/>
      <c r="BE65" s="790"/>
      <c r="BF65" s="790"/>
      <c r="BG65" s="790"/>
      <c r="BH65" s="855"/>
      <c r="BI65" s="792"/>
      <c r="BJ65" s="790"/>
      <c r="BK65" s="790"/>
      <c r="BL65" s="790"/>
      <c r="BM65" s="790"/>
      <c r="BN65" s="790"/>
      <c r="BO65" s="790"/>
      <c r="BP65" s="790"/>
      <c r="BQ65" s="855"/>
      <c r="BR65" s="792"/>
      <c r="BS65" s="790"/>
      <c r="BT65" s="790"/>
      <c r="BU65" s="790"/>
      <c r="BV65" s="790"/>
      <c r="BW65" s="790"/>
      <c r="BX65" s="790"/>
      <c r="BY65" s="790"/>
      <c r="BZ65" s="791"/>
      <c r="CA65" s="1394"/>
      <c r="CB65" s="1403"/>
      <c r="CC65" s="1403"/>
      <c r="CD65" s="1403"/>
      <c r="CE65" s="1403"/>
      <c r="CF65" s="1403"/>
      <c r="CG65" s="1403"/>
      <c r="CH65" s="1403"/>
      <c r="CI65" s="1404"/>
      <c r="CJ65" s="360"/>
      <c r="CK65" s="360"/>
    </row>
    <row r="66" spans="1:89" x14ac:dyDescent="0.2">
      <c r="A66" s="143" t="s">
        <v>35</v>
      </c>
      <c r="B66" s="197"/>
      <c r="C66" s="149"/>
      <c r="D66" s="31">
        <v>0.2</v>
      </c>
      <c r="E66" s="366">
        <v>25</v>
      </c>
      <c r="F66" s="170">
        <v>0.25</v>
      </c>
      <c r="G66" s="75" t="s">
        <v>50</v>
      </c>
      <c r="H66" s="139">
        <v>0.2</v>
      </c>
      <c r="I66" s="139">
        <f t="shared" si="27"/>
        <v>0.05</v>
      </c>
      <c r="J66" s="139">
        <f t="shared" si="0"/>
        <v>0.15000000000000002</v>
      </c>
      <c r="K66" s="139">
        <f t="shared" si="1"/>
        <v>0.25</v>
      </c>
      <c r="L66" s="213"/>
      <c r="M66" s="213"/>
      <c r="N66" s="213"/>
      <c r="O66" s="449"/>
      <c r="P66" s="110"/>
      <c r="Q66" s="139">
        <v>0.22</v>
      </c>
      <c r="R66" s="29">
        <f t="shared" si="28"/>
        <v>5.5E-2</v>
      </c>
      <c r="S66" s="29">
        <f t="shared" si="2"/>
        <v>0.16500000000000001</v>
      </c>
      <c r="T66" s="29">
        <f t="shared" si="3"/>
        <v>0.27500000000000002</v>
      </c>
      <c r="U66" s="29"/>
      <c r="V66" s="29"/>
      <c r="W66" s="29"/>
      <c r="X66" s="230"/>
      <c r="Y66" s="35"/>
      <c r="Z66" s="139">
        <v>0.23</v>
      </c>
      <c r="AA66" s="139">
        <f t="shared" si="29"/>
        <v>5.7500000000000002E-2</v>
      </c>
      <c r="AB66" s="139">
        <f t="shared" si="4"/>
        <v>0.17250000000000001</v>
      </c>
      <c r="AC66" s="139">
        <f t="shared" si="5"/>
        <v>0.28750000000000003</v>
      </c>
      <c r="AD66" s="139"/>
      <c r="AE66" s="139"/>
      <c r="AF66" s="139"/>
      <c r="AG66" s="60"/>
      <c r="AH66" s="792"/>
      <c r="AI66" s="790"/>
      <c r="AJ66" s="790"/>
      <c r="AK66" s="790"/>
      <c r="AL66" s="790"/>
      <c r="AM66" s="790"/>
      <c r="AN66" s="790"/>
      <c r="AO66" s="790"/>
      <c r="AP66" s="855"/>
      <c r="AQ66" s="792"/>
      <c r="AR66" s="790"/>
      <c r="AS66" s="790"/>
      <c r="AT66" s="790"/>
      <c r="AU66" s="790"/>
      <c r="AV66" s="790"/>
      <c r="AW66" s="790"/>
      <c r="AX66" s="790"/>
      <c r="AY66" s="855"/>
      <c r="AZ66" s="792"/>
      <c r="BA66" s="790"/>
      <c r="BB66" s="790"/>
      <c r="BC66" s="790"/>
      <c r="BD66" s="790"/>
      <c r="BE66" s="790"/>
      <c r="BF66" s="790"/>
      <c r="BG66" s="790"/>
      <c r="BH66" s="855"/>
      <c r="BI66" s="792"/>
      <c r="BJ66" s="790"/>
      <c r="BK66" s="790"/>
      <c r="BL66" s="790"/>
      <c r="BM66" s="790"/>
      <c r="BN66" s="790"/>
      <c r="BO66" s="790"/>
      <c r="BP66" s="790"/>
      <c r="BQ66" s="855"/>
      <c r="BR66" s="792"/>
      <c r="BS66" s="790"/>
      <c r="BT66" s="790"/>
      <c r="BU66" s="790"/>
      <c r="BV66" s="790"/>
      <c r="BW66" s="790"/>
      <c r="BX66" s="790"/>
      <c r="BY66" s="790"/>
      <c r="BZ66" s="791"/>
      <c r="CA66" s="1394"/>
      <c r="CB66" s="1403"/>
      <c r="CC66" s="1403"/>
      <c r="CD66" s="1403"/>
      <c r="CE66" s="1403"/>
      <c r="CF66" s="1403"/>
      <c r="CG66" s="1403"/>
      <c r="CH66" s="1403"/>
      <c r="CI66" s="1404"/>
      <c r="CJ66" s="360"/>
      <c r="CK66" s="360"/>
    </row>
    <row r="67" spans="1:89" x14ac:dyDescent="0.2">
      <c r="A67" s="143" t="s">
        <v>36</v>
      </c>
      <c r="B67" s="197"/>
      <c r="C67" s="149"/>
      <c r="D67" s="31">
        <v>0.2</v>
      </c>
      <c r="E67" s="366">
        <v>25</v>
      </c>
      <c r="F67" s="170">
        <v>0.25</v>
      </c>
      <c r="G67" s="75"/>
      <c r="H67" s="31">
        <v>0.44</v>
      </c>
      <c r="I67" s="139">
        <f t="shared" si="27"/>
        <v>0.11</v>
      </c>
      <c r="J67" s="139">
        <f t="shared" si="0"/>
        <v>0.33</v>
      </c>
      <c r="K67" s="139">
        <f t="shared" si="1"/>
        <v>0.55000000000000004</v>
      </c>
      <c r="L67" s="31"/>
      <c r="M67" s="31"/>
      <c r="N67" s="31"/>
      <c r="O67" s="170"/>
      <c r="P67" s="126"/>
      <c r="Q67" s="31">
        <v>0.8</v>
      </c>
      <c r="R67" s="29">
        <f t="shared" si="28"/>
        <v>0.2</v>
      </c>
      <c r="S67" s="29">
        <f t="shared" si="2"/>
        <v>0.60000000000000009</v>
      </c>
      <c r="T67" s="29">
        <f t="shared" si="3"/>
        <v>1</v>
      </c>
      <c r="U67" s="30"/>
      <c r="V67" s="30"/>
      <c r="W67" s="30"/>
      <c r="X67" s="408"/>
      <c r="Y67" s="41"/>
      <c r="Z67" s="31">
        <v>0.75</v>
      </c>
      <c r="AA67" s="139">
        <f t="shared" si="29"/>
        <v>0.1875</v>
      </c>
      <c r="AB67" s="139">
        <f t="shared" si="4"/>
        <v>0.5625</v>
      </c>
      <c r="AC67" s="139">
        <f t="shared" si="5"/>
        <v>0.9375</v>
      </c>
      <c r="AD67" s="31"/>
      <c r="AE67" s="31"/>
      <c r="AF67" s="31"/>
      <c r="AG67" s="170"/>
      <c r="AH67" s="1044"/>
      <c r="AI67" s="1164"/>
      <c r="AJ67" s="1164"/>
      <c r="AK67" s="1164"/>
      <c r="AL67" s="1164"/>
      <c r="AM67" s="1164"/>
      <c r="AN67" s="1164"/>
      <c r="AO67" s="1164"/>
      <c r="AP67" s="1165"/>
      <c r="AQ67" s="1044"/>
      <c r="AR67" s="1164"/>
      <c r="AS67" s="1164"/>
      <c r="AT67" s="1164"/>
      <c r="AU67" s="1164"/>
      <c r="AV67" s="1164"/>
      <c r="AW67" s="1164"/>
      <c r="AX67" s="1164"/>
      <c r="AY67" s="1165"/>
      <c r="AZ67" s="1044"/>
      <c r="BA67" s="1164"/>
      <c r="BB67" s="1164"/>
      <c r="BC67" s="1164"/>
      <c r="BD67" s="1164"/>
      <c r="BE67" s="1164"/>
      <c r="BF67" s="1164"/>
      <c r="BG67" s="1164"/>
      <c r="BH67" s="1165"/>
      <c r="BI67" s="1044"/>
      <c r="BJ67" s="1164"/>
      <c r="BK67" s="1164"/>
      <c r="BL67" s="1164"/>
      <c r="BM67" s="1164"/>
      <c r="BN67" s="1164"/>
      <c r="BO67" s="1164"/>
      <c r="BP67" s="1164"/>
      <c r="BQ67" s="1165"/>
      <c r="BR67" s="1044"/>
      <c r="BS67" s="1164"/>
      <c r="BT67" s="1164"/>
      <c r="BU67" s="1164"/>
      <c r="BV67" s="1164"/>
      <c r="BW67" s="1164"/>
      <c r="BX67" s="1164"/>
      <c r="BY67" s="1164"/>
      <c r="BZ67" s="1167"/>
      <c r="CA67" s="1405"/>
      <c r="CB67" s="1406"/>
      <c r="CC67" s="1406"/>
      <c r="CD67" s="1406"/>
      <c r="CE67" s="1406"/>
      <c r="CF67" s="1406"/>
      <c r="CG67" s="1406"/>
      <c r="CH67" s="1406"/>
      <c r="CI67" s="1407"/>
      <c r="CJ67" s="410"/>
      <c r="CK67" s="410"/>
    </row>
    <row r="68" spans="1:89" x14ac:dyDescent="0.2">
      <c r="A68" s="143" t="s">
        <v>37</v>
      </c>
      <c r="B68" s="197"/>
      <c r="C68" s="149"/>
      <c r="D68" s="31">
        <v>0.2</v>
      </c>
      <c r="E68" s="366">
        <v>25</v>
      </c>
      <c r="F68" s="170">
        <v>0.25</v>
      </c>
      <c r="G68" s="75"/>
      <c r="H68" s="31">
        <v>0.63</v>
      </c>
      <c r="I68" s="139">
        <f t="shared" si="27"/>
        <v>0.1575</v>
      </c>
      <c r="J68" s="139">
        <f t="shared" si="0"/>
        <v>0.47250000000000003</v>
      </c>
      <c r="K68" s="139">
        <f t="shared" si="1"/>
        <v>0.78749999999999998</v>
      </c>
      <c r="L68" s="31"/>
      <c r="M68" s="31"/>
      <c r="N68" s="31"/>
      <c r="O68" s="170"/>
      <c r="P68" s="150"/>
      <c r="Q68" s="31">
        <v>1.2</v>
      </c>
      <c r="R68" s="29">
        <f t="shared" si="28"/>
        <v>0.3</v>
      </c>
      <c r="S68" s="29">
        <f t="shared" si="2"/>
        <v>0.89999999999999991</v>
      </c>
      <c r="T68" s="29">
        <f t="shared" si="3"/>
        <v>1.5</v>
      </c>
      <c r="U68" s="30"/>
      <c r="V68" s="30"/>
      <c r="W68" s="30"/>
      <c r="X68" s="408"/>
      <c r="Y68" s="41"/>
      <c r="Z68" s="31">
        <v>1</v>
      </c>
      <c r="AA68" s="139">
        <f t="shared" si="29"/>
        <v>0.25</v>
      </c>
      <c r="AB68" s="139">
        <f t="shared" si="4"/>
        <v>0.75</v>
      </c>
      <c r="AC68" s="139">
        <f t="shared" si="5"/>
        <v>1.25</v>
      </c>
      <c r="AD68" s="31"/>
      <c r="AE68" s="31"/>
      <c r="AF68" s="31"/>
      <c r="AG68" s="170"/>
      <c r="AH68" s="1044"/>
      <c r="AI68" s="1164"/>
      <c r="AJ68" s="1164"/>
      <c r="AK68" s="1164"/>
      <c r="AL68" s="1164"/>
      <c r="AM68" s="1164"/>
      <c r="AN68" s="1164"/>
      <c r="AO68" s="1164"/>
      <c r="AP68" s="1165"/>
      <c r="AQ68" s="1044"/>
      <c r="AR68" s="1164"/>
      <c r="AS68" s="1164"/>
      <c r="AT68" s="1164"/>
      <c r="AU68" s="1164"/>
      <c r="AV68" s="1164"/>
      <c r="AW68" s="1164"/>
      <c r="AX68" s="1164"/>
      <c r="AY68" s="1165"/>
      <c r="AZ68" s="1044"/>
      <c r="BA68" s="1164"/>
      <c r="BB68" s="1164"/>
      <c r="BC68" s="1164"/>
      <c r="BD68" s="1164"/>
      <c r="BE68" s="1164"/>
      <c r="BF68" s="1164"/>
      <c r="BG68" s="1164"/>
      <c r="BH68" s="1165"/>
      <c r="BI68" s="1044"/>
      <c r="BJ68" s="1164"/>
      <c r="BK68" s="1164"/>
      <c r="BL68" s="1164"/>
      <c r="BM68" s="1164"/>
      <c r="BN68" s="1164"/>
      <c r="BO68" s="1164"/>
      <c r="BP68" s="1164"/>
      <c r="BQ68" s="1165"/>
      <c r="BR68" s="1044"/>
      <c r="BS68" s="1164"/>
      <c r="BT68" s="1164"/>
      <c r="BU68" s="1164"/>
      <c r="BV68" s="1164"/>
      <c r="BW68" s="1164"/>
      <c r="BX68" s="1164"/>
      <c r="BY68" s="1164"/>
      <c r="BZ68" s="1167"/>
      <c r="CA68" s="1405"/>
      <c r="CB68" s="1406"/>
      <c r="CC68" s="1406"/>
      <c r="CD68" s="1406"/>
      <c r="CE68" s="1406"/>
      <c r="CF68" s="1406"/>
      <c r="CG68" s="1406"/>
      <c r="CH68" s="1406"/>
      <c r="CI68" s="1407"/>
      <c r="CJ68" s="410"/>
      <c r="CK68" s="410"/>
    </row>
    <row r="69" spans="1:89" x14ac:dyDescent="0.2">
      <c r="A69" s="143" t="s">
        <v>38</v>
      </c>
      <c r="B69" s="197"/>
      <c r="C69" s="149"/>
      <c r="D69" s="31">
        <v>0.2</v>
      </c>
      <c r="E69" s="366">
        <v>25</v>
      </c>
      <c r="F69" s="170">
        <v>0.25</v>
      </c>
      <c r="G69" s="75"/>
      <c r="H69" s="31">
        <v>0.25</v>
      </c>
      <c r="I69" s="139">
        <f t="shared" si="27"/>
        <v>6.25E-2</v>
      </c>
      <c r="J69" s="139">
        <f t="shared" si="0"/>
        <v>0.1875</v>
      </c>
      <c r="K69" s="139">
        <f t="shared" si="1"/>
        <v>0.3125</v>
      </c>
      <c r="L69" s="31"/>
      <c r="M69" s="31"/>
      <c r="N69" s="31"/>
      <c r="O69" s="170"/>
      <c r="P69" s="126"/>
      <c r="Q69" s="31">
        <v>0.4</v>
      </c>
      <c r="R69" s="29">
        <f t="shared" si="28"/>
        <v>0.1</v>
      </c>
      <c r="S69" s="29">
        <f t="shared" si="2"/>
        <v>0.30000000000000004</v>
      </c>
      <c r="T69" s="29">
        <f t="shared" si="3"/>
        <v>0.5</v>
      </c>
      <c r="U69" s="30"/>
      <c r="V69" s="30"/>
      <c r="W69" s="30"/>
      <c r="X69" s="408"/>
      <c r="Y69" s="41"/>
      <c r="Z69" s="31">
        <v>0.39</v>
      </c>
      <c r="AA69" s="139">
        <f t="shared" si="29"/>
        <v>9.7500000000000003E-2</v>
      </c>
      <c r="AB69" s="139">
        <f t="shared" si="4"/>
        <v>0.29249999999999998</v>
      </c>
      <c r="AC69" s="139">
        <f t="shared" si="5"/>
        <v>0.48750000000000004</v>
      </c>
      <c r="AD69" s="31"/>
      <c r="AE69" s="31"/>
      <c r="AF69" s="31"/>
      <c r="AG69" s="170"/>
      <c r="AH69" s="1044"/>
      <c r="AI69" s="1164"/>
      <c r="AJ69" s="1164"/>
      <c r="AK69" s="1164"/>
      <c r="AL69" s="1164"/>
      <c r="AM69" s="1164"/>
      <c r="AN69" s="1164"/>
      <c r="AO69" s="1164"/>
      <c r="AP69" s="1165"/>
      <c r="AQ69" s="1044"/>
      <c r="AR69" s="1164"/>
      <c r="AS69" s="1164"/>
      <c r="AT69" s="1164"/>
      <c r="AU69" s="1164"/>
      <c r="AV69" s="1164"/>
      <c r="AW69" s="1164"/>
      <c r="AX69" s="1164"/>
      <c r="AY69" s="1165"/>
      <c r="AZ69" s="1044"/>
      <c r="BA69" s="1164"/>
      <c r="BB69" s="1164"/>
      <c r="BC69" s="1164"/>
      <c r="BD69" s="1164"/>
      <c r="BE69" s="1164"/>
      <c r="BF69" s="1164"/>
      <c r="BG69" s="1164"/>
      <c r="BH69" s="1165"/>
      <c r="BI69" s="1044"/>
      <c r="BJ69" s="1164"/>
      <c r="BK69" s="1164"/>
      <c r="BL69" s="1164"/>
      <c r="BM69" s="1164"/>
      <c r="BN69" s="1164"/>
      <c r="BO69" s="1164"/>
      <c r="BP69" s="1164"/>
      <c r="BQ69" s="1165"/>
      <c r="BR69" s="1044"/>
      <c r="BS69" s="1164"/>
      <c r="BT69" s="1164"/>
      <c r="BU69" s="1164"/>
      <c r="BV69" s="1164"/>
      <c r="BW69" s="1164"/>
      <c r="BX69" s="1164"/>
      <c r="BY69" s="1164"/>
      <c r="BZ69" s="1167"/>
      <c r="CA69" s="1405"/>
      <c r="CB69" s="1406"/>
      <c r="CC69" s="1406"/>
      <c r="CD69" s="1406"/>
      <c r="CE69" s="1406"/>
      <c r="CF69" s="1406"/>
      <c r="CG69" s="1406"/>
      <c r="CH69" s="1406"/>
      <c r="CI69" s="1407"/>
      <c r="CJ69" s="410"/>
      <c r="CK69" s="410"/>
    </row>
    <row r="70" spans="1:89" s="392" customFormat="1" ht="32" x14ac:dyDescent="0.2">
      <c r="A70" s="1332" t="s">
        <v>39</v>
      </c>
      <c r="B70" s="1333">
        <v>75</v>
      </c>
      <c r="C70" s="1334"/>
      <c r="D70" s="1334"/>
      <c r="E70" s="1334"/>
      <c r="F70" s="1335"/>
      <c r="G70" s="1327"/>
      <c r="H70" s="1254"/>
      <c r="I70" s="1199"/>
      <c r="J70" s="1199"/>
      <c r="K70" s="1199"/>
      <c r="L70" s="1254"/>
      <c r="M70" s="1254"/>
      <c r="N70" s="1254"/>
      <c r="O70" s="1336"/>
      <c r="P70" s="1337"/>
      <c r="Q70" s="1254"/>
      <c r="R70" s="1338"/>
      <c r="S70" s="1338"/>
      <c r="T70" s="1338"/>
      <c r="U70" s="1339"/>
      <c r="V70" s="1339"/>
      <c r="W70" s="1339"/>
      <c r="X70" s="1340"/>
      <c r="Y70" s="1255"/>
      <c r="Z70" s="1254"/>
      <c r="AA70" s="1199"/>
      <c r="AB70" s="1199"/>
      <c r="AC70" s="1199"/>
      <c r="AD70" s="1254"/>
      <c r="AE70" s="1254"/>
      <c r="AF70" s="1254"/>
      <c r="AG70" s="1336"/>
      <c r="AH70" s="1341"/>
      <c r="AI70" s="1345">
        <f>ROUND(SUM(AI72:AI77),0)</f>
        <v>2</v>
      </c>
      <c r="AJ70" s="881">
        <f>ROUND(SUM(AJ72:AJ77),1)</f>
        <v>0.5</v>
      </c>
      <c r="AK70" s="1345">
        <f>AI70-AJ70</f>
        <v>1.5</v>
      </c>
      <c r="AL70" s="1345">
        <f>AI70+AJ70</f>
        <v>2.5</v>
      </c>
      <c r="AM70" s="1342"/>
      <c r="AN70" s="1342"/>
      <c r="AO70" s="1342"/>
      <c r="AP70" s="1344"/>
      <c r="AQ70" s="1341"/>
      <c r="AR70" s="1345">
        <f>ROUND(SUM(AR72:AR77),0)</f>
        <v>2</v>
      </c>
      <c r="AS70" s="881">
        <f>ROUND(SUM(AS72:AS77),1)</f>
        <v>0.5</v>
      </c>
      <c r="AT70" s="1345">
        <f>ROUND(AR70-AS70,0)</f>
        <v>2</v>
      </c>
      <c r="AU70" s="1345">
        <f>AR70+AS70</f>
        <v>2.5</v>
      </c>
      <c r="AV70" s="1342"/>
      <c r="AW70" s="1342"/>
      <c r="AX70" s="1342"/>
      <c r="AY70" s="1344"/>
      <c r="AZ70" s="1341"/>
      <c r="BA70" s="1345">
        <f>ROUND(SUM(BA72:BA77),0)</f>
        <v>3</v>
      </c>
      <c r="BB70" s="1173">
        <f>ROUND(SUM(BB72:BB77),0)</f>
        <v>1</v>
      </c>
      <c r="BC70" s="1345">
        <f>BA70-BB70</f>
        <v>2</v>
      </c>
      <c r="BD70" s="1345">
        <f>BA70+BB70</f>
        <v>4</v>
      </c>
      <c r="BE70" s="1342"/>
      <c r="BF70" s="1342"/>
      <c r="BG70" s="1342"/>
      <c r="BH70" s="1344"/>
      <c r="BI70" s="1341"/>
      <c r="BJ70" s="1345">
        <f>ROUND(SUM(BJ72:BJ77),0)</f>
        <v>2</v>
      </c>
      <c r="BK70" s="881">
        <f>ROUND(SUM(BK72:BK77),1)</f>
        <v>0.4</v>
      </c>
      <c r="BL70" s="1345">
        <f>BJ70-BK70</f>
        <v>1.6</v>
      </c>
      <c r="BM70" s="1345">
        <f>BJ70+BK70</f>
        <v>2.4</v>
      </c>
      <c r="BN70" s="1342"/>
      <c r="BO70" s="1342"/>
      <c r="BP70" s="1342"/>
      <c r="BQ70" s="1344"/>
      <c r="BR70" s="1341"/>
      <c r="BS70" s="1345">
        <f>ROUND(SUM(BS72:BS77),0)</f>
        <v>2</v>
      </c>
      <c r="BT70" s="881">
        <f>ROUND(SUM(BT72:BT77),1)</f>
        <v>0.5</v>
      </c>
      <c r="BU70" s="1345">
        <f>BS70-BT70</f>
        <v>1.5</v>
      </c>
      <c r="BV70" s="1345">
        <f>BS70+BT70</f>
        <v>2.5</v>
      </c>
      <c r="BW70" s="1342"/>
      <c r="BX70" s="1342"/>
      <c r="BY70" s="1342"/>
      <c r="BZ70" s="1343"/>
      <c r="CA70" s="1341"/>
      <c r="CB70" s="1345">
        <f>ROUND(SUM(CB72:CB77),0)</f>
        <v>5</v>
      </c>
      <c r="CC70" s="1173">
        <f>ROUND(SUM(CC72:CC77),0)</f>
        <v>1</v>
      </c>
      <c r="CD70" s="1345">
        <f>CB70-CC70</f>
        <v>4</v>
      </c>
      <c r="CE70" s="1345">
        <f>CB70+CC70</f>
        <v>6</v>
      </c>
      <c r="CF70" s="1342"/>
      <c r="CG70" s="1342"/>
      <c r="CH70" s="1342"/>
      <c r="CI70" s="1344"/>
      <c r="CJ70" s="1346"/>
      <c r="CK70" s="1346"/>
    </row>
    <row r="71" spans="1:89" x14ac:dyDescent="0.2">
      <c r="A71" s="1065" t="s">
        <v>170</v>
      </c>
      <c r="B71" s="1063"/>
      <c r="C71" s="181"/>
      <c r="D71" s="181"/>
      <c r="E71" s="181"/>
      <c r="F71" s="322"/>
      <c r="G71" s="792"/>
      <c r="H71" s="830"/>
      <c r="I71" s="793"/>
      <c r="J71" s="793"/>
      <c r="K71" s="793"/>
      <c r="L71" s="830"/>
      <c r="M71" s="830"/>
      <c r="N71" s="830"/>
      <c r="O71" s="831"/>
      <c r="P71" s="1044"/>
      <c r="Q71" s="830"/>
      <c r="R71" s="790"/>
      <c r="S71" s="790"/>
      <c r="T71" s="790"/>
      <c r="U71" s="1164"/>
      <c r="V71" s="1164"/>
      <c r="W71" s="1164"/>
      <c r="X71" s="1167"/>
      <c r="Y71" s="829"/>
      <c r="Z71" s="830"/>
      <c r="AA71" s="793"/>
      <c r="AB71" s="793"/>
      <c r="AC71" s="793"/>
      <c r="AD71" s="830"/>
      <c r="AE71" s="830"/>
      <c r="AF71" s="830"/>
      <c r="AG71" s="831"/>
      <c r="AH71" s="126"/>
      <c r="AI71" s="30"/>
      <c r="AJ71" s="30"/>
      <c r="AK71" s="30"/>
      <c r="AL71" s="30"/>
      <c r="AM71" s="30"/>
      <c r="AN71" s="30"/>
      <c r="AO71" s="30"/>
      <c r="AP71" s="125"/>
      <c r="AQ71" s="126"/>
      <c r="AR71" s="30"/>
      <c r="AS71" s="30"/>
      <c r="AT71" s="30"/>
      <c r="AU71" s="30"/>
      <c r="AV71" s="30"/>
      <c r="AW71" s="30"/>
      <c r="AX71" s="30"/>
      <c r="AY71" s="125"/>
      <c r="AZ71" s="126"/>
      <c r="BA71" s="30"/>
      <c r="BB71" s="30"/>
      <c r="BC71" s="30"/>
      <c r="BD71" s="30"/>
      <c r="BE71" s="30"/>
      <c r="BF71" s="30"/>
      <c r="BG71" s="30"/>
      <c r="BH71" s="125"/>
      <c r="BI71" s="126"/>
      <c r="BJ71" s="30"/>
      <c r="BK71" s="30"/>
      <c r="BL71" s="30"/>
      <c r="BM71" s="30"/>
      <c r="BN71" s="30"/>
      <c r="BO71" s="30"/>
      <c r="BP71" s="30"/>
      <c r="BQ71" s="125"/>
      <c r="BR71" s="126"/>
      <c r="BS71" s="30"/>
      <c r="BT71" s="30"/>
      <c r="BU71" s="30"/>
      <c r="BV71" s="30"/>
      <c r="BW71" s="30"/>
      <c r="BX71" s="30"/>
      <c r="BY71" s="30"/>
      <c r="BZ71" s="408"/>
      <c r="CA71" s="126"/>
      <c r="CB71" s="30"/>
      <c r="CC71" s="30"/>
      <c r="CD71" s="30"/>
      <c r="CE71" s="30"/>
      <c r="CF71" s="30"/>
      <c r="CG71" s="30"/>
      <c r="CH71" s="30"/>
      <c r="CI71" s="125"/>
      <c r="CJ71" s="410"/>
      <c r="CK71" s="410"/>
    </row>
    <row r="72" spans="1:89" x14ac:dyDescent="0.2">
      <c r="A72" s="143" t="s">
        <v>33</v>
      </c>
      <c r="B72" s="197"/>
      <c r="C72" s="181"/>
      <c r="D72" s="31">
        <v>0.33500000000000002</v>
      </c>
      <c r="E72" s="366">
        <v>25</v>
      </c>
      <c r="F72" s="170">
        <v>0.25</v>
      </c>
      <c r="G72" s="792"/>
      <c r="H72" s="830"/>
      <c r="I72" s="793"/>
      <c r="J72" s="793"/>
      <c r="K72" s="793"/>
      <c r="L72" s="830"/>
      <c r="M72" s="830"/>
      <c r="N72" s="830"/>
      <c r="O72" s="831"/>
      <c r="P72" s="1044"/>
      <c r="Q72" s="830"/>
      <c r="R72" s="790"/>
      <c r="S72" s="790"/>
      <c r="T72" s="790"/>
      <c r="U72" s="1164"/>
      <c r="V72" s="1164"/>
      <c r="W72" s="1164"/>
      <c r="X72" s="1167"/>
      <c r="Y72" s="829"/>
      <c r="Z72" s="830"/>
      <c r="AA72" s="793"/>
      <c r="AB72" s="793"/>
      <c r="AC72" s="793"/>
      <c r="AD72" s="830"/>
      <c r="AE72" s="830"/>
      <c r="AF72" s="830"/>
      <c r="AG72" s="831"/>
      <c r="AH72" s="1363" t="s">
        <v>50</v>
      </c>
      <c r="AI72" s="1586">
        <v>0.33100000000000002</v>
      </c>
      <c r="AJ72" s="31">
        <f>AI72*F72</f>
        <v>8.2750000000000004E-2</v>
      </c>
      <c r="AK72" s="31">
        <f>AI72-AJ72</f>
        <v>0.24825000000000003</v>
      </c>
      <c r="AL72" s="31">
        <f>AI72+AJ72</f>
        <v>0.41375000000000001</v>
      </c>
      <c r="AM72" s="31"/>
      <c r="AN72" s="30"/>
      <c r="AO72" s="30"/>
      <c r="AP72" s="125"/>
      <c r="AQ72" s="126" t="s">
        <v>50</v>
      </c>
      <c r="AR72" s="30">
        <v>0.30499999999999999</v>
      </c>
      <c r="AS72" s="31">
        <f>AR72*F72</f>
        <v>7.6249999999999998E-2</v>
      </c>
      <c r="AT72" s="31">
        <f>AR72-AS72</f>
        <v>0.22875000000000001</v>
      </c>
      <c r="AU72" s="31">
        <f>AR72+AS72</f>
        <v>0.38124999999999998</v>
      </c>
      <c r="AV72" s="30"/>
      <c r="AW72" s="30"/>
      <c r="AX72" s="30"/>
      <c r="AY72" s="125"/>
      <c r="AZ72" s="126" t="s">
        <v>50</v>
      </c>
      <c r="BA72" s="30">
        <v>0.29899999999999999</v>
      </c>
      <c r="BB72" s="31">
        <f>BA72*F72</f>
        <v>7.4749999999999997E-2</v>
      </c>
      <c r="BC72" s="31">
        <f>BA72-BB72</f>
        <v>0.22425</v>
      </c>
      <c r="BD72" s="31">
        <f>BA72+BB72</f>
        <v>0.37374999999999997</v>
      </c>
      <c r="BE72" s="30"/>
      <c r="BF72" s="30"/>
      <c r="BG72" s="30"/>
      <c r="BH72" s="125"/>
      <c r="BI72" s="126" t="s">
        <v>50</v>
      </c>
      <c r="BJ72" s="30">
        <v>0.26500000000000001</v>
      </c>
      <c r="BK72" s="31">
        <f>BJ72*F72</f>
        <v>6.6250000000000003E-2</v>
      </c>
      <c r="BL72" s="31">
        <f>BJ72-BK72</f>
        <v>0.19875000000000001</v>
      </c>
      <c r="BM72" s="31">
        <f>BJ72+BK72</f>
        <v>0.33125000000000004</v>
      </c>
      <c r="BN72" s="30"/>
      <c r="BO72" s="30"/>
      <c r="BP72" s="30"/>
      <c r="BQ72" s="125"/>
      <c r="BR72" s="126" t="s">
        <v>50</v>
      </c>
      <c r="BS72" s="30">
        <v>0.32800000000000001</v>
      </c>
      <c r="BT72" s="31">
        <f>BS72*F72</f>
        <v>8.2000000000000003E-2</v>
      </c>
      <c r="BU72" s="31">
        <f>BS72-BT72</f>
        <v>0.246</v>
      </c>
      <c r="BV72" s="31">
        <f>BS72+BT72</f>
        <v>0.41000000000000003</v>
      </c>
      <c r="BW72" s="30"/>
      <c r="BX72" s="30"/>
      <c r="BY72" s="30"/>
      <c r="BZ72" s="408"/>
      <c r="CA72" s="1378" t="s">
        <v>50</v>
      </c>
      <c r="CB72" s="1586">
        <v>0.32400000000000001</v>
      </c>
      <c r="CC72" s="31">
        <f>CB72*F72</f>
        <v>8.1000000000000003E-2</v>
      </c>
      <c r="CD72" s="31">
        <f>CB72-CC72</f>
        <v>0.24299999999999999</v>
      </c>
      <c r="CE72" s="31">
        <f>CB72+CC72</f>
        <v>0.40500000000000003</v>
      </c>
      <c r="CF72" s="30"/>
      <c r="CG72" s="30"/>
      <c r="CH72" s="30"/>
      <c r="CI72" s="125"/>
      <c r="CJ72" s="410"/>
      <c r="CK72" s="410"/>
    </row>
    <row r="73" spans="1:89" x14ac:dyDescent="0.2">
      <c r="A73" s="143" t="s">
        <v>34</v>
      </c>
      <c r="B73" s="197"/>
      <c r="C73" s="181"/>
      <c r="D73" s="31">
        <v>0.33500000000000002</v>
      </c>
      <c r="E73" s="366">
        <v>25</v>
      </c>
      <c r="F73" s="170">
        <v>0.25</v>
      </c>
      <c r="G73" s="792"/>
      <c r="H73" s="830"/>
      <c r="I73" s="793"/>
      <c r="J73" s="793"/>
      <c r="K73" s="793"/>
      <c r="L73" s="830"/>
      <c r="M73" s="830"/>
      <c r="N73" s="830"/>
      <c r="O73" s="831"/>
      <c r="P73" s="1044"/>
      <c r="Q73" s="830"/>
      <c r="R73" s="790"/>
      <c r="S73" s="790"/>
      <c r="T73" s="790"/>
      <c r="U73" s="1164"/>
      <c r="V73" s="1164"/>
      <c r="W73" s="1164"/>
      <c r="X73" s="1167"/>
      <c r="Y73" s="829"/>
      <c r="Z73" s="830"/>
      <c r="AA73" s="793"/>
      <c r="AB73" s="793"/>
      <c r="AC73" s="793"/>
      <c r="AD73" s="830"/>
      <c r="AE73" s="830"/>
      <c r="AF73" s="830"/>
      <c r="AG73" s="831"/>
      <c r="AH73" s="1363" t="s">
        <v>50</v>
      </c>
      <c r="AI73" s="1586">
        <v>0.33100000000000002</v>
      </c>
      <c r="AJ73" s="31">
        <f t="shared" ref="AJ73:AJ77" si="130">AI73*F73</f>
        <v>8.2750000000000004E-2</v>
      </c>
      <c r="AK73" s="31">
        <f t="shared" ref="AK73:AK77" si="131">AI73-AJ73</f>
        <v>0.24825000000000003</v>
      </c>
      <c r="AL73" s="31">
        <f t="shared" ref="AL73:AL77" si="132">AI73+AJ73</f>
        <v>0.41375000000000001</v>
      </c>
      <c r="AM73" s="31"/>
      <c r="AN73" s="30"/>
      <c r="AO73" s="30"/>
      <c r="AP73" s="125"/>
      <c r="AQ73" s="126" t="s">
        <v>50</v>
      </c>
      <c r="AR73" s="30">
        <v>0.30499999999999999</v>
      </c>
      <c r="AS73" s="31">
        <f t="shared" ref="AS73:AS77" si="133">AR73*F73</f>
        <v>7.6249999999999998E-2</v>
      </c>
      <c r="AT73" s="31">
        <f t="shared" ref="AT73:AT77" si="134">AR73-AS73</f>
        <v>0.22875000000000001</v>
      </c>
      <c r="AU73" s="31">
        <f t="shared" ref="AU73:AU77" si="135">AR73+AS73</f>
        <v>0.38124999999999998</v>
      </c>
      <c r="AV73" s="30"/>
      <c r="AW73" s="30"/>
      <c r="AX73" s="30"/>
      <c r="AY73" s="125"/>
      <c r="AZ73" s="126" t="s">
        <v>50</v>
      </c>
      <c r="BA73" s="30">
        <v>0.29899999999999999</v>
      </c>
      <c r="BB73" s="31">
        <f t="shared" ref="BB73:BB77" si="136">BA73*F73</f>
        <v>7.4749999999999997E-2</v>
      </c>
      <c r="BC73" s="31">
        <f t="shared" ref="BC73:BC77" si="137">BA73-BB73</f>
        <v>0.22425</v>
      </c>
      <c r="BD73" s="31">
        <f t="shared" ref="BD73:BD77" si="138">BA73+BB73</f>
        <v>0.37374999999999997</v>
      </c>
      <c r="BE73" s="30"/>
      <c r="BF73" s="30"/>
      <c r="BG73" s="30"/>
      <c r="BH73" s="125"/>
      <c r="BI73" s="126" t="s">
        <v>50</v>
      </c>
      <c r="BJ73" s="30">
        <v>0.26500000000000001</v>
      </c>
      <c r="BK73" s="31">
        <f t="shared" ref="BK73:BK77" si="139">BJ73*F73</f>
        <v>6.6250000000000003E-2</v>
      </c>
      <c r="BL73" s="31">
        <f t="shared" ref="BL73:BL77" si="140">BJ73-BK73</f>
        <v>0.19875000000000001</v>
      </c>
      <c r="BM73" s="31">
        <f t="shared" ref="BM73:BM77" si="141">BJ73+BK73</f>
        <v>0.33125000000000004</v>
      </c>
      <c r="BN73" s="30"/>
      <c r="BO73" s="30"/>
      <c r="BP73" s="30"/>
      <c r="BQ73" s="125"/>
      <c r="BR73" s="126" t="s">
        <v>50</v>
      </c>
      <c r="BS73" s="30">
        <v>0.32800000000000001</v>
      </c>
      <c r="BT73" s="31">
        <f t="shared" ref="BT73:BT77" si="142">BS73*F73</f>
        <v>8.2000000000000003E-2</v>
      </c>
      <c r="BU73" s="31">
        <f t="shared" ref="BU73:BU77" si="143">BS73-BT73</f>
        <v>0.246</v>
      </c>
      <c r="BV73" s="31">
        <f t="shared" ref="BV73:BV77" si="144">BS73+BT73</f>
        <v>0.41000000000000003</v>
      </c>
      <c r="BW73" s="30"/>
      <c r="BX73" s="30"/>
      <c r="BY73" s="30"/>
      <c r="BZ73" s="408"/>
      <c r="CA73" s="1378" t="s">
        <v>50</v>
      </c>
      <c r="CB73" s="1586">
        <v>0.32400000000000001</v>
      </c>
      <c r="CC73" s="31">
        <f t="shared" ref="CC73:CC77" si="145">CB73*F73</f>
        <v>8.1000000000000003E-2</v>
      </c>
      <c r="CD73" s="31">
        <f t="shared" ref="CD73:CD77" si="146">CB73-CC73</f>
        <v>0.24299999999999999</v>
      </c>
      <c r="CE73" s="31">
        <f t="shared" ref="CE73:CE77" si="147">CB73+CC73</f>
        <v>0.40500000000000003</v>
      </c>
      <c r="CF73" s="30"/>
      <c r="CG73" s="30"/>
      <c r="CH73" s="30"/>
      <c r="CI73" s="125"/>
      <c r="CJ73" s="410"/>
      <c r="CK73" s="410"/>
    </row>
    <row r="74" spans="1:89" x14ac:dyDescent="0.2">
      <c r="A74" s="143" t="s">
        <v>35</v>
      </c>
      <c r="B74" s="197"/>
      <c r="C74" s="181"/>
      <c r="D74" s="31">
        <v>0.33500000000000002</v>
      </c>
      <c r="E74" s="366">
        <v>25</v>
      </c>
      <c r="F74" s="170">
        <v>0.25</v>
      </c>
      <c r="G74" s="792"/>
      <c r="H74" s="830"/>
      <c r="I74" s="793"/>
      <c r="J74" s="793"/>
      <c r="K74" s="793"/>
      <c r="L74" s="830"/>
      <c r="M74" s="830"/>
      <c r="N74" s="830"/>
      <c r="O74" s="831"/>
      <c r="P74" s="1044"/>
      <c r="Q74" s="830"/>
      <c r="R74" s="790"/>
      <c r="S74" s="790"/>
      <c r="T74" s="790"/>
      <c r="U74" s="1164"/>
      <c r="V74" s="1164"/>
      <c r="W74" s="1164"/>
      <c r="X74" s="1167"/>
      <c r="Y74" s="829"/>
      <c r="Z74" s="830"/>
      <c r="AA74" s="793"/>
      <c r="AB74" s="793"/>
      <c r="AC74" s="793"/>
      <c r="AD74" s="830"/>
      <c r="AE74" s="830"/>
      <c r="AF74" s="830"/>
      <c r="AG74" s="831"/>
      <c r="AH74" s="1363" t="s">
        <v>50</v>
      </c>
      <c r="AI74" s="1586">
        <v>0.33100000000000002</v>
      </c>
      <c r="AJ74" s="31">
        <f t="shared" si="130"/>
        <v>8.2750000000000004E-2</v>
      </c>
      <c r="AK74" s="31">
        <f t="shared" si="131"/>
        <v>0.24825000000000003</v>
      </c>
      <c r="AL74" s="31">
        <f t="shared" si="132"/>
        <v>0.41375000000000001</v>
      </c>
      <c r="AM74" s="31"/>
      <c r="AN74" s="30"/>
      <c r="AO74" s="30"/>
      <c r="AP74" s="125"/>
      <c r="AQ74" s="126" t="s">
        <v>50</v>
      </c>
      <c r="AR74" s="30">
        <v>0.30499999999999999</v>
      </c>
      <c r="AS74" s="31">
        <f t="shared" si="133"/>
        <v>7.6249999999999998E-2</v>
      </c>
      <c r="AT74" s="31">
        <f t="shared" si="134"/>
        <v>0.22875000000000001</v>
      </c>
      <c r="AU74" s="31">
        <f t="shared" si="135"/>
        <v>0.38124999999999998</v>
      </c>
      <c r="AV74" s="30"/>
      <c r="AW74" s="30"/>
      <c r="AX74" s="30"/>
      <c r="AY74" s="125"/>
      <c r="AZ74" s="126"/>
      <c r="BA74" s="30">
        <v>0.32200000000000001</v>
      </c>
      <c r="BB74" s="31">
        <f t="shared" si="136"/>
        <v>8.0500000000000002E-2</v>
      </c>
      <c r="BC74" s="31">
        <f t="shared" si="137"/>
        <v>0.24149999999999999</v>
      </c>
      <c r="BD74" s="31">
        <f t="shared" si="138"/>
        <v>0.40250000000000002</v>
      </c>
      <c r="BE74" s="30"/>
      <c r="BF74" s="30"/>
      <c r="BG74" s="30"/>
      <c r="BH74" s="125"/>
      <c r="BI74" s="126" t="s">
        <v>50</v>
      </c>
      <c r="BJ74" s="30">
        <v>0.26500000000000001</v>
      </c>
      <c r="BK74" s="31">
        <f t="shared" si="139"/>
        <v>6.6250000000000003E-2</v>
      </c>
      <c r="BL74" s="31">
        <f t="shared" si="140"/>
        <v>0.19875000000000001</v>
      </c>
      <c r="BM74" s="31">
        <f t="shared" si="141"/>
        <v>0.33125000000000004</v>
      </c>
      <c r="BN74" s="30"/>
      <c r="BO74" s="30"/>
      <c r="BP74" s="30"/>
      <c r="BQ74" s="125"/>
      <c r="BR74" s="126" t="s">
        <v>50</v>
      </c>
      <c r="BS74" s="30">
        <v>0.32800000000000001</v>
      </c>
      <c r="BT74" s="31">
        <f t="shared" si="142"/>
        <v>8.2000000000000003E-2</v>
      </c>
      <c r="BU74" s="31">
        <f t="shared" si="143"/>
        <v>0.246</v>
      </c>
      <c r="BV74" s="31">
        <f t="shared" si="144"/>
        <v>0.41000000000000003</v>
      </c>
      <c r="BW74" s="30"/>
      <c r="BX74" s="30"/>
      <c r="BY74" s="30"/>
      <c r="BZ74" s="408"/>
      <c r="CA74" s="1378" t="s">
        <v>50</v>
      </c>
      <c r="CB74" s="1586">
        <v>0.32400000000000001</v>
      </c>
      <c r="CC74" s="31">
        <f t="shared" si="145"/>
        <v>8.1000000000000003E-2</v>
      </c>
      <c r="CD74" s="31">
        <f t="shared" si="146"/>
        <v>0.24299999999999999</v>
      </c>
      <c r="CE74" s="31">
        <f t="shared" si="147"/>
        <v>0.40500000000000003</v>
      </c>
      <c r="CF74" s="30"/>
      <c r="CG74" s="30"/>
      <c r="CH74" s="30"/>
      <c r="CI74" s="125"/>
      <c r="CJ74" s="410"/>
      <c r="CK74" s="410"/>
    </row>
    <row r="75" spans="1:89" x14ac:dyDescent="0.2">
      <c r="A75" s="143" t="s">
        <v>36</v>
      </c>
      <c r="B75" s="197"/>
      <c r="C75" s="181"/>
      <c r="D75" s="31">
        <v>0.33500000000000002</v>
      </c>
      <c r="E75" s="366">
        <v>25</v>
      </c>
      <c r="F75" s="170">
        <v>0.25</v>
      </c>
      <c r="G75" s="792"/>
      <c r="H75" s="830"/>
      <c r="I75" s="793"/>
      <c r="J75" s="793"/>
      <c r="K75" s="793"/>
      <c r="L75" s="830"/>
      <c r="M75" s="830"/>
      <c r="N75" s="830"/>
      <c r="O75" s="831"/>
      <c r="P75" s="1044"/>
      <c r="Q75" s="830"/>
      <c r="R75" s="790"/>
      <c r="S75" s="790"/>
      <c r="T75" s="790"/>
      <c r="U75" s="1164"/>
      <c r="V75" s="1164"/>
      <c r="W75" s="1164"/>
      <c r="X75" s="1167"/>
      <c r="Y75" s="829"/>
      <c r="Z75" s="830"/>
      <c r="AA75" s="793"/>
      <c r="AB75" s="793"/>
      <c r="AC75" s="793"/>
      <c r="AD75" s="830"/>
      <c r="AE75" s="830"/>
      <c r="AF75" s="830"/>
      <c r="AG75" s="831"/>
      <c r="AH75" s="1363" t="s">
        <v>50</v>
      </c>
      <c r="AI75" s="1586">
        <v>0.33100000000000002</v>
      </c>
      <c r="AJ75" s="31">
        <f t="shared" si="130"/>
        <v>8.2750000000000004E-2</v>
      </c>
      <c r="AK75" s="31">
        <f t="shared" si="131"/>
        <v>0.24825000000000003</v>
      </c>
      <c r="AL75" s="31">
        <f t="shared" si="132"/>
        <v>0.41375000000000001</v>
      </c>
      <c r="AM75" s="31"/>
      <c r="AN75" s="30"/>
      <c r="AO75" s="30"/>
      <c r="AP75" s="125"/>
      <c r="AQ75" s="126" t="s">
        <v>50</v>
      </c>
      <c r="AR75" s="30">
        <v>0.30499999999999999</v>
      </c>
      <c r="AS75" s="31">
        <f t="shared" si="133"/>
        <v>7.6249999999999998E-2</v>
      </c>
      <c r="AT75" s="31">
        <f t="shared" si="134"/>
        <v>0.22875000000000001</v>
      </c>
      <c r="AU75" s="31">
        <f t="shared" si="135"/>
        <v>0.38124999999999998</v>
      </c>
      <c r="AV75" s="30"/>
      <c r="AW75" s="30"/>
      <c r="AX75" s="30"/>
      <c r="AY75" s="125"/>
      <c r="AZ75" s="126"/>
      <c r="BA75" s="30">
        <v>0.55200000000000005</v>
      </c>
      <c r="BB75" s="31">
        <f t="shared" si="136"/>
        <v>0.13800000000000001</v>
      </c>
      <c r="BC75" s="31">
        <f t="shared" si="137"/>
        <v>0.41400000000000003</v>
      </c>
      <c r="BD75" s="31">
        <f t="shared" si="138"/>
        <v>0.69000000000000006</v>
      </c>
      <c r="BE75" s="30"/>
      <c r="BF75" s="30"/>
      <c r="BG75" s="30"/>
      <c r="BH75" s="125"/>
      <c r="BI75" s="126"/>
      <c r="BJ75" s="30">
        <v>0.29799999999999999</v>
      </c>
      <c r="BK75" s="31">
        <f t="shared" si="139"/>
        <v>7.4499999999999997E-2</v>
      </c>
      <c r="BL75" s="31">
        <f t="shared" si="140"/>
        <v>0.22349999999999998</v>
      </c>
      <c r="BM75" s="31">
        <f t="shared" si="141"/>
        <v>0.3725</v>
      </c>
      <c r="BN75" s="30"/>
      <c r="BO75" s="30"/>
      <c r="BP75" s="30"/>
      <c r="BQ75" s="125"/>
      <c r="BR75" s="126" t="s">
        <v>50</v>
      </c>
      <c r="BS75" s="30">
        <v>0.32800000000000001</v>
      </c>
      <c r="BT75" s="31">
        <f t="shared" si="142"/>
        <v>8.2000000000000003E-2</v>
      </c>
      <c r="BU75" s="31">
        <f t="shared" si="143"/>
        <v>0.246</v>
      </c>
      <c r="BV75" s="31">
        <f t="shared" si="144"/>
        <v>0.41000000000000003</v>
      </c>
      <c r="BW75" s="30"/>
      <c r="BX75" s="30"/>
      <c r="BY75" s="30"/>
      <c r="BZ75" s="408"/>
      <c r="CA75" s="1378"/>
      <c r="CB75" s="1374">
        <v>1.25</v>
      </c>
      <c r="CC75" s="31">
        <f t="shared" si="145"/>
        <v>0.3125</v>
      </c>
      <c r="CD75" s="31">
        <f t="shared" si="146"/>
        <v>0.9375</v>
      </c>
      <c r="CE75" s="31">
        <f t="shared" si="147"/>
        <v>1.5625</v>
      </c>
      <c r="CF75" s="30"/>
      <c r="CG75" s="30"/>
      <c r="CH75" s="30"/>
      <c r="CI75" s="125"/>
      <c r="CJ75" s="410"/>
      <c r="CK75" s="410"/>
    </row>
    <row r="76" spans="1:89" x14ac:dyDescent="0.2">
      <c r="A76" s="143" t="s">
        <v>37</v>
      </c>
      <c r="B76" s="197"/>
      <c r="C76" s="181"/>
      <c r="D76" s="31">
        <v>0.33500000000000002</v>
      </c>
      <c r="E76" s="366">
        <v>25</v>
      </c>
      <c r="F76" s="170">
        <v>0.25</v>
      </c>
      <c r="G76" s="792"/>
      <c r="H76" s="830"/>
      <c r="I76" s="793"/>
      <c r="J76" s="793"/>
      <c r="K76" s="793"/>
      <c r="L76" s="830"/>
      <c r="M76" s="830"/>
      <c r="N76" s="830"/>
      <c r="O76" s="831"/>
      <c r="P76" s="1044"/>
      <c r="Q76" s="830"/>
      <c r="R76" s="790"/>
      <c r="S76" s="790"/>
      <c r="T76" s="790"/>
      <c r="U76" s="1164"/>
      <c r="V76" s="1164"/>
      <c r="W76" s="1164"/>
      <c r="X76" s="1167"/>
      <c r="Y76" s="829"/>
      <c r="Z76" s="830"/>
      <c r="AA76" s="793"/>
      <c r="AB76" s="793"/>
      <c r="AC76" s="793"/>
      <c r="AD76" s="830"/>
      <c r="AE76" s="830"/>
      <c r="AF76" s="830"/>
      <c r="AG76" s="831"/>
      <c r="AH76" s="1363" t="s">
        <v>50</v>
      </c>
      <c r="AI76" s="1586">
        <v>0.33100000000000002</v>
      </c>
      <c r="AJ76" s="31">
        <f t="shared" si="130"/>
        <v>8.2750000000000004E-2</v>
      </c>
      <c r="AK76" s="31">
        <f t="shared" si="131"/>
        <v>0.24825000000000003</v>
      </c>
      <c r="AL76" s="31">
        <f t="shared" si="132"/>
        <v>0.41375000000000001</v>
      </c>
      <c r="AM76" s="31"/>
      <c r="AN76" s="30"/>
      <c r="AO76" s="30"/>
      <c r="AP76" s="125"/>
      <c r="AQ76" s="126"/>
      <c r="AR76" s="30">
        <v>0.39300000000000002</v>
      </c>
      <c r="AS76" s="31">
        <f t="shared" si="133"/>
        <v>9.8250000000000004E-2</v>
      </c>
      <c r="AT76" s="31">
        <f t="shared" si="134"/>
        <v>0.29475000000000001</v>
      </c>
      <c r="AU76" s="31">
        <f t="shared" si="135"/>
        <v>0.49125000000000002</v>
      </c>
      <c r="AV76" s="30"/>
      <c r="AW76" s="30"/>
      <c r="AX76" s="30"/>
      <c r="AY76" s="125"/>
      <c r="AZ76" s="126"/>
      <c r="BA76" s="30">
        <v>0.80300000000000005</v>
      </c>
      <c r="BB76" s="31">
        <f t="shared" si="136"/>
        <v>0.20075000000000001</v>
      </c>
      <c r="BC76" s="31">
        <f t="shared" si="137"/>
        <v>0.60225000000000006</v>
      </c>
      <c r="BD76" s="31">
        <f t="shared" si="138"/>
        <v>1.0037500000000001</v>
      </c>
      <c r="BE76" s="30"/>
      <c r="BF76" s="30"/>
      <c r="BG76" s="30"/>
      <c r="BH76" s="125"/>
      <c r="BI76" s="126"/>
      <c r="BJ76" s="30">
        <v>0.40200000000000002</v>
      </c>
      <c r="BK76" s="31">
        <f t="shared" si="139"/>
        <v>0.10050000000000001</v>
      </c>
      <c r="BL76" s="31">
        <f t="shared" si="140"/>
        <v>0.30149999999999999</v>
      </c>
      <c r="BM76" s="31">
        <f t="shared" si="141"/>
        <v>0.50250000000000006</v>
      </c>
      <c r="BN76" s="30"/>
      <c r="BO76" s="30"/>
      <c r="BP76" s="30"/>
      <c r="BQ76" s="125"/>
      <c r="BR76" s="126" t="s">
        <v>50</v>
      </c>
      <c r="BS76" s="30">
        <v>0.32800000000000001</v>
      </c>
      <c r="BT76" s="31">
        <f t="shared" si="142"/>
        <v>8.2000000000000003E-2</v>
      </c>
      <c r="BU76" s="31">
        <f t="shared" si="143"/>
        <v>0.246</v>
      </c>
      <c r="BV76" s="31">
        <f t="shared" si="144"/>
        <v>0.41000000000000003</v>
      </c>
      <c r="BW76" s="30"/>
      <c r="BX76" s="30"/>
      <c r="BY76" s="30"/>
      <c r="BZ76" s="408"/>
      <c r="CA76" s="1378"/>
      <c r="CB76" s="1374">
        <v>1.79</v>
      </c>
      <c r="CC76" s="31">
        <f t="shared" si="145"/>
        <v>0.44750000000000001</v>
      </c>
      <c r="CD76" s="31">
        <f t="shared" si="146"/>
        <v>1.3425</v>
      </c>
      <c r="CE76" s="31">
        <f t="shared" si="147"/>
        <v>2.2374999999999998</v>
      </c>
      <c r="CF76" s="30"/>
      <c r="CG76" s="30"/>
      <c r="CH76" s="30"/>
      <c r="CI76" s="125"/>
      <c r="CJ76" s="410"/>
      <c r="CK76" s="410"/>
    </row>
    <row r="77" spans="1:89" ht="17" thickBot="1" x14ac:dyDescent="0.25">
      <c r="A77" s="144" t="s">
        <v>38</v>
      </c>
      <c r="B77" s="1064"/>
      <c r="C77" s="182"/>
      <c r="D77" s="133">
        <v>0.33500000000000002</v>
      </c>
      <c r="E77" s="367">
        <v>25</v>
      </c>
      <c r="F77" s="171">
        <v>0.25</v>
      </c>
      <c r="G77" s="894"/>
      <c r="H77" s="836"/>
      <c r="I77" s="806"/>
      <c r="J77" s="806"/>
      <c r="K77" s="806"/>
      <c r="L77" s="836"/>
      <c r="M77" s="836"/>
      <c r="N77" s="836"/>
      <c r="O77" s="837"/>
      <c r="P77" s="1045"/>
      <c r="Q77" s="836"/>
      <c r="R77" s="813"/>
      <c r="S77" s="813"/>
      <c r="T77" s="813"/>
      <c r="U77" s="1166"/>
      <c r="V77" s="1166"/>
      <c r="W77" s="1166"/>
      <c r="X77" s="1168"/>
      <c r="Y77" s="835"/>
      <c r="Z77" s="836"/>
      <c r="AA77" s="806"/>
      <c r="AB77" s="806"/>
      <c r="AC77" s="806"/>
      <c r="AD77" s="836"/>
      <c r="AE77" s="836"/>
      <c r="AF77" s="836"/>
      <c r="AG77" s="837"/>
      <c r="AH77" s="1364" t="s">
        <v>50</v>
      </c>
      <c r="AI77" s="1587">
        <v>0.33100000000000002</v>
      </c>
      <c r="AJ77" s="133">
        <f t="shared" si="130"/>
        <v>8.2750000000000004E-2</v>
      </c>
      <c r="AK77" s="133">
        <f t="shared" si="131"/>
        <v>0.24825000000000003</v>
      </c>
      <c r="AL77" s="133">
        <f t="shared" si="132"/>
        <v>0.41375000000000001</v>
      </c>
      <c r="AM77" s="133"/>
      <c r="AN77" s="1162"/>
      <c r="AO77" s="1162"/>
      <c r="AP77" s="1163"/>
      <c r="AQ77" s="1161" t="s">
        <v>50</v>
      </c>
      <c r="AR77" s="1162">
        <v>0.30499999999999999</v>
      </c>
      <c r="AS77" s="133">
        <f t="shared" si="133"/>
        <v>7.6249999999999998E-2</v>
      </c>
      <c r="AT77" s="133">
        <f t="shared" si="134"/>
        <v>0.22875000000000001</v>
      </c>
      <c r="AU77" s="133">
        <f t="shared" si="135"/>
        <v>0.38124999999999998</v>
      </c>
      <c r="AV77" s="1162"/>
      <c r="AW77" s="1162"/>
      <c r="AX77" s="1162"/>
      <c r="AY77" s="1163"/>
      <c r="AZ77" s="1161" t="s">
        <v>50</v>
      </c>
      <c r="BA77" s="1162">
        <v>0.29899999999999999</v>
      </c>
      <c r="BB77" s="133">
        <f t="shared" si="136"/>
        <v>7.4749999999999997E-2</v>
      </c>
      <c r="BC77" s="133">
        <f t="shared" si="137"/>
        <v>0.22425</v>
      </c>
      <c r="BD77" s="133">
        <f t="shared" si="138"/>
        <v>0.37374999999999997</v>
      </c>
      <c r="BE77" s="1162"/>
      <c r="BF77" s="1162"/>
      <c r="BG77" s="1162"/>
      <c r="BH77" s="1163"/>
      <c r="BI77" s="1161" t="s">
        <v>50</v>
      </c>
      <c r="BJ77" s="1162">
        <v>0.26500000000000001</v>
      </c>
      <c r="BK77" s="133">
        <f t="shared" si="139"/>
        <v>6.6250000000000003E-2</v>
      </c>
      <c r="BL77" s="133">
        <f t="shared" si="140"/>
        <v>0.19875000000000001</v>
      </c>
      <c r="BM77" s="133">
        <f t="shared" si="141"/>
        <v>0.33125000000000004</v>
      </c>
      <c r="BN77" s="1162"/>
      <c r="BO77" s="1162"/>
      <c r="BP77" s="1162"/>
      <c r="BQ77" s="1163"/>
      <c r="BR77" s="1161" t="s">
        <v>50</v>
      </c>
      <c r="BS77" s="1162">
        <v>0.32800000000000001</v>
      </c>
      <c r="BT77" s="133">
        <f t="shared" si="142"/>
        <v>8.2000000000000003E-2</v>
      </c>
      <c r="BU77" s="133">
        <f t="shared" si="143"/>
        <v>0.246</v>
      </c>
      <c r="BV77" s="133">
        <f t="shared" si="144"/>
        <v>0.41000000000000003</v>
      </c>
      <c r="BW77" s="1162"/>
      <c r="BX77" s="1162"/>
      <c r="BY77" s="1162"/>
      <c r="BZ77" s="1169"/>
      <c r="CA77" s="1379"/>
      <c r="CB77" s="1375">
        <v>0.53300000000000003</v>
      </c>
      <c r="CC77" s="133">
        <f t="shared" si="145"/>
        <v>0.13325000000000001</v>
      </c>
      <c r="CD77" s="133">
        <f t="shared" si="146"/>
        <v>0.39975000000000005</v>
      </c>
      <c r="CE77" s="133">
        <f t="shared" si="147"/>
        <v>0.66625000000000001</v>
      </c>
      <c r="CF77" s="1162"/>
      <c r="CG77" s="1162"/>
      <c r="CH77" s="1162"/>
      <c r="CI77" s="1163"/>
      <c r="CJ77" s="410"/>
      <c r="CK77" s="410"/>
    </row>
    <row r="78" spans="1:89" ht="32" x14ac:dyDescent="0.2">
      <c r="A78" s="503" t="s">
        <v>43</v>
      </c>
      <c r="B78" s="172"/>
      <c r="C78" s="1138"/>
      <c r="D78" s="294"/>
      <c r="E78" s="294"/>
      <c r="F78" s="1062"/>
      <c r="G78" s="1159"/>
      <c r="H78" s="915"/>
      <c r="I78" s="193"/>
      <c r="J78" s="193"/>
      <c r="K78" s="193"/>
      <c r="L78" s="915"/>
      <c r="M78" s="915"/>
      <c r="N78" s="915"/>
      <c r="O78" s="916"/>
      <c r="P78" s="1160"/>
      <c r="Q78" s="915"/>
      <c r="R78" s="82"/>
      <c r="S78" s="82"/>
      <c r="T78" s="82"/>
      <c r="U78" s="915"/>
      <c r="V78" s="915"/>
      <c r="W78" s="915"/>
      <c r="X78" s="916"/>
      <c r="Y78" s="1160"/>
      <c r="Z78" s="915"/>
      <c r="AA78" s="193"/>
      <c r="AB78" s="193"/>
      <c r="AC78" s="193"/>
      <c r="AD78" s="915"/>
      <c r="AE78" s="915"/>
      <c r="AF78" s="915"/>
      <c r="AG78" s="916"/>
      <c r="AH78" s="1160"/>
      <c r="AI78" s="915"/>
      <c r="AJ78" s="915"/>
      <c r="AK78" s="915"/>
      <c r="AL78" s="915"/>
      <c r="AM78" s="915"/>
      <c r="AN78" s="915"/>
      <c r="AO78" s="915"/>
      <c r="AP78" s="916"/>
      <c r="AQ78" s="1160"/>
      <c r="AR78" s="915"/>
      <c r="AS78" s="915"/>
      <c r="AT78" s="915"/>
      <c r="AU78" s="915"/>
      <c r="AV78" s="915"/>
      <c r="AW78" s="915"/>
      <c r="AX78" s="915"/>
      <c r="AY78" s="916"/>
      <c r="AZ78" s="1160"/>
      <c r="BA78" s="915"/>
      <c r="BB78" s="915"/>
      <c r="BC78" s="915"/>
      <c r="BD78" s="915"/>
      <c r="BE78" s="915"/>
      <c r="BF78" s="915"/>
      <c r="BG78" s="915"/>
      <c r="BH78" s="916"/>
      <c r="BI78" s="1160"/>
      <c r="BJ78" s="915"/>
      <c r="BK78" s="915"/>
      <c r="BL78" s="915"/>
      <c r="BM78" s="915"/>
      <c r="BN78" s="915"/>
      <c r="BO78" s="915"/>
      <c r="BP78" s="915"/>
      <c r="BQ78" s="1000"/>
      <c r="BR78" s="1004"/>
      <c r="BS78" s="915"/>
      <c r="BT78" s="915"/>
      <c r="BU78" s="915"/>
      <c r="BV78" s="915"/>
      <c r="BW78" s="915"/>
      <c r="BX78" s="915"/>
      <c r="BY78" s="915"/>
      <c r="BZ78" s="916"/>
      <c r="CA78" s="218"/>
      <c r="CB78" s="132"/>
      <c r="CC78" s="132"/>
      <c r="CD78" s="132"/>
      <c r="CE78" s="132"/>
      <c r="CF78" s="132"/>
      <c r="CG78" s="132"/>
      <c r="CH78" s="132"/>
      <c r="CI78" s="217"/>
      <c r="CJ78" s="462"/>
      <c r="CK78" s="462"/>
    </row>
    <row r="79" spans="1:89" x14ac:dyDescent="0.2">
      <c r="A79" s="143" t="s">
        <v>8</v>
      </c>
      <c r="B79" s="173"/>
      <c r="C79" s="149"/>
      <c r="D79" s="32">
        <v>0.26</v>
      </c>
      <c r="E79" s="364">
        <v>50</v>
      </c>
      <c r="F79" s="58">
        <v>0.5</v>
      </c>
      <c r="G79" s="385"/>
      <c r="H79" s="31">
        <v>0.7</v>
      </c>
      <c r="I79" s="139"/>
      <c r="J79" s="139"/>
      <c r="K79" s="139"/>
      <c r="L79" s="31"/>
      <c r="M79" s="31"/>
      <c r="N79" s="31"/>
      <c r="O79" s="170"/>
      <c r="P79" s="41"/>
      <c r="Q79" s="31">
        <v>0.68</v>
      </c>
      <c r="R79" s="29"/>
      <c r="S79" s="29"/>
      <c r="T79" s="29"/>
      <c r="U79" s="31"/>
      <c r="V79" s="31"/>
      <c r="W79" s="31"/>
      <c r="X79" s="170"/>
      <c r="Y79" s="41"/>
      <c r="Z79" s="31">
        <v>0.7</v>
      </c>
      <c r="AA79" s="139"/>
      <c r="AB79" s="139"/>
      <c r="AC79" s="139"/>
      <c r="AD79" s="31"/>
      <c r="AE79" s="31"/>
      <c r="AF79" s="31"/>
      <c r="AG79" s="170"/>
      <c r="AH79" s="41"/>
      <c r="AI79" s="31">
        <v>0.4</v>
      </c>
      <c r="AJ79" s="31"/>
      <c r="AK79" s="31"/>
      <c r="AL79" s="31"/>
      <c r="AM79" s="31"/>
      <c r="AN79" s="31"/>
      <c r="AO79" s="31"/>
      <c r="AP79" s="170"/>
      <c r="AQ79" s="41"/>
      <c r="AR79" s="31">
        <v>3</v>
      </c>
      <c r="AS79" s="31"/>
      <c r="AT79" s="31"/>
      <c r="AU79" s="31"/>
      <c r="AV79" s="31"/>
      <c r="AW79" s="31"/>
      <c r="AX79" s="31"/>
      <c r="AY79" s="170"/>
      <c r="AZ79" s="41"/>
      <c r="BA79" s="31">
        <v>4.7</v>
      </c>
      <c r="BB79" s="31"/>
      <c r="BC79" s="31"/>
      <c r="BD79" s="31"/>
      <c r="BE79" s="31"/>
      <c r="BF79" s="31"/>
      <c r="BG79" s="31"/>
      <c r="BH79" s="170"/>
      <c r="BI79" s="41"/>
      <c r="BJ79" s="31">
        <v>2.7</v>
      </c>
      <c r="BK79" s="31"/>
      <c r="BL79" s="31"/>
      <c r="BM79" s="31"/>
      <c r="BN79" s="31"/>
      <c r="BO79" s="31"/>
      <c r="BP79" s="31"/>
      <c r="BQ79" s="159"/>
      <c r="BR79" s="441"/>
      <c r="BS79" s="31">
        <v>5.5</v>
      </c>
      <c r="BT79" s="31"/>
      <c r="BU79" s="31"/>
      <c r="BV79" s="31"/>
      <c r="BW79" s="31"/>
      <c r="BX79" s="31"/>
      <c r="BY79" s="31"/>
      <c r="BZ79" s="170"/>
      <c r="CA79" s="41"/>
      <c r="CB79" s="31">
        <v>0.44</v>
      </c>
      <c r="CC79" s="31"/>
      <c r="CD79" s="31"/>
      <c r="CE79" s="31"/>
      <c r="CF79" s="31"/>
      <c r="CG79" s="31"/>
      <c r="CH79" s="31"/>
      <c r="CI79" s="159"/>
      <c r="CJ79" s="462"/>
      <c r="CK79" s="462"/>
    </row>
    <row r="80" spans="1:89" ht="17" thickBot="1" x14ac:dyDescent="0.25">
      <c r="A80" s="513" t="s">
        <v>9</v>
      </c>
      <c r="B80" s="502"/>
      <c r="C80" s="228"/>
      <c r="D80" s="281">
        <v>0.26</v>
      </c>
      <c r="E80" s="430">
        <v>50</v>
      </c>
      <c r="F80" s="178">
        <v>0.5</v>
      </c>
      <c r="G80" s="445" t="s">
        <v>50</v>
      </c>
      <c r="H80" s="279">
        <v>0.26</v>
      </c>
      <c r="I80" s="259"/>
      <c r="J80" s="259"/>
      <c r="K80" s="259"/>
      <c r="L80" s="279"/>
      <c r="M80" s="279"/>
      <c r="N80" s="279"/>
      <c r="O80" s="303"/>
      <c r="P80" s="447" t="s">
        <v>50</v>
      </c>
      <c r="Q80" s="279">
        <v>0.26</v>
      </c>
      <c r="R80" s="262"/>
      <c r="S80" s="262"/>
      <c r="T80" s="262"/>
      <c r="U80" s="279"/>
      <c r="V80" s="279"/>
      <c r="W80" s="279"/>
      <c r="X80" s="303"/>
      <c r="Y80" s="447" t="s">
        <v>50</v>
      </c>
      <c r="Z80" s="279">
        <v>0.26</v>
      </c>
      <c r="AA80" s="259"/>
      <c r="AB80" s="259"/>
      <c r="AC80" s="259"/>
      <c r="AD80" s="279"/>
      <c r="AE80" s="279"/>
      <c r="AF80" s="279"/>
      <c r="AG80" s="303"/>
      <c r="AH80" s="447"/>
      <c r="AI80" s="279">
        <v>0.4</v>
      </c>
      <c r="AJ80" s="31"/>
      <c r="AK80" s="31"/>
      <c r="AL80" s="31"/>
      <c r="AM80" s="279"/>
      <c r="AN80" s="279"/>
      <c r="AO80" s="279"/>
      <c r="AP80" s="303"/>
      <c r="AQ80" s="42" t="s">
        <v>50</v>
      </c>
      <c r="AR80" s="133">
        <v>0.26</v>
      </c>
      <c r="AS80" s="133"/>
      <c r="AT80" s="133"/>
      <c r="AU80" s="133"/>
      <c r="AV80" s="133"/>
      <c r="AW80" s="133"/>
      <c r="AX80" s="133"/>
      <c r="AY80" s="171"/>
      <c r="AZ80" s="447" t="s">
        <v>50</v>
      </c>
      <c r="BA80" s="279">
        <v>0.26</v>
      </c>
      <c r="BB80" s="279"/>
      <c r="BC80" s="279"/>
      <c r="BD80" s="279"/>
      <c r="BE80" s="279"/>
      <c r="BF80" s="279"/>
      <c r="BG80" s="279"/>
      <c r="BH80" s="303"/>
      <c r="BI80" s="447" t="s">
        <v>50</v>
      </c>
      <c r="BJ80" s="279">
        <v>0.26</v>
      </c>
      <c r="BK80" s="279"/>
      <c r="BL80" s="279"/>
      <c r="BM80" s="279"/>
      <c r="BN80" s="279"/>
      <c r="BO80" s="279"/>
      <c r="BP80" s="279"/>
      <c r="BQ80" s="280"/>
      <c r="BR80" s="456" t="s">
        <v>50</v>
      </c>
      <c r="BS80" s="279">
        <v>0.26</v>
      </c>
      <c r="BT80" s="279"/>
      <c r="BU80" s="279"/>
      <c r="BV80" s="279"/>
      <c r="BW80" s="279"/>
      <c r="BX80" s="279"/>
      <c r="BY80" s="279"/>
      <c r="BZ80" s="303"/>
      <c r="CA80" s="42" t="s">
        <v>50</v>
      </c>
      <c r="CB80" s="133">
        <v>0.3</v>
      </c>
      <c r="CC80" s="133"/>
      <c r="CD80" s="133"/>
      <c r="CE80" s="133"/>
      <c r="CF80" s="133"/>
      <c r="CG80" s="133"/>
      <c r="CH80" s="133"/>
      <c r="CI80" s="890"/>
      <c r="CJ80" s="462"/>
      <c r="CK80" s="462"/>
    </row>
    <row r="81" spans="1:98" ht="32" x14ac:dyDescent="0.2">
      <c r="A81" s="501" t="s">
        <v>44</v>
      </c>
      <c r="B81" s="500"/>
      <c r="C81" s="215"/>
      <c r="D81" s="285"/>
      <c r="E81" s="431"/>
      <c r="F81" s="286"/>
      <c r="G81" s="384"/>
      <c r="H81" s="132"/>
      <c r="I81" s="141"/>
      <c r="J81" s="141"/>
      <c r="K81" s="141"/>
      <c r="L81" s="132"/>
      <c r="M81" s="132"/>
      <c r="N81" s="132"/>
      <c r="O81" s="302"/>
      <c r="P81" s="218"/>
      <c r="Q81" s="132"/>
      <c r="R81" s="84"/>
      <c r="S81" s="84"/>
      <c r="T81" s="84"/>
      <c r="U81" s="132"/>
      <c r="V81" s="132"/>
      <c r="W81" s="132"/>
      <c r="X81" s="302"/>
      <c r="Y81" s="218"/>
      <c r="Z81" s="132"/>
      <c r="AA81" s="141"/>
      <c r="AB81" s="141"/>
      <c r="AC81" s="141"/>
      <c r="AD81" s="132"/>
      <c r="AE81" s="132"/>
      <c r="AF81" s="132"/>
      <c r="AG81" s="302"/>
      <c r="AH81" s="218"/>
      <c r="AI81" s="132"/>
      <c r="AJ81" s="132"/>
      <c r="AK81" s="132"/>
      <c r="AL81" s="132"/>
      <c r="AM81" s="132"/>
      <c r="AN81" s="132"/>
      <c r="AO81" s="132"/>
      <c r="AP81" s="302"/>
      <c r="AQ81" s="218"/>
      <c r="AR81" s="132"/>
      <c r="AS81" s="132"/>
      <c r="AT81" s="132"/>
      <c r="AU81" s="132"/>
      <c r="AV81" s="132"/>
      <c r="AW81" s="132"/>
      <c r="AX81" s="132"/>
      <c r="AY81" s="302"/>
      <c r="AZ81" s="218"/>
      <c r="BA81" s="132"/>
      <c r="BB81" s="132"/>
      <c r="BC81" s="132"/>
      <c r="BD81" s="132"/>
      <c r="BE81" s="132"/>
      <c r="BF81" s="132"/>
      <c r="BG81" s="132"/>
      <c r="BH81" s="302"/>
      <c r="BI81" s="218"/>
      <c r="BJ81" s="132"/>
      <c r="BK81" s="132"/>
      <c r="BL81" s="132"/>
      <c r="BM81" s="132"/>
      <c r="BN81" s="132"/>
      <c r="BO81" s="132"/>
      <c r="BP81" s="132"/>
      <c r="BQ81" s="217"/>
      <c r="BR81" s="443"/>
      <c r="BS81" s="132"/>
      <c r="BT81" s="132"/>
      <c r="BU81" s="132"/>
      <c r="BV81" s="132"/>
      <c r="BW81" s="132"/>
      <c r="BX81" s="132"/>
      <c r="BY81" s="132"/>
      <c r="BZ81" s="302"/>
      <c r="CA81" s="218"/>
      <c r="CB81" s="132"/>
      <c r="CC81" s="132"/>
      <c r="CD81" s="132"/>
      <c r="CE81" s="132"/>
      <c r="CF81" s="132"/>
      <c r="CG81" s="132"/>
      <c r="CH81" s="132"/>
      <c r="CI81" s="217"/>
      <c r="CJ81" s="462"/>
      <c r="CK81" s="462"/>
    </row>
    <row r="82" spans="1:98" x14ac:dyDescent="0.2">
      <c r="A82" s="143" t="s">
        <v>10</v>
      </c>
      <c r="B82" s="173"/>
      <c r="C82" s="149"/>
      <c r="D82" s="32">
        <v>1</v>
      </c>
      <c r="E82" s="364">
        <v>50</v>
      </c>
      <c r="F82" s="58">
        <v>0.5</v>
      </c>
      <c r="G82" s="385"/>
      <c r="H82" s="146">
        <v>3.3</v>
      </c>
      <c r="I82" s="139"/>
      <c r="J82" s="139"/>
      <c r="K82" s="139"/>
      <c r="L82" s="31"/>
      <c r="M82" s="31"/>
      <c r="N82" s="31"/>
      <c r="O82" s="170"/>
      <c r="P82" s="41"/>
      <c r="Q82" s="31">
        <v>5.6</v>
      </c>
      <c r="R82" s="29"/>
      <c r="S82" s="29"/>
      <c r="T82" s="29"/>
      <c r="U82" s="31"/>
      <c r="V82" s="31"/>
      <c r="W82" s="31"/>
      <c r="X82" s="170"/>
      <c r="Y82" s="41"/>
      <c r="Z82" s="31">
        <v>3.3</v>
      </c>
      <c r="AA82" s="139"/>
      <c r="AB82" s="139"/>
      <c r="AC82" s="139"/>
      <c r="AD82" s="31"/>
      <c r="AE82" s="31"/>
      <c r="AF82" s="31"/>
      <c r="AG82" s="170"/>
      <c r="AH82" s="41" t="s">
        <v>50</v>
      </c>
      <c r="AI82" s="31">
        <v>1</v>
      </c>
      <c r="AJ82" s="31"/>
      <c r="AK82" s="31"/>
      <c r="AL82" s="31"/>
      <c r="AM82" s="31"/>
      <c r="AN82" s="31"/>
      <c r="AO82" s="31"/>
      <c r="AP82" s="170"/>
      <c r="AQ82" s="41" t="s">
        <v>50</v>
      </c>
      <c r="AR82" s="31">
        <v>1</v>
      </c>
      <c r="AS82" s="31"/>
      <c r="AT82" s="31"/>
      <c r="AU82" s="31"/>
      <c r="AV82" s="31"/>
      <c r="AW82" s="31"/>
      <c r="AX82" s="31"/>
      <c r="AY82" s="170"/>
      <c r="AZ82" s="41" t="s">
        <v>50</v>
      </c>
      <c r="BA82" s="31">
        <v>1</v>
      </c>
      <c r="BB82" s="31"/>
      <c r="BC82" s="31"/>
      <c r="BD82" s="31"/>
      <c r="BE82" s="31"/>
      <c r="BF82" s="31"/>
      <c r="BG82" s="31"/>
      <c r="BH82" s="170"/>
      <c r="BI82" s="41"/>
      <c r="BJ82" s="31">
        <v>2.5</v>
      </c>
      <c r="BK82" s="31"/>
      <c r="BL82" s="31"/>
      <c r="BM82" s="31"/>
      <c r="BN82" s="31"/>
      <c r="BO82" s="31"/>
      <c r="BP82" s="31"/>
      <c r="BQ82" s="159"/>
      <c r="BR82" s="441" t="s">
        <v>50</v>
      </c>
      <c r="BS82" s="31">
        <v>1</v>
      </c>
      <c r="BT82" s="31"/>
      <c r="BU82" s="31"/>
      <c r="BV82" s="31"/>
      <c r="BW82" s="31"/>
      <c r="BX82" s="31"/>
      <c r="BY82" s="31"/>
      <c r="BZ82" s="170"/>
      <c r="CA82" s="41" t="s">
        <v>50</v>
      </c>
      <c r="CB82" s="31">
        <v>1</v>
      </c>
      <c r="CC82" s="31"/>
      <c r="CD82" s="31"/>
      <c r="CE82" s="31"/>
      <c r="CF82" s="31"/>
      <c r="CG82" s="31"/>
      <c r="CH82" s="31"/>
      <c r="CI82" s="159"/>
      <c r="CJ82" s="462"/>
      <c r="CK82" s="462"/>
    </row>
    <row r="83" spans="1:98" x14ac:dyDescent="0.2">
      <c r="A83" s="143" t="s">
        <v>11</v>
      </c>
      <c r="B83" s="173"/>
      <c r="C83" s="149"/>
      <c r="D83" s="32">
        <v>5</v>
      </c>
      <c r="E83" s="364">
        <v>50</v>
      </c>
      <c r="F83" s="58">
        <v>0.5</v>
      </c>
      <c r="G83" s="385" t="s">
        <v>50</v>
      </c>
      <c r="H83" s="31">
        <v>5</v>
      </c>
      <c r="I83" s="139"/>
      <c r="J83" s="139"/>
      <c r="K83" s="139"/>
      <c r="L83" s="31"/>
      <c r="M83" s="31"/>
      <c r="N83" s="31"/>
      <c r="O83" s="170"/>
      <c r="P83" s="35" t="s">
        <v>50</v>
      </c>
      <c r="Q83" s="31">
        <v>5</v>
      </c>
      <c r="R83" s="29"/>
      <c r="S83" s="29"/>
      <c r="T83" s="29"/>
      <c r="U83" s="31"/>
      <c r="V83" s="31"/>
      <c r="W83" s="31"/>
      <c r="X83" s="170"/>
      <c r="Y83" s="35" t="s">
        <v>50</v>
      </c>
      <c r="Z83" s="31">
        <v>5</v>
      </c>
      <c r="AA83" s="139"/>
      <c r="AB83" s="139"/>
      <c r="AC83" s="139"/>
      <c r="AD83" s="31"/>
      <c r="AE83" s="31"/>
      <c r="AF83" s="31"/>
      <c r="AG83" s="170"/>
      <c r="AH83" s="35" t="s">
        <v>50</v>
      </c>
      <c r="AI83" s="31">
        <v>5</v>
      </c>
      <c r="AJ83" s="31"/>
      <c r="AK83" s="31"/>
      <c r="AL83" s="31"/>
      <c r="AM83" s="31"/>
      <c r="AN83" s="31"/>
      <c r="AO83" s="31"/>
      <c r="AP83" s="170"/>
      <c r="AQ83" s="41" t="s">
        <v>50</v>
      </c>
      <c r="AR83" s="31">
        <v>5</v>
      </c>
      <c r="AS83" s="31"/>
      <c r="AT83" s="31"/>
      <c r="AU83" s="31"/>
      <c r="AV83" s="31"/>
      <c r="AW83" s="31"/>
      <c r="AX83" s="31"/>
      <c r="AY83" s="170"/>
      <c r="AZ83" s="41" t="s">
        <v>50</v>
      </c>
      <c r="BA83" s="31">
        <v>5</v>
      </c>
      <c r="BB83" s="31"/>
      <c r="BC83" s="31"/>
      <c r="BD83" s="31"/>
      <c r="BE83" s="31"/>
      <c r="BF83" s="31"/>
      <c r="BG83" s="31"/>
      <c r="BH83" s="170"/>
      <c r="BI83" s="41" t="s">
        <v>50</v>
      </c>
      <c r="BJ83" s="31">
        <v>5</v>
      </c>
      <c r="BK83" s="31"/>
      <c r="BL83" s="31"/>
      <c r="BM83" s="31"/>
      <c r="BN83" s="31"/>
      <c r="BO83" s="31"/>
      <c r="BP83" s="31"/>
      <c r="BQ83" s="159"/>
      <c r="BR83" s="441" t="s">
        <v>50</v>
      </c>
      <c r="BS83" s="31">
        <v>5</v>
      </c>
      <c r="BT83" s="31"/>
      <c r="BU83" s="31"/>
      <c r="BV83" s="31"/>
      <c r="BW83" s="31"/>
      <c r="BX83" s="31"/>
      <c r="BY83" s="31"/>
      <c r="BZ83" s="170"/>
      <c r="CA83" s="41" t="s">
        <v>50</v>
      </c>
      <c r="CB83" s="31">
        <v>5</v>
      </c>
      <c r="CC83" s="31"/>
      <c r="CD83" s="31"/>
      <c r="CE83" s="31"/>
      <c r="CF83" s="31"/>
      <c r="CG83" s="31"/>
      <c r="CH83" s="31"/>
      <c r="CI83" s="159"/>
      <c r="CJ83" s="462"/>
      <c r="CK83" s="462"/>
    </row>
    <row r="84" spans="1:98" x14ac:dyDescent="0.2">
      <c r="A84" s="143" t="s">
        <v>12</v>
      </c>
      <c r="B84" s="173"/>
      <c r="C84" s="149"/>
      <c r="D84" s="32">
        <v>5</v>
      </c>
      <c r="E84" s="364">
        <v>50</v>
      </c>
      <c r="F84" s="58">
        <v>0.5</v>
      </c>
      <c r="G84" s="385" t="s">
        <v>50</v>
      </c>
      <c r="H84" s="31">
        <v>5</v>
      </c>
      <c r="I84" s="139"/>
      <c r="J84" s="139"/>
      <c r="K84" s="139"/>
      <c r="L84" s="31"/>
      <c r="M84" s="31"/>
      <c r="N84" s="31"/>
      <c r="O84" s="170"/>
      <c r="P84" s="35" t="s">
        <v>50</v>
      </c>
      <c r="Q84" s="31">
        <v>5</v>
      </c>
      <c r="R84" s="29"/>
      <c r="S84" s="29"/>
      <c r="T84" s="29"/>
      <c r="U84" s="31"/>
      <c r="V84" s="31"/>
      <c r="W84" s="31"/>
      <c r="X84" s="170"/>
      <c r="Y84" s="35" t="s">
        <v>50</v>
      </c>
      <c r="Z84" s="31">
        <v>5</v>
      </c>
      <c r="AA84" s="139"/>
      <c r="AB84" s="139"/>
      <c r="AC84" s="139"/>
      <c r="AD84" s="31"/>
      <c r="AE84" s="31"/>
      <c r="AF84" s="31"/>
      <c r="AG84" s="170"/>
      <c r="AH84" s="35" t="s">
        <v>50</v>
      </c>
      <c r="AI84" s="31">
        <v>5</v>
      </c>
      <c r="AJ84" s="31"/>
      <c r="AK84" s="31"/>
      <c r="AL84" s="31"/>
      <c r="AM84" s="31"/>
      <c r="AN84" s="31"/>
      <c r="AO84" s="31"/>
      <c r="AP84" s="170"/>
      <c r="AQ84" s="41" t="s">
        <v>50</v>
      </c>
      <c r="AR84" s="31">
        <v>5</v>
      </c>
      <c r="AS84" s="31"/>
      <c r="AT84" s="31"/>
      <c r="AU84" s="31"/>
      <c r="AV84" s="31"/>
      <c r="AW84" s="31"/>
      <c r="AX84" s="31"/>
      <c r="AY84" s="170"/>
      <c r="AZ84" s="41" t="s">
        <v>50</v>
      </c>
      <c r="BA84" s="31">
        <v>5</v>
      </c>
      <c r="BB84" s="31"/>
      <c r="BC84" s="31"/>
      <c r="BD84" s="31"/>
      <c r="BE84" s="31"/>
      <c r="BF84" s="31"/>
      <c r="BG84" s="31"/>
      <c r="BH84" s="170"/>
      <c r="BI84" s="41" t="s">
        <v>50</v>
      </c>
      <c r="BJ84" s="31">
        <v>5</v>
      </c>
      <c r="BK84" s="31"/>
      <c r="BL84" s="31"/>
      <c r="BM84" s="31"/>
      <c r="BN84" s="31"/>
      <c r="BO84" s="31"/>
      <c r="BP84" s="31"/>
      <c r="BQ84" s="159"/>
      <c r="BR84" s="441" t="s">
        <v>50</v>
      </c>
      <c r="BS84" s="31">
        <v>5</v>
      </c>
      <c r="BT84" s="31"/>
      <c r="BU84" s="31"/>
      <c r="BV84" s="31"/>
      <c r="BW84" s="31"/>
      <c r="BX84" s="31"/>
      <c r="BY84" s="31"/>
      <c r="BZ84" s="170"/>
      <c r="CA84" s="41" t="s">
        <v>50</v>
      </c>
      <c r="CB84" s="31">
        <v>5</v>
      </c>
      <c r="CC84" s="31"/>
      <c r="CD84" s="31"/>
      <c r="CE84" s="31"/>
      <c r="CF84" s="31"/>
      <c r="CG84" s="31"/>
      <c r="CH84" s="31"/>
      <c r="CI84" s="159"/>
      <c r="CJ84" s="462"/>
      <c r="CK84" s="462"/>
    </row>
    <row r="85" spans="1:98" x14ac:dyDescent="0.2">
      <c r="A85" s="143" t="s">
        <v>13</v>
      </c>
      <c r="B85" s="173"/>
      <c r="C85" s="149"/>
      <c r="D85" s="32">
        <v>5</v>
      </c>
      <c r="E85" s="364">
        <v>50</v>
      </c>
      <c r="F85" s="58">
        <v>0.5</v>
      </c>
      <c r="G85" s="385" t="s">
        <v>50</v>
      </c>
      <c r="H85" s="31">
        <v>5</v>
      </c>
      <c r="I85" s="139"/>
      <c r="J85" s="139"/>
      <c r="K85" s="139"/>
      <c r="L85" s="31"/>
      <c r="M85" s="31"/>
      <c r="N85" s="31"/>
      <c r="O85" s="170"/>
      <c r="P85" s="35" t="s">
        <v>50</v>
      </c>
      <c r="Q85" s="31">
        <v>5</v>
      </c>
      <c r="R85" s="29"/>
      <c r="S85" s="29"/>
      <c r="T85" s="29"/>
      <c r="U85" s="31"/>
      <c r="V85" s="31"/>
      <c r="W85" s="31"/>
      <c r="X85" s="170"/>
      <c r="Y85" s="35" t="s">
        <v>50</v>
      </c>
      <c r="Z85" s="31">
        <v>5</v>
      </c>
      <c r="AA85" s="139"/>
      <c r="AB85" s="139"/>
      <c r="AC85" s="139"/>
      <c r="AD85" s="31"/>
      <c r="AE85" s="31"/>
      <c r="AF85" s="31"/>
      <c r="AG85" s="170"/>
      <c r="AH85" s="35" t="s">
        <v>50</v>
      </c>
      <c r="AI85" s="31">
        <v>5</v>
      </c>
      <c r="AJ85" s="31"/>
      <c r="AK85" s="31"/>
      <c r="AL85" s="31"/>
      <c r="AM85" s="31"/>
      <c r="AN85" s="31"/>
      <c r="AO85" s="31"/>
      <c r="AP85" s="170"/>
      <c r="AQ85" s="41" t="s">
        <v>50</v>
      </c>
      <c r="AR85" s="31">
        <v>5</v>
      </c>
      <c r="AS85" s="31"/>
      <c r="AT85" s="31"/>
      <c r="AU85" s="31"/>
      <c r="AV85" s="31"/>
      <c r="AW85" s="31"/>
      <c r="AX85" s="31"/>
      <c r="AY85" s="170"/>
      <c r="AZ85" s="41" t="s">
        <v>50</v>
      </c>
      <c r="BA85" s="31">
        <v>5</v>
      </c>
      <c r="BB85" s="31"/>
      <c r="BC85" s="31"/>
      <c r="BD85" s="31"/>
      <c r="BE85" s="31"/>
      <c r="BF85" s="31"/>
      <c r="BG85" s="31"/>
      <c r="BH85" s="170"/>
      <c r="BI85" s="41" t="s">
        <v>50</v>
      </c>
      <c r="BJ85" s="31">
        <v>5</v>
      </c>
      <c r="BK85" s="31"/>
      <c r="BL85" s="31"/>
      <c r="BM85" s="31"/>
      <c r="BN85" s="31"/>
      <c r="BO85" s="31"/>
      <c r="BP85" s="31"/>
      <c r="BQ85" s="159"/>
      <c r="BR85" s="441" t="s">
        <v>50</v>
      </c>
      <c r="BS85" s="31">
        <v>5</v>
      </c>
      <c r="BT85" s="31"/>
      <c r="BU85" s="31"/>
      <c r="BV85" s="31"/>
      <c r="BW85" s="31"/>
      <c r="BX85" s="31"/>
      <c r="BY85" s="31"/>
      <c r="BZ85" s="170"/>
      <c r="CA85" s="41" t="s">
        <v>50</v>
      </c>
      <c r="CB85" s="31">
        <v>5</v>
      </c>
      <c r="CC85" s="31"/>
      <c r="CD85" s="31"/>
      <c r="CE85" s="31"/>
      <c r="CF85" s="31"/>
      <c r="CG85" s="31"/>
      <c r="CH85" s="31"/>
      <c r="CI85" s="159"/>
      <c r="CJ85" s="462"/>
      <c r="CK85" s="462"/>
    </row>
    <row r="86" spans="1:98" x14ac:dyDescent="0.2">
      <c r="A86" s="143" t="s">
        <v>14</v>
      </c>
      <c r="B86" s="173"/>
      <c r="C86" s="10"/>
      <c r="D86" s="32">
        <v>5</v>
      </c>
      <c r="E86" s="364">
        <v>50</v>
      </c>
      <c r="F86" s="58">
        <v>0.5</v>
      </c>
      <c r="G86" s="385" t="s">
        <v>50</v>
      </c>
      <c r="H86" s="51">
        <v>5</v>
      </c>
      <c r="I86" s="139"/>
      <c r="J86" s="139"/>
      <c r="K86" s="139"/>
      <c r="L86" s="51"/>
      <c r="M86" s="51"/>
      <c r="N86" s="51"/>
      <c r="O86" s="59"/>
      <c r="P86" s="35" t="s">
        <v>50</v>
      </c>
      <c r="Q86" s="51">
        <v>5</v>
      </c>
      <c r="R86" s="29"/>
      <c r="S86" s="29"/>
      <c r="T86" s="29"/>
      <c r="U86" s="51"/>
      <c r="V86" s="51"/>
      <c r="W86" s="51"/>
      <c r="X86" s="59"/>
      <c r="Y86" s="35" t="s">
        <v>50</v>
      </c>
      <c r="Z86" s="51">
        <v>5</v>
      </c>
      <c r="AA86" s="139"/>
      <c r="AB86" s="139"/>
      <c r="AC86" s="139"/>
      <c r="AD86" s="51"/>
      <c r="AE86" s="51"/>
      <c r="AF86" s="51"/>
      <c r="AG86" s="59"/>
      <c r="AH86" s="35" t="s">
        <v>50</v>
      </c>
      <c r="AI86" s="31">
        <v>5</v>
      </c>
      <c r="AJ86" s="31"/>
      <c r="AK86" s="31"/>
      <c r="AL86" s="31"/>
      <c r="AM86" s="139"/>
      <c r="AN86" s="139"/>
      <c r="AO86" s="139"/>
      <c r="AP86" s="60"/>
      <c r="AQ86" s="41" t="s">
        <v>50</v>
      </c>
      <c r="AR86" s="139">
        <v>5</v>
      </c>
      <c r="AS86" s="31"/>
      <c r="AT86" s="31"/>
      <c r="AU86" s="31"/>
      <c r="AV86" s="139"/>
      <c r="AW86" s="139"/>
      <c r="AX86" s="139"/>
      <c r="AY86" s="60"/>
      <c r="AZ86" s="41" t="s">
        <v>50</v>
      </c>
      <c r="BA86" s="139">
        <v>5</v>
      </c>
      <c r="BB86" s="31"/>
      <c r="BC86" s="31"/>
      <c r="BD86" s="31"/>
      <c r="BE86" s="139"/>
      <c r="BF86" s="139"/>
      <c r="BG86" s="139"/>
      <c r="BH86" s="60"/>
      <c r="BI86" s="41" t="s">
        <v>50</v>
      </c>
      <c r="BJ86" s="139">
        <v>5</v>
      </c>
      <c r="BK86" s="31"/>
      <c r="BL86" s="31"/>
      <c r="BM86" s="31"/>
      <c r="BN86" s="139"/>
      <c r="BO86" s="139"/>
      <c r="BP86" s="139"/>
      <c r="BQ86" s="56"/>
      <c r="BR86" s="441" t="s">
        <v>50</v>
      </c>
      <c r="BS86" s="139">
        <v>5</v>
      </c>
      <c r="BT86" s="31"/>
      <c r="BU86" s="31"/>
      <c r="BV86" s="31"/>
      <c r="BW86" s="139"/>
      <c r="BX86" s="139"/>
      <c r="BY86" s="139"/>
      <c r="BZ86" s="60"/>
      <c r="CA86" s="41" t="s">
        <v>50</v>
      </c>
      <c r="CB86" s="139">
        <v>5</v>
      </c>
      <c r="CC86" s="31"/>
      <c r="CD86" s="31"/>
      <c r="CE86" s="31"/>
      <c r="CF86" s="139"/>
      <c r="CG86" s="139"/>
      <c r="CH86" s="139"/>
      <c r="CI86" s="56"/>
      <c r="CJ86" s="387"/>
      <c r="CK86" s="387"/>
    </row>
    <row r="87" spans="1:98" ht="17" thickBot="1" x14ac:dyDescent="0.25">
      <c r="A87" s="144" t="s">
        <v>15</v>
      </c>
      <c r="B87" s="198"/>
      <c r="C87" s="277"/>
      <c r="D87" s="282">
        <v>5</v>
      </c>
      <c r="E87" s="365">
        <v>50</v>
      </c>
      <c r="F87" s="157">
        <v>0.5</v>
      </c>
      <c r="G87" s="386" t="s">
        <v>50</v>
      </c>
      <c r="H87" s="162">
        <v>5</v>
      </c>
      <c r="I87" s="140"/>
      <c r="J87" s="140"/>
      <c r="K87" s="140"/>
      <c r="L87" s="162"/>
      <c r="M87" s="162"/>
      <c r="N87" s="162"/>
      <c r="O87" s="166"/>
      <c r="P87" s="36" t="s">
        <v>50</v>
      </c>
      <c r="Q87" s="162">
        <v>5</v>
      </c>
      <c r="R87" s="91"/>
      <c r="S87" s="91"/>
      <c r="T87" s="91"/>
      <c r="U87" s="162"/>
      <c r="V87" s="162"/>
      <c r="W87" s="162"/>
      <c r="X87" s="166"/>
      <c r="Y87" s="36" t="s">
        <v>50</v>
      </c>
      <c r="Z87" s="162">
        <v>5</v>
      </c>
      <c r="AA87" s="140"/>
      <c r="AB87" s="140"/>
      <c r="AC87" s="140"/>
      <c r="AD87" s="162"/>
      <c r="AE87" s="162"/>
      <c r="AF87" s="162"/>
      <c r="AG87" s="166"/>
      <c r="AH87" s="36" t="s">
        <v>50</v>
      </c>
      <c r="AI87" s="31">
        <v>5</v>
      </c>
      <c r="AJ87" s="31"/>
      <c r="AK87" s="31"/>
      <c r="AL87" s="31"/>
      <c r="AM87" s="140"/>
      <c r="AN87" s="140"/>
      <c r="AO87" s="140"/>
      <c r="AP87" s="61"/>
      <c r="AQ87" s="42" t="s">
        <v>50</v>
      </c>
      <c r="AR87" s="140">
        <v>5</v>
      </c>
      <c r="AS87" s="133"/>
      <c r="AT87" s="133"/>
      <c r="AU87" s="133"/>
      <c r="AV87" s="140"/>
      <c r="AW87" s="140"/>
      <c r="AX87" s="140"/>
      <c r="AY87" s="61"/>
      <c r="AZ87" s="42" t="s">
        <v>50</v>
      </c>
      <c r="BA87" s="140">
        <v>5</v>
      </c>
      <c r="BB87" s="133"/>
      <c r="BC87" s="133"/>
      <c r="BD87" s="133"/>
      <c r="BE87" s="140"/>
      <c r="BF87" s="140"/>
      <c r="BG87" s="140"/>
      <c r="BH87" s="61"/>
      <c r="BI87" s="42" t="s">
        <v>50</v>
      </c>
      <c r="BJ87" s="140">
        <v>5</v>
      </c>
      <c r="BK87" s="133"/>
      <c r="BL87" s="133"/>
      <c r="BM87" s="133"/>
      <c r="BN87" s="140"/>
      <c r="BO87" s="140"/>
      <c r="BP87" s="140"/>
      <c r="BQ87" s="57"/>
      <c r="BR87" s="442" t="s">
        <v>50</v>
      </c>
      <c r="BS87" s="140">
        <v>5</v>
      </c>
      <c r="BT87" s="133"/>
      <c r="BU87" s="133"/>
      <c r="BV87" s="133"/>
      <c r="BW87" s="140"/>
      <c r="BX87" s="140"/>
      <c r="BY87" s="140"/>
      <c r="BZ87" s="61"/>
      <c r="CA87" s="42" t="s">
        <v>50</v>
      </c>
      <c r="CB87" s="140">
        <v>5</v>
      </c>
      <c r="CC87" s="133"/>
      <c r="CD87" s="133"/>
      <c r="CE87" s="133"/>
      <c r="CF87" s="140"/>
      <c r="CG87" s="140"/>
      <c r="CH87" s="140"/>
      <c r="CI87" s="57"/>
      <c r="CJ87" s="387"/>
      <c r="CK87" s="387"/>
      <c r="CL87" s="154"/>
      <c r="CM87" s="154"/>
      <c r="CN87" s="154"/>
      <c r="CO87" s="154"/>
      <c r="CP87" s="154"/>
      <c r="CQ87" s="154"/>
      <c r="CR87" s="154"/>
      <c r="CS87" s="154"/>
      <c r="CT87" s="154"/>
    </row>
    <row r="88" spans="1:98" ht="32" x14ac:dyDescent="0.2">
      <c r="A88" s="679" t="s">
        <v>132</v>
      </c>
      <c r="B88" s="48"/>
      <c r="C88" s="49"/>
      <c r="D88" s="136"/>
      <c r="E88" s="136"/>
      <c r="F88" s="686"/>
      <c r="G88" s="754"/>
      <c r="H88" s="753">
        <f>ROUND(SUM(H90,H92),4)</f>
        <v>1.89E-2</v>
      </c>
      <c r="I88" s="753"/>
      <c r="J88" s="753"/>
      <c r="K88" s="753"/>
      <c r="L88" s="753"/>
      <c r="M88" s="753"/>
      <c r="N88" s="753"/>
      <c r="O88" s="755"/>
      <c r="P88" s="756"/>
      <c r="Q88" s="753">
        <f>ROUND(SUM(Q90:Q92,Q94),4)</f>
        <v>4.9599999999999998E-2</v>
      </c>
      <c r="R88" s="753"/>
      <c r="S88" s="753"/>
      <c r="T88" s="753"/>
      <c r="U88" s="753"/>
      <c r="V88" s="753"/>
      <c r="W88" s="753"/>
      <c r="X88" s="755"/>
      <c r="Y88" s="756"/>
      <c r="Z88" s="753">
        <f>ROUND(SUM(Z90:Z92,Z94),4)</f>
        <v>4.2200000000000001E-2</v>
      </c>
      <c r="AA88" s="753"/>
      <c r="AB88" s="753"/>
      <c r="AC88" s="753"/>
      <c r="AD88" s="753"/>
      <c r="AE88" s="753"/>
      <c r="AF88" s="753"/>
      <c r="AG88" s="755"/>
      <c r="AH88" s="756"/>
      <c r="AI88" s="753">
        <f>ROUND(SUM(AI90,AI92),4)</f>
        <v>1.72E-2</v>
      </c>
      <c r="AJ88" s="753"/>
      <c r="AK88" s="753"/>
      <c r="AL88" s="753"/>
      <c r="AM88" s="753"/>
      <c r="AN88" s="753"/>
      <c r="AO88" s="753"/>
      <c r="AP88" s="755"/>
      <c r="AQ88" s="756"/>
      <c r="AR88" s="753">
        <f>ROUND(SUM(AR90,AR92),4)</f>
        <v>1.61E-2</v>
      </c>
      <c r="AS88" s="753"/>
      <c r="AT88" s="753"/>
      <c r="AU88" s="753"/>
      <c r="AV88" s="753"/>
      <c r="AW88" s="753"/>
      <c r="AX88" s="753"/>
      <c r="AY88" s="755"/>
      <c r="AZ88" s="756"/>
      <c r="BA88" s="753">
        <f>ROUND(SUM(BA90,BA92),4)</f>
        <v>2.07E-2</v>
      </c>
      <c r="BB88" s="753"/>
      <c r="BC88" s="753"/>
      <c r="BD88" s="753"/>
      <c r="BE88" s="753"/>
      <c r="BF88" s="753"/>
      <c r="BG88" s="753"/>
      <c r="BH88" s="755"/>
      <c r="BI88" s="756"/>
      <c r="BJ88" s="753">
        <f>ROUND(SUM(BJ90,BJ92),4)</f>
        <v>1.8700000000000001E-2</v>
      </c>
      <c r="BK88" s="753"/>
      <c r="BL88" s="753"/>
      <c r="BM88" s="753"/>
      <c r="BN88" s="753"/>
      <c r="BO88" s="753"/>
      <c r="BP88" s="753"/>
      <c r="BQ88" s="755"/>
      <c r="BR88" s="756"/>
      <c r="BS88" s="753">
        <f>ROUND(SUM(BS90,BS92),4)</f>
        <v>1.7299999999999999E-2</v>
      </c>
      <c r="BT88" s="753"/>
      <c r="BU88" s="753"/>
      <c r="BV88" s="753"/>
      <c r="BW88" s="753"/>
      <c r="BX88" s="753"/>
      <c r="BY88" s="753"/>
      <c r="BZ88" s="755"/>
      <c r="CA88" s="756"/>
      <c r="CB88" s="753">
        <f>ROUND(SUM(CB90:CB94),4)</f>
        <v>0.1164</v>
      </c>
      <c r="CC88" s="753"/>
      <c r="CD88" s="753"/>
      <c r="CE88" s="753"/>
      <c r="CF88" s="753"/>
      <c r="CG88" s="753"/>
      <c r="CH88" s="753"/>
      <c r="CI88" s="755"/>
      <c r="CJ88" s="154"/>
      <c r="CK88" s="154"/>
      <c r="CL88" s="154"/>
      <c r="CM88" s="154"/>
      <c r="CN88" s="154"/>
      <c r="CO88" s="154"/>
      <c r="CP88" s="154"/>
      <c r="CQ88" s="154"/>
      <c r="CR88" s="154"/>
      <c r="CS88" s="154"/>
      <c r="CT88" s="154"/>
    </row>
    <row r="89" spans="1:98" x14ac:dyDescent="0.2">
      <c r="A89" s="680" t="s">
        <v>133</v>
      </c>
      <c r="B89" s="44"/>
      <c r="C89" s="8"/>
      <c r="D89" s="70">
        <v>2E-3</v>
      </c>
      <c r="E89" s="70">
        <v>40</v>
      </c>
      <c r="F89" s="687">
        <v>0.4</v>
      </c>
      <c r="G89" s="698" t="s">
        <v>50</v>
      </c>
      <c r="H89" s="345">
        <v>1.8799999999999999E-3</v>
      </c>
      <c r="I89" s="345"/>
      <c r="J89" s="345"/>
      <c r="K89" s="345"/>
      <c r="L89" s="345"/>
      <c r="M89" s="345"/>
      <c r="N89" s="345"/>
      <c r="O89" s="699"/>
      <c r="P89" s="700" t="s">
        <v>50</v>
      </c>
      <c r="Q89" s="345">
        <v>2.1099999999999999E-3</v>
      </c>
      <c r="R89" s="345"/>
      <c r="S89" s="345"/>
      <c r="T89" s="345"/>
      <c r="U89" s="345"/>
      <c r="V89" s="345"/>
      <c r="W89" s="345"/>
      <c r="X89" s="699"/>
      <c r="Y89" s="700" t="s">
        <v>50</v>
      </c>
      <c r="Z89" s="345">
        <v>2E-3</v>
      </c>
      <c r="AA89" s="345"/>
      <c r="AB89" s="345"/>
      <c r="AC89" s="345"/>
      <c r="AD89" s="345"/>
      <c r="AE89" s="345"/>
      <c r="AF89" s="345"/>
      <c r="AG89" s="699"/>
      <c r="AH89" s="1363" t="s">
        <v>50</v>
      </c>
      <c r="AI89" s="1558">
        <v>1.9300000000000001E-3</v>
      </c>
      <c r="AJ89" s="345"/>
      <c r="AK89" s="345"/>
      <c r="AL89" s="345"/>
      <c r="AM89" s="345"/>
      <c r="AN89" s="345"/>
      <c r="AO89" s="345"/>
      <c r="AP89" s="699"/>
      <c r="AQ89" s="700" t="s">
        <v>50</v>
      </c>
      <c r="AR89" s="345">
        <v>2.0200000000000001E-3</v>
      </c>
      <c r="AS89" s="345"/>
      <c r="AT89" s="345"/>
      <c r="AU89" s="345"/>
      <c r="AV89" s="345"/>
      <c r="AW89" s="345"/>
      <c r="AX89" s="345"/>
      <c r="AY89" s="699"/>
      <c r="AZ89" s="700" t="s">
        <v>50</v>
      </c>
      <c r="BA89" s="345">
        <v>2.0400000000000001E-3</v>
      </c>
      <c r="BB89" s="345"/>
      <c r="BC89" s="345"/>
      <c r="BD89" s="345"/>
      <c r="BE89" s="345"/>
      <c r="BF89" s="345"/>
      <c r="BG89" s="345"/>
      <c r="BH89" s="699"/>
      <c r="BI89" s="700" t="s">
        <v>50</v>
      </c>
      <c r="BJ89" s="345">
        <v>2.0400000000000001E-3</v>
      </c>
      <c r="BK89" s="345"/>
      <c r="BL89" s="345"/>
      <c r="BM89" s="345"/>
      <c r="BN89" s="345"/>
      <c r="BO89" s="345"/>
      <c r="BP89" s="345"/>
      <c r="BQ89" s="699"/>
      <c r="BR89" s="700" t="s">
        <v>50</v>
      </c>
      <c r="BS89" s="345">
        <v>1.74E-3</v>
      </c>
      <c r="BT89" s="345"/>
      <c r="BU89" s="345"/>
      <c r="BV89" s="345"/>
      <c r="BW89" s="345"/>
      <c r="BX89" s="345"/>
      <c r="BY89" s="345"/>
      <c r="BZ89" s="699"/>
      <c r="CA89" s="1377" t="s">
        <v>50</v>
      </c>
      <c r="CB89" s="1558">
        <v>1.8600000000000001E-3</v>
      </c>
      <c r="CC89" s="345"/>
      <c r="CD89" s="345"/>
      <c r="CE89" s="345"/>
      <c r="CF89" s="345"/>
      <c r="CG89" s="345"/>
      <c r="CH89" s="345"/>
      <c r="CI89" s="699"/>
      <c r="CJ89" s="154"/>
      <c r="CK89" s="154"/>
      <c r="CL89" s="154"/>
      <c r="CM89" s="154"/>
      <c r="CN89" s="154"/>
      <c r="CO89" s="154"/>
      <c r="CP89" s="154"/>
      <c r="CQ89" s="154"/>
      <c r="CR89" s="154"/>
      <c r="CS89" s="154"/>
      <c r="CT89" s="154"/>
    </row>
    <row r="90" spans="1:98" x14ac:dyDescent="0.2">
      <c r="A90" s="680" t="s">
        <v>134</v>
      </c>
      <c r="B90" s="44"/>
      <c r="C90" s="8"/>
      <c r="D90" s="70">
        <v>2E-3</v>
      </c>
      <c r="E90" s="70">
        <v>40</v>
      </c>
      <c r="F90" s="687">
        <v>0.4</v>
      </c>
      <c r="G90" s="698"/>
      <c r="H90" s="345">
        <v>1.4800000000000001E-2</v>
      </c>
      <c r="I90" s="345"/>
      <c r="J90" s="345"/>
      <c r="K90" s="345"/>
      <c r="L90" s="345"/>
      <c r="M90" s="345"/>
      <c r="N90" s="345"/>
      <c r="O90" s="699"/>
      <c r="P90" s="700"/>
      <c r="Q90" s="345">
        <v>2.7699999999999999E-2</v>
      </c>
      <c r="R90" s="345"/>
      <c r="S90" s="345"/>
      <c r="T90" s="345"/>
      <c r="U90" s="345"/>
      <c r="V90" s="345"/>
      <c r="W90" s="345"/>
      <c r="X90" s="699"/>
      <c r="Y90" s="700"/>
      <c r="Z90" s="345">
        <v>2.3099999999999999E-2</v>
      </c>
      <c r="AA90" s="345"/>
      <c r="AB90" s="345"/>
      <c r="AC90" s="345"/>
      <c r="AD90" s="345"/>
      <c r="AE90" s="345"/>
      <c r="AF90" s="345"/>
      <c r="AG90" s="699"/>
      <c r="AH90" s="1363"/>
      <c r="AI90" s="1376">
        <v>1.2800000000000001E-2</v>
      </c>
      <c r="AJ90" s="345"/>
      <c r="AK90" s="345"/>
      <c r="AL90" s="345"/>
      <c r="AM90" s="345"/>
      <c r="AN90" s="345"/>
      <c r="AO90" s="345"/>
      <c r="AP90" s="699"/>
      <c r="AQ90" s="700"/>
      <c r="AR90" s="345">
        <v>1.15E-2</v>
      </c>
      <c r="AS90" s="345"/>
      <c r="AT90" s="345"/>
      <c r="AU90" s="345"/>
      <c r="AV90" s="345"/>
      <c r="AW90" s="345"/>
      <c r="AX90" s="345"/>
      <c r="AY90" s="699"/>
      <c r="AZ90" s="700"/>
      <c r="BA90" s="345">
        <v>1.52E-2</v>
      </c>
      <c r="BB90" s="345"/>
      <c r="BC90" s="345"/>
      <c r="BD90" s="345"/>
      <c r="BE90" s="345"/>
      <c r="BF90" s="345"/>
      <c r="BG90" s="345"/>
      <c r="BH90" s="699"/>
      <c r="BI90" s="700"/>
      <c r="BJ90" s="345">
        <v>1.37E-2</v>
      </c>
      <c r="BK90" s="345"/>
      <c r="BL90" s="345"/>
      <c r="BM90" s="345"/>
      <c r="BN90" s="345"/>
      <c r="BO90" s="345"/>
      <c r="BP90" s="345"/>
      <c r="BQ90" s="699"/>
      <c r="BR90" s="700"/>
      <c r="BS90" s="345">
        <v>1.3100000000000001E-2</v>
      </c>
      <c r="BT90" s="345"/>
      <c r="BU90" s="345"/>
      <c r="BV90" s="345"/>
      <c r="BW90" s="345"/>
      <c r="BX90" s="345"/>
      <c r="BY90" s="345"/>
      <c r="BZ90" s="699"/>
      <c r="CA90" s="1377"/>
      <c r="CB90" s="1376">
        <v>4.6800000000000001E-2</v>
      </c>
      <c r="CC90" s="345"/>
      <c r="CD90" s="345"/>
      <c r="CE90" s="345"/>
      <c r="CF90" s="345"/>
      <c r="CG90" s="345"/>
      <c r="CH90" s="345"/>
      <c r="CI90" s="699"/>
      <c r="CJ90" s="154"/>
      <c r="CK90" s="154"/>
      <c r="CL90" s="154"/>
      <c r="CM90" s="154"/>
      <c r="CN90" s="154"/>
      <c r="CO90" s="154"/>
      <c r="CP90" s="154"/>
      <c r="CQ90" s="154"/>
      <c r="CR90" s="154"/>
      <c r="CS90" s="154"/>
      <c r="CT90" s="154"/>
    </row>
    <row r="91" spans="1:98" x14ac:dyDescent="0.2">
      <c r="A91" s="680" t="s">
        <v>135</v>
      </c>
      <c r="B91" s="44"/>
      <c r="C91" s="8"/>
      <c r="D91" s="70">
        <v>4.0000000000000001E-3</v>
      </c>
      <c r="E91" s="70">
        <v>40</v>
      </c>
      <c r="F91" s="687">
        <v>0.4</v>
      </c>
      <c r="G91" s="698" t="s">
        <v>50</v>
      </c>
      <c r="H91" s="345">
        <v>3.7699999999999999E-3</v>
      </c>
      <c r="I91" s="345"/>
      <c r="J91" s="345"/>
      <c r="K91" s="345"/>
      <c r="L91" s="345"/>
      <c r="M91" s="345"/>
      <c r="N91" s="345"/>
      <c r="O91" s="699"/>
      <c r="P91" s="700"/>
      <c r="Q91" s="345">
        <v>5.7099999999999998E-3</v>
      </c>
      <c r="R91" s="345"/>
      <c r="S91" s="345"/>
      <c r="T91" s="345"/>
      <c r="U91" s="345"/>
      <c r="V91" s="345"/>
      <c r="W91" s="345"/>
      <c r="X91" s="699"/>
      <c r="Y91" s="700"/>
      <c r="Z91" s="345">
        <v>4.3699999999999998E-3</v>
      </c>
      <c r="AA91" s="345"/>
      <c r="AB91" s="345"/>
      <c r="AC91" s="345"/>
      <c r="AD91" s="345"/>
      <c r="AE91" s="345"/>
      <c r="AF91" s="345"/>
      <c r="AG91" s="699"/>
      <c r="AH91" s="1363" t="s">
        <v>50</v>
      </c>
      <c r="AI91" s="1558">
        <v>3.8700000000000002E-3</v>
      </c>
      <c r="AJ91" s="345"/>
      <c r="AK91" s="345"/>
      <c r="AL91" s="345"/>
      <c r="AM91" s="345"/>
      <c r="AN91" s="345"/>
      <c r="AO91" s="345"/>
      <c r="AP91" s="699"/>
      <c r="AQ91" s="700" t="s">
        <v>50</v>
      </c>
      <c r="AR91" s="345">
        <v>4.0400000000000002E-3</v>
      </c>
      <c r="AS91" s="345"/>
      <c r="AT91" s="345"/>
      <c r="AU91" s="345"/>
      <c r="AV91" s="345"/>
      <c r="AW91" s="345"/>
      <c r="AX91" s="345"/>
      <c r="AY91" s="699"/>
      <c r="AZ91" s="700" t="s">
        <v>50</v>
      </c>
      <c r="BA91" s="345">
        <v>4.0699999999999998E-3</v>
      </c>
      <c r="BB91" s="345"/>
      <c r="BC91" s="345"/>
      <c r="BD91" s="345"/>
      <c r="BE91" s="345"/>
      <c r="BF91" s="345"/>
      <c r="BG91" s="345"/>
      <c r="BH91" s="699"/>
      <c r="BI91" s="700" t="s">
        <v>50</v>
      </c>
      <c r="BJ91" s="345">
        <v>4.0800000000000003E-3</v>
      </c>
      <c r="BK91" s="345"/>
      <c r="BL91" s="345"/>
      <c r="BM91" s="345"/>
      <c r="BN91" s="345"/>
      <c r="BO91" s="345"/>
      <c r="BP91" s="345"/>
      <c r="BQ91" s="699"/>
      <c r="BR91" s="700" t="s">
        <v>50</v>
      </c>
      <c r="BS91" s="345">
        <v>3.47E-3</v>
      </c>
      <c r="BT91" s="345"/>
      <c r="BU91" s="345"/>
      <c r="BV91" s="345"/>
      <c r="BW91" s="345"/>
      <c r="BX91" s="345"/>
      <c r="BY91" s="345"/>
      <c r="BZ91" s="699"/>
      <c r="CA91" s="1377"/>
      <c r="CB91" s="1376">
        <v>1.01E-2</v>
      </c>
      <c r="CC91" s="345"/>
      <c r="CD91" s="345"/>
      <c r="CE91" s="345"/>
      <c r="CF91" s="345"/>
      <c r="CG91" s="345"/>
      <c r="CH91" s="345"/>
      <c r="CI91" s="699"/>
      <c r="CJ91" s="154"/>
      <c r="CK91" s="154"/>
      <c r="CL91" s="154"/>
      <c r="CM91" s="154"/>
      <c r="CN91" s="154"/>
      <c r="CO91" s="154"/>
      <c r="CP91" s="154"/>
      <c r="CQ91" s="154"/>
      <c r="CR91" s="154"/>
      <c r="CS91" s="154"/>
      <c r="CT91" s="154"/>
    </row>
    <row r="92" spans="1:98" x14ac:dyDescent="0.2">
      <c r="A92" s="680" t="s">
        <v>136</v>
      </c>
      <c r="B92" s="44"/>
      <c r="C92" s="8"/>
      <c r="D92" s="70">
        <v>4.0000000000000001E-3</v>
      </c>
      <c r="E92" s="70">
        <v>40</v>
      </c>
      <c r="F92" s="687">
        <v>0.4</v>
      </c>
      <c r="G92" s="698"/>
      <c r="H92" s="345">
        <v>4.0800000000000003E-3</v>
      </c>
      <c r="I92" s="345"/>
      <c r="J92" s="345"/>
      <c r="K92" s="345"/>
      <c r="L92" s="345"/>
      <c r="M92" s="345"/>
      <c r="N92" s="345"/>
      <c r="O92" s="699"/>
      <c r="P92" s="700"/>
      <c r="Q92" s="345">
        <v>8.26E-3</v>
      </c>
      <c r="R92" s="345"/>
      <c r="S92" s="345"/>
      <c r="T92" s="345"/>
      <c r="U92" s="345"/>
      <c r="V92" s="345"/>
      <c r="W92" s="345"/>
      <c r="X92" s="699"/>
      <c r="Y92" s="700"/>
      <c r="Z92" s="345">
        <v>7.2100000000000003E-3</v>
      </c>
      <c r="AA92" s="345"/>
      <c r="AB92" s="345"/>
      <c r="AC92" s="345"/>
      <c r="AD92" s="345"/>
      <c r="AE92" s="345"/>
      <c r="AF92" s="345"/>
      <c r="AG92" s="699"/>
      <c r="AH92" s="1363"/>
      <c r="AI92" s="1376">
        <v>4.3899999999999998E-3</v>
      </c>
      <c r="AJ92" s="345"/>
      <c r="AK92" s="345"/>
      <c r="AL92" s="345"/>
      <c r="AM92" s="345"/>
      <c r="AN92" s="345"/>
      <c r="AO92" s="345"/>
      <c r="AP92" s="699"/>
      <c r="AQ92" s="700"/>
      <c r="AR92" s="345">
        <v>4.62E-3</v>
      </c>
      <c r="AS92" s="345"/>
      <c r="AT92" s="345"/>
      <c r="AU92" s="345"/>
      <c r="AV92" s="345"/>
      <c r="AW92" s="345"/>
      <c r="AX92" s="345"/>
      <c r="AY92" s="699"/>
      <c r="AZ92" s="700"/>
      <c r="BA92" s="345">
        <v>5.45E-3</v>
      </c>
      <c r="BB92" s="345"/>
      <c r="BC92" s="345"/>
      <c r="BD92" s="345"/>
      <c r="BE92" s="345"/>
      <c r="BF92" s="345"/>
      <c r="BG92" s="345"/>
      <c r="BH92" s="699"/>
      <c r="BI92" s="700"/>
      <c r="BJ92" s="345">
        <v>4.9899999999999996E-3</v>
      </c>
      <c r="BK92" s="345"/>
      <c r="BL92" s="345"/>
      <c r="BM92" s="345"/>
      <c r="BN92" s="345"/>
      <c r="BO92" s="345"/>
      <c r="BP92" s="345"/>
      <c r="BQ92" s="699"/>
      <c r="BR92" s="700"/>
      <c r="BS92" s="345">
        <v>4.1999999999999997E-3</v>
      </c>
      <c r="BT92" s="345"/>
      <c r="BU92" s="345"/>
      <c r="BV92" s="345"/>
      <c r="BW92" s="345"/>
      <c r="BX92" s="345"/>
      <c r="BY92" s="345"/>
      <c r="BZ92" s="699"/>
      <c r="CA92" s="1377"/>
      <c r="CB92" s="1376">
        <v>2.06E-2</v>
      </c>
      <c r="CC92" s="345"/>
      <c r="CD92" s="345"/>
      <c r="CE92" s="345"/>
      <c r="CF92" s="345"/>
      <c r="CG92" s="345"/>
      <c r="CH92" s="345"/>
      <c r="CI92" s="699"/>
      <c r="CJ92" s="154"/>
      <c r="CK92" s="154"/>
      <c r="CL92" s="154"/>
      <c r="CM92" s="154"/>
      <c r="CN92" s="154"/>
      <c r="CO92" s="154"/>
      <c r="CP92" s="154"/>
      <c r="CQ92" s="154"/>
      <c r="CR92" s="154"/>
      <c r="CS92" s="154"/>
      <c r="CT92" s="154"/>
    </row>
    <row r="93" spans="1:98" x14ac:dyDescent="0.2">
      <c r="A93" s="680" t="s">
        <v>137</v>
      </c>
      <c r="B93" s="44"/>
      <c r="C93" s="8"/>
      <c r="D93" s="70">
        <v>6.0000000000000001E-3</v>
      </c>
      <c r="E93" s="70">
        <v>40</v>
      </c>
      <c r="F93" s="687">
        <v>0.4</v>
      </c>
      <c r="G93" s="698" t="s">
        <v>50</v>
      </c>
      <c r="H93" s="345">
        <v>5.6499999999999996E-3</v>
      </c>
      <c r="I93" s="345"/>
      <c r="J93" s="345"/>
      <c r="K93" s="345"/>
      <c r="L93" s="345"/>
      <c r="M93" s="345"/>
      <c r="N93" s="345"/>
      <c r="O93" s="699"/>
      <c r="P93" s="700" t="s">
        <v>50</v>
      </c>
      <c r="Q93" s="345">
        <v>6.3400000000000001E-3</v>
      </c>
      <c r="R93" s="345"/>
      <c r="S93" s="345"/>
      <c r="T93" s="345"/>
      <c r="U93" s="345"/>
      <c r="V93" s="345"/>
      <c r="W93" s="345"/>
      <c r="X93" s="699"/>
      <c r="Y93" s="700" t="s">
        <v>50</v>
      </c>
      <c r="Z93" s="345">
        <v>5.9899999999999997E-3</v>
      </c>
      <c r="AA93" s="345"/>
      <c r="AB93" s="345"/>
      <c r="AC93" s="345"/>
      <c r="AD93" s="345"/>
      <c r="AE93" s="345"/>
      <c r="AF93" s="345"/>
      <c r="AG93" s="699"/>
      <c r="AH93" s="1363" t="s">
        <v>50</v>
      </c>
      <c r="AI93" s="1558">
        <v>5.7999999999999996E-3</v>
      </c>
      <c r="AJ93" s="345"/>
      <c r="AK93" s="345"/>
      <c r="AL93" s="345"/>
      <c r="AM93" s="345"/>
      <c r="AN93" s="345"/>
      <c r="AO93" s="345"/>
      <c r="AP93" s="699"/>
      <c r="AQ93" s="700" t="s">
        <v>50</v>
      </c>
      <c r="AR93" s="345">
        <v>6.0600000000000003E-3</v>
      </c>
      <c r="AS93" s="345"/>
      <c r="AT93" s="345"/>
      <c r="AU93" s="345"/>
      <c r="AV93" s="345"/>
      <c r="AW93" s="345"/>
      <c r="AX93" s="345"/>
      <c r="AY93" s="699"/>
      <c r="AZ93" s="700" t="s">
        <v>50</v>
      </c>
      <c r="BA93" s="345">
        <v>6.11E-3</v>
      </c>
      <c r="BB93" s="345"/>
      <c r="BC93" s="345"/>
      <c r="BD93" s="345"/>
      <c r="BE93" s="345"/>
      <c r="BF93" s="345"/>
      <c r="BG93" s="345"/>
      <c r="BH93" s="699"/>
      <c r="BI93" s="700" t="s">
        <v>50</v>
      </c>
      <c r="BJ93" s="345">
        <v>6.1199999999999996E-3</v>
      </c>
      <c r="BK93" s="345"/>
      <c r="BL93" s="345"/>
      <c r="BM93" s="345"/>
      <c r="BN93" s="345"/>
      <c r="BO93" s="345"/>
      <c r="BP93" s="345"/>
      <c r="BQ93" s="699"/>
      <c r="BR93" s="700" t="s">
        <v>50</v>
      </c>
      <c r="BS93" s="345">
        <v>5.2100000000000002E-3</v>
      </c>
      <c r="BT93" s="345"/>
      <c r="BU93" s="345"/>
      <c r="BV93" s="345"/>
      <c r="BW93" s="345"/>
      <c r="BX93" s="345"/>
      <c r="BY93" s="345"/>
      <c r="BZ93" s="699"/>
      <c r="CA93" s="14"/>
      <c r="CB93" s="1376">
        <v>7.1000000000000004E-3</v>
      </c>
      <c r="CC93" s="345"/>
      <c r="CD93" s="345"/>
      <c r="CE93" s="345"/>
      <c r="CF93" s="345"/>
      <c r="CG93" s="345"/>
      <c r="CH93" s="345"/>
      <c r="CI93" s="699"/>
      <c r="CJ93" s="154"/>
      <c r="CK93" s="154"/>
      <c r="CL93" s="154"/>
      <c r="CM93" s="154"/>
      <c r="CN93" s="154"/>
      <c r="CO93" s="154"/>
      <c r="CP93" s="154"/>
      <c r="CQ93" s="154"/>
      <c r="CR93" s="154"/>
      <c r="CS93" s="154"/>
      <c r="CT93" s="154"/>
    </row>
    <row r="94" spans="1:98" ht="17" thickBot="1" x14ac:dyDescent="0.25">
      <c r="A94" s="680" t="s">
        <v>138</v>
      </c>
      <c r="B94" s="44"/>
      <c r="C94" s="8"/>
      <c r="D94" s="70">
        <v>6.0000000000000001E-3</v>
      </c>
      <c r="E94" s="70">
        <v>40</v>
      </c>
      <c r="F94" s="687">
        <v>0.4</v>
      </c>
      <c r="G94" s="698" t="s">
        <v>50</v>
      </c>
      <c r="H94" s="345">
        <v>5.6499999999999996E-3</v>
      </c>
      <c r="I94" s="345"/>
      <c r="J94" s="345"/>
      <c r="K94" s="345"/>
      <c r="L94" s="345"/>
      <c r="M94" s="345"/>
      <c r="N94" s="345"/>
      <c r="O94" s="699"/>
      <c r="P94" s="700"/>
      <c r="Q94" s="345">
        <v>7.92E-3</v>
      </c>
      <c r="R94" s="345"/>
      <c r="S94" s="345"/>
      <c r="T94" s="345"/>
      <c r="U94" s="345"/>
      <c r="V94" s="345"/>
      <c r="W94" s="345"/>
      <c r="X94" s="699"/>
      <c r="Y94" s="700"/>
      <c r="Z94" s="345">
        <v>7.4700000000000001E-3</v>
      </c>
      <c r="AA94" s="345"/>
      <c r="AB94" s="345"/>
      <c r="AC94" s="345"/>
      <c r="AD94" s="345"/>
      <c r="AE94" s="345"/>
      <c r="AF94" s="345"/>
      <c r="AG94" s="699"/>
      <c r="AH94" s="1363" t="s">
        <v>50</v>
      </c>
      <c r="AI94" s="1558">
        <v>5.7999999999999996E-3</v>
      </c>
      <c r="AJ94" s="345"/>
      <c r="AK94" s="345"/>
      <c r="AL94" s="345"/>
      <c r="AM94" s="345"/>
      <c r="AN94" s="345"/>
      <c r="AO94" s="345"/>
      <c r="AP94" s="699"/>
      <c r="AQ94" s="700" t="s">
        <v>50</v>
      </c>
      <c r="AR94" s="345">
        <v>6.0600000000000003E-3</v>
      </c>
      <c r="AS94" s="345"/>
      <c r="AT94" s="345"/>
      <c r="AU94" s="345"/>
      <c r="AV94" s="345"/>
      <c r="AW94" s="345"/>
      <c r="AX94" s="345"/>
      <c r="AY94" s="699"/>
      <c r="AZ94" s="700" t="s">
        <v>50</v>
      </c>
      <c r="BA94" s="345">
        <v>6.11E-3</v>
      </c>
      <c r="BB94" s="345"/>
      <c r="BC94" s="345"/>
      <c r="BD94" s="345"/>
      <c r="BE94" s="345"/>
      <c r="BF94" s="345"/>
      <c r="BG94" s="345"/>
      <c r="BH94" s="699"/>
      <c r="BI94" s="700" t="s">
        <v>50</v>
      </c>
      <c r="BJ94" s="345">
        <v>6.1199999999999996E-3</v>
      </c>
      <c r="BK94" s="345"/>
      <c r="BL94" s="345"/>
      <c r="BM94" s="345"/>
      <c r="BN94" s="345"/>
      <c r="BO94" s="345"/>
      <c r="BP94" s="345"/>
      <c r="BQ94" s="699"/>
      <c r="BR94" s="700" t="s">
        <v>50</v>
      </c>
      <c r="BS94" s="345">
        <v>5.2100000000000002E-3</v>
      </c>
      <c r="BT94" s="345"/>
      <c r="BU94" s="345"/>
      <c r="BV94" s="345"/>
      <c r="BW94" s="345"/>
      <c r="BX94" s="345"/>
      <c r="BY94" s="345"/>
      <c r="BZ94" s="699"/>
      <c r="CA94" s="14"/>
      <c r="CB94" s="1376">
        <v>3.1800000000000002E-2</v>
      </c>
      <c r="CC94" s="345"/>
      <c r="CD94" s="345"/>
      <c r="CE94" s="345"/>
      <c r="CF94" s="345"/>
      <c r="CG94" s="345"/>
      <c r="CH94" s="345"/>
      <c r="CI94" s="699"/>
      <c r="CJ94" s="154"/>
      <c r="CK94" s="154"/>
      <c r="CL94" s="154"/>
      <c r="CM94" s="154"/>
      <c r="CN94" s="154"/>
      <c r="CO94" s="154"/>
      <c r="CP94" s="154"/>
      <c r="CQ94" s="154"/>
      <c r="CR94" s="154"/>
      <c r="CS94" s="154"/>
      <c r="CT94" s="154"/>
    </row>
    <row r="95" spans="1:98" ht="34" customHeight="1" x14ac:dyDescent="0.2">
      <c r="A95" s="128" t="s">
        <v>221</v>
      </c>
      <c r="B95" s="48"/>
      <c r="C95" s="49"/>
      <c r="D95" s="136"/>
      <c r="E95" s="136"/>
      <c r="F95" s="686"/>
      <c r="G95" s="1620"/>
      <c r="H95" s="145">
        <f>ROUND(SUM(H96:H98),2)</f>
        <v>0.16</v>
      </c>
      <c r="I95" s="145"/>
      <c r="J95" s="145"/>
      <c r="K95" s="145"/>
      <c r="L95" s="145"/>
      <c r="M95" s="145"/>
      <c r="N95" s="145"/>
      <c r="O95" s="1617"/>
      <c r="P95" s="209"/>
      <c r="Q95" s="145">
        <f>ROUND(Q96,2)</f>
        <v>0.04</v>
      </c>
      <c r="R95" s="145"/>
      <c r="S95" s="145"/>
      <c r="T95" s="145"/>
      <c r="U95" s="145"/>
      <c r="V95" s="145"/>
      <c r="W95" s="145"/>
      <c r="X95" s="1617"/>
      <c r="Y95" s="209"/>
      <c r="Z95" s="145">
        <f>ROUND(Z96,2)</f>
        <v>0.04</v>
      </c>
      <c r="AA95" s="145"/>
      <c r="AB95" s="145"/>
      <c r="AC95" s="145"/>
      <c r="AD95" s="145"/>
      <c r="AE95" s="145"/>
      <c r="AF95" s="145"/>
      <c r="AG95" s="1617"/>
      <c r="AH95" s="209"/>
      <c r="AI95" s="1652" t="s">
        <v>205</v>
      </c>
      <c r="AJ95" s="1626"/>
      <c r="AK95" s="1626"/>
      <c r="AL95" s="1626"/>
      <c r="AM95" s="145"/>
      <c r="AN95" s="145"/>
      <c r="AO95" s="145"/>
      <c r="AP95" s="1617"/>
      <c r="AQ95" s="209"/>
      <c r="AR95" s="1652" t="s">
        <v>205</v>
      </c>
      <c r="AS95" s="145"/>
      <c r="AT95" s="145"/>
      <c r="AU95" s="145"/>
      <c r="AV95" s="145"/>
      <c r="AW95" s="145"/>
      <c r="AX95" s="145"/>
      <c r="AY95" s="1617"/>
      <c r="AZ95" s="209"/>
      <c r="BA95" s="145">
        <f>ROUND(SUM(BA96,BA98),2)</f>
        <v>0.03</v>
      </c>
      <c r="BB95" s="145"/>
      <c r="BC95" s="145"/>
      <c r="BD95" s="145"/>
      <c r="BE95" s="145"/>
      <c r="BF95" s="145"/>
      <c r="BG95" s="145"/>
      <c r="BH95" s="1617"/>
      <c r="BI95" s="209"/>
      <c r="BJ95" s="145">
        <f>ROUND(BJ96,2)</f>
        <v>0.02</v>
      </c>
      <c r="BK95" s="145"/>
      <c r="BL95" s="145"/>
      <c r="BM95" s="145"/>
      <c r="BN95" s="145"/>
      <c r="BO95" s="145"/>
      <c r="BP95" s="145"/>
      <c r="BQ95" s="1617"/>
      <c r="BR95" s="209"/>
      <c r="BS95" s="145">
        <f>ROUND(BS96,2)</f>
        <v>0.02</v>
      </c>
      <c r="BT95" s="145"/>
      <c r="BU95" s="145"/>
      <c r="BV95" s="145"/>
      <c r="BW95" s="145"/>
      <c r="BX95" s="145"/>
      <c r="BY95" s="145"/>
      <c r="BZ95" s="1617"/>
      <c r="CA95" s="209"/>
      <c r="CB95" s="145">
        <f>ROUND(CB96,2)</f>
        <v>0.02</v>
      </c>
      <c r="CC95" s="145"/>
      <c r="CD95" s="145"/>
      <c r="CE95" s="145"/>
      <c r="CF95" s="145"/>
      <c r="CG95" s="145"/>
      <c r="CH95" s="145"/>
      <c r="CI95" s="1617"/>
      <c r="CJ95" s="154"/>
      <c r="CK95" s="154"/>
      <c r="CL95" s="154"/>
      <c r="CM95" s="154"/>
      <c r="CN95" s="154"/>
      <c r="CO95" s="154"/>
      <c r="CP95" s="154"/>
      <c r="CQ95" s="154"/>
      <c r="CR95" s="154"/>
      <c r="CS95" s="154"/>
      <c r="CT95" s="154"/>
    </row>
    <row r="96" spans="1:98" x14ac:dyDescent="0.2">
      <c r="A96" s="682" t="s">
        <v>139</v>
      </c>
      <c r="B96" s="44"/>
      <c r="C96" s="8"/>
      <c r="D96" s="70">
        <v>6.0000000000000001E-3</v>
      </c>
      <c r="E96" s="70">
        <v>35</v>
      </c>
      <c r="F96" s="687">
        <v>0.35</v>
      </c>
      <c r="G96" s="698"/>
      <c r="H96" s="345">
        <v>4.4299999999999999E-2</v>
      </c>
      <c r="I96" s="345"/>
      <c r="J96" s="345"/>
      <c r="K96" s="345"/>
      <c r="L96" s="345"/>
      <c r="M96" s="345"/>
      <c r="N96" s="345"/>
      <c r="O96" s="699"/>
      <c r="P96" s="700"/>
      <c r="Q96" s="345">
        <v>4.19E-2</v>
      </c>
      <c r="R96" s="345"/>
      <c r="S96" s="345"/>
      <c r="T96" s="345"/>
      <c r="U96" s="345"/>
      <c r="V96" s="345"/>
      <c r="W96" s="345"/>
      <c r="X96" s="699"/>
      <c r="Y96" s="700"/>
      <c r="Z96" s="345">
        <v>3.9699999999999999E-2</v>
      </c>
      <c r="AA96" s="345"/>
      <c r="AB96" s="345"/>
      <c r="AC96" s="345"/>
      <c r="AD96" s="345"/>
      <c r="AE96" s="345"/>
      <c r="AF96" s="345"/>
      <c r="AG96" s="699"/>
      <c r="AH96" s="1366" t="s">
        <v>50</v>
      </c>
      <c r="AI96" s="1588">
        <v>1.12E-2</v>
      </c>
      <c r="AJ96" s="345"/>
      <c r="AK96" s="345"/>
      <c r="AL96" s="345"/>
      <c r="AM96" s="345"/>
      <c r="AN96" s="345"/>
      <c r="AO96" s="345"/>
      <c r="AP96" s="699"/>
      <c r="AQ96" s="700" t="s">
        <v>50</v>
      </c>
      <c r="AR96" s="345">
        <v>1.52E-2</v>
      </c>
      <c r="AS96" s="345"/>
      <c r="AT96" s="345"/>
      <c r="AU96" s="345"/>
      <c r="AV96" s="345"/>
      <c r="AW96" s="345"/>
      <c r="AX96" s="345"/>
      <c r="AY96" s="699"/>
      <c r="AZ96" s="700"/>
      <c r="BA96" s="345">
        <v>1.6899999999999998E-2</v>
      </c>
      <c r="BB96" s="345"/>
      <c r="BC96" s="345"/>
      <c r="BD96" s="345"/>
      <c r="BE96" s="345"/>
      <c r="BF96" s="345"/>
      <c r="BG96" s="345"/>
      <c r="BH96" s="699"/>
      <c r="BI96" s="700"/>
      <c r="BJ96" s="345">
        <v>1.6299999999999999E-2</v>
      </c>
      <c r="BK96" s="345"/>
      <c r="BL96" s="345"/>
      <c r="BM96" s="345"/>
      <c r="BN96" s="345"/>
      <c r="BO96" s="345"/>
      <c r="BP96" s="345"/>
      <c r="BQ96" s="699"/>
      <c r="BR96" s="700"/>
      <c r="BS96" s="345">
        <v>2.4500000000000001E-2</v>
      </c>
      <c r="BT96" s="345"/>
      <c r="BU96" s="345"/>
      <c r="BV96" s="345"/>
      <c r="BW96" s="345"/>
      <c r="BX96" s="345"/>
      <c r="BY96" s="345"/>
      <c r="BZ96" s="699"/>
      <c r="CA96" s="1366"/>
      <c r="CB96" s="1572">
        <v>1.6199999999999999E-2</v>
      </c>
      <c r="CC96" s="345"/>
      <c r="CD96" s="345"/>
      <c r="CE96" s="345"/>
      <c r="CF96" s="345"/>
      <c r="CG96" s="345"/>
      <c r="CH96" s="345"/>
      <c r="CI96" s="699"/>
      <c r="CJ96" s="154"/>
      <c r="CK96" s="154"/>
      <c r="CL96" s="154"/>
      <c r="CM96" s="154"/>
      <c r="CN96" s="154"/>
      <c r="CO96" s="154"/>
      <c r="CP96" s="154"/>
      <c r="CQ96" s="154"/>
      <c r="CR96" s="154"/>
      <c r="CS96" s="154"/>
      <c r="CT96" s="154"/>
    </row>
    <row r="97" spans="1:98" x14ac:dyDescent="0.2">
      <c r="A97" s="683" t="s">
        <v>140</v>
      </c>
      <c r="B97" s="44"/>
      <c r="C97" s="8"/>
      <c r="D97" s="70">
        <v>6.0000000000000001E-3</v>
      </c>
      <c r="E97" s="70">
        <v>40</v>
      </c>
      <c r="F97" s="687">
        <v>0.4</v>
      </c>
      <c r="G97" s="698"/>
      <c r="H97" s="345">
        <v>1.2999999999999999E-2</v>
      </c>
      <c r="I97" s="345"/>
      <c r="J97" s="345"/>
      <c r="K97" s="345"/>
      <c r="L97" s="345"/>
      <c r="M97" s="345"/>
      <c r="N97" s="345"/>
      <c r="O97" s="699"/>
      <c r="P97" s="700" t="s">
        <v>50</v>
      </c>
      <c r="Q97" s="345">
        <v>1.26E-2</v>
      </c>
      <c r="R97" s="345"/>
      <c r="S97" s="345"/>
      <c r="T97" s="345"/>
      <c r="U97" s="345"/>
      <c r="V97" s="345"/>
      <c r="W97" s="345"/>
      <c r="X97" s="699"/>
      <c r="Y97" s="700" t="s">
        <v>50</v>
      </c>
      <c r="Z97" s="345">
        <v>1.3899999999999999E-2</v>
      </c>
      <c r="AA97" s="345"/>
      <c r="AB97" s="345"/>
      <c r="AC97" s="345"/>
      <c r="AD97" s="345"/>
      <c r="AE97" s="345"/>
      <c r="AF97" s="345"/>
      <c r="AG97" s="699"/>
      <c r="AH97" s="1363" t="s">
        <v>50</v>
      </c>
      <c r="AI97" s="1558">
        <v>6.0000000000000001E-3</v>
      </c>
      <c r="AJ97" s="345"/>
      <c r="AK97" s="345"/>
      <c r="AL97" s="345"/>
      <c r="AM97" s="345"/>
      <c r="AN97" s="345"/>
      <c r="AO97" s="345"/>
      <c r="AP97" s="699"/>
      <c r="AQ97" s="700" t="s">
        <v>50</v>
      </c>
      <c r="AR97" s="345">
        <v>6.0000000000000001E-3</v>
      </c>
      <c r="AS97" s="345"/>
      <c r="AT97" s="345"/>
      <c r="AU97" s="345"/>
      <c r="AV97" s="345"/>
      <c r="AW97" s="345"/>
      <c r="AX97" s="345"/>
      <c r="AY97" s="699"/>
      <c r="AZ97" s="700" t="s">
        <v>50</v>
      </c>
      <c r="BA97" s="345">
        <v>6.0000000000000001E-3</v>
      </c>
      <c r="BB97" s="345"/>
      <c r="BC97" s="345"/>
      <c r="BD97" s="345"/>
      <c r="BE97" s="345"/>
      <c r="BF97" s="345"/>
      <c r="BG97" s="345"/>
      <c r="BH97" s="699"/>
      <c r="BI97" s="700" t="s">
        <v>50</v>
      </c>
      <c r="BJ97" s="345">
        <v>1.12E-2</v>
      </c>
      <c r="BK97" s="345"/>
      <c r="BL97" s="345"/>
      <c r="BM97" s="345"/>
      <c r="BN97" s="345"/>
      <c r="BO97" s="345"/>
      <c r="BP97" s="345"/>
      <c r="BQ97" s="699"/>
      <c r="BR97" s="700" t="s">
        <v>50</v>
      </c>
      <c r="BS97" s="345">
        <v>1.52E-2</v>
      </c>
      <c r="BT97" s="345"/>
      <c r="BU97" s="345"/>
      <c r="BV97" s="345"/>
      <c r="BW97" s="345"/>
      <c r="BX97" s="345"/>
      <c r="BY97" s="345"/>
      <c r="BZ97" s="699"/>
      <c r="CA97" s="1363" t="s">
        <v>50</v>
      </c>
      <c r="CB97" s="1558">
        <v>6.0000000000000001E-3</v>
      </c>
      <c r="CC97" s="345"/>
      <c r="CD97" s="345"/>
      <c r="CE97" s="345"/>
      <c r="CF97" s="345"/>
      <c r="CG97" s="345"/>
      <c r="CH97" s="345"/>
      <c r="CI97" s="699"/>
      <c r="CJ97" s="154"/>
      <c r="CK97" s="154"/>
      <c r="CL97" s="154"/>
      <c r="CM97" s="154"/>
      <c r="CN97" s="154"/>
      <c r="CO97" s="154"/>
      <c r="CP97" s="154"/>
      <c r="CQ97" s="154"/>
      <c r="CR97" s="154"/>
      <c r="CS97" s="154"/>
      <c r="CT97" s="154"/>
    </row>
    <row r="98" spans="1:98" ht="17" thickBot="1" x14ac:dyDescent="0.25">
      <c r="A98" s="684" t="s">
        <v>141</v>
      </c>
      <c r="B98" s="681"/>
      <c r="C98" s="440"/>
      <c r="D98" s="137">
        <v>6.0000000000000001E-3</v>
      </c>
      <c r="E98" s="137">
        <v>30</v>
      </c>
      <c r="F98" s="688">
        <v>0.3</v>
      </c>
      <c r="G98" s="701"/>
      <c r="H98" s="433">
        <v>0.105</v>
      </c>
      <c r="I98" s="433"/>
      <c r="J98" s="433"/>
      <c r="K98" s="433"/>
      <c r="L98" s="433"/>
      <c r="M98" s="433"/>
      <c r="N98" s="433"/>
      <c r="O98" s="702"/>
      <c r="P98" s="703" t="s">
        <v>50</v>
      </c>
      <c r="Q98" s="433">
        <v>2.52E-2</v>
      </c>
      <c r="R98" s="433"/>
      <c r="S98" s="433"/>
      <c r="T98" s="433"/>
      <c r="U98" s="433"/>
      <c r="V98" s="433"/>
      <c r="W98" s="433"/>
      <c r="X98" s="702"/>
      <c r="Y98" s="703" t="s">
        <v>50</v>
      </c>
      <c r="Z98" s="433">
        <v>2.7799999999999998E-2</v>
      </c>
      <c r="AA98" s="433"/>
      <c r="AB98" s="433"/>
      <c r="AC98" s="433"/>
      <c r="AD98" s="433"/>
      <c r="AE98" s="433"/>
      <c r="AF98" s="433"/>
      <c r="AG98" s="702"/>
      <c r="AH98" s="1364" t="s">
        <v>50</v>
      </c>
      <c r="AI98" s="1559">
        <v>7.4999999999999997E-3</v>
      </c>
      <c r="AJ98" s="433"/>
      <c r="AK98" s="433"/>
      <c r="AL98" s="433"/>
      <c r="AM98" s="433"/>
      <c r="AN98" s="433"/>
      <c r="AO98" s="433"/>
      <c r="AP98" s="702"/>
      <c r="AQ98" s="703" t="s">
        <v>50</v>
      </c>
      <c r="AR98" s="433">
        <v>1.6199999999999999E-2</v>
      </c>
      <c r="AS98" s="433"/>
      <c r="AT98" s="433"/>
      <c r="AU98" s="433"/>
      <c r="AV98" s="433"/>
      <c r="AW98" s="433"/>
      <c r="AX98" s="433"/>
      <c r="AY98" s="702"/>
      <c r="AZ98" s="703"/>
      <c r="BA98" s="433">
        <v>1.21E-2</v>
      </c>
      <c r="BB98" s="433"/>
      <c r="BC98" s="433"/>
      <c r="BD98" s="433"/>
      <c r="BE98" s="433"/>
      <c r="BF98" s="433"/>
      <c r="BG98" s="433"/>
      <c r="BH98" s="702"/>
      <c r="BI98" s="703" t="s">
        <v>50</v>
      </c>
      <c r="BJ98" s="433">
        <v>2.6499999999999999E-2</v>
      </c>
      <c r="BK98" s="433"/>
      <c r="BL98" s="433"/>
      <c r="BM98" s="433"/>
      <c r="BN98" s="433"/>
      <c r="BO98" s="433"/>
      <c r="BP98" s="433"/>
      <c r="BQ98" s="702"/>
      <c r="BR98" s="703" t="s">
        <v>50</v>
      </c>
      <c r="BS98" s="433">
        <v>3.6900000000000002E-2</v>
      </c>
      <c r="BT98" s="433"/>
      <c r="BU98" s="433"/>
      <c r="BV98" s="433"/>
      <c r="BW98" s="433"/>
      <c r="BX98" s="433"/>
      <c r="BY98" s="433"/>
      <c r="BZ98" s="702"/>
      <c r="CA98" s="1364" t="s">
        <v>50</v>
      </c>
      <c r="CB98" s="1559">
        <v>6.0000000000000001E-3</v>
      </c>
      <c r="CC98" s="433"/>
      <c r="CD98" s="433"/>
      <c r="CE98" s="433"/>
      <c r="CF98" s="433"/>
      <c r="CG98" s="433"/>
      <c r="CH98" s="433"/>
      <c r="CI98" s="702"/>
      <c r="CJ98" s="154"/>
      <c r="CK98" s="154"/>
      <c r="CL98" s="154"/>
      <c r="CM98" s="154"/>
      <c r="CN98" s="154"/>
      <c r="CO98" s="154"/>
      <c r="CP98" s="154"/>
      <c r="CQ98" s="154"/>
      <c r="CR98" s="154"/>
      <c r="CS98" s="154"/>
      <c r="CT98" s="154"/>
    </row>
    <row r="99" spans="1:98" x14ac:dyDescent="0.2">
      <c r="CJ99" s="693"/>
      <c r="CK99" s="693"/>
      <c r="CL99" s="154"/>
      <c r="CM99" s="154"/>
      <c r="CN99" s="154"/>
      <c r="CO99" s="154"/>
      <c r="CP99" s="154"/>
      <c r="CQ99" s="154"/>
      <c r="CR99" s="154"/>
      <c r="CS99" s="154"/>
      <c r="CT99" s="154"/>
    </row>
    <row r="100" spans="1:98" x14ac:dyDescent="0.2">
      <c r="H100" s="696"/>
    </row>
    <row r="101" spans="1:98" x14ac:dyDescent="0.2">
      <c r="Z101" s="696"/>
    </row>
    <row r="102" spans="1:98" x14ac:dyDescent="0.2">
      <c r="R102" s="696"/>
    </row>
  </sheetData>
  <mergeCells count="26">
    <mergeCell ref="A1:A2"/>
    <mergeCell ref="B1:B2"/>
    <mergeCell ref="C1:C2"/>
    <mergeCell ref="D1:D2"/>
    <mergeCell ref="E1:F1"/>
    <mergeCell ref="AZ3:BA3"/>
    <mergeCell ref="BI3:BJ3"/>
    <mergeCell ref="AH1:AP1"/>
    <mergeCell ref="BI2:BQ2"/>
    <mergeCell ref="BR3:BS3"/>
    <mergeCell ref="CA3:CB3"/>
    <mergeCell ref="BR2:BZ2"/>
    <mergeCell ref="CA2:CI2"/>
    <mergeCell ref="G1:AG1"/>
    <mergeCell ref="G2:O2"/>
    <mergeCell ref="P2:X2"/>
    <mergeCell ref="Y2:AG2"/>
    <mergeCell ref="AZ2:BH2"/>
    <mergeCell ref="AH2:AP2"/>
    <mergeCell ref="AQ2:AY2"/>
    <mergeCell ref="AQ1:CI1"/>
    <mergeCell ref="G3:H3"/>
    <mergeCell ref="P3:Q3"/>
    <mergeCell ref="Y3:Z3"/>
    <mergeCell ref="AH3:AI3"/>
    <mergeCell ref="AQ3:AR3"/>
  </mergeCells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04"/>
  <sheetViews>
    <sheetView workbookViewId="0">
      <pane xSplit="1" topLeftCell="B1" activePane="topRight" state="frozen"/>
      <selection pane="topRight" activeCell="AI49" sqref="AI49"/>
    </sheetView>
  </sheetViews>
  <sheetFormatPr baseColWidth="10" defaultColWidth="11" defaultRowHeight="16" x14ac:dyDescent="0.2"/>
  <cols>
    <col min="1" max="1" width="23.6640625" customWidth="1"/>
    <col min="2" max="6" width="10" customWidth="1"/>
    <col min="7" max="7" width="3.83203125" customWidth="1"/>
    <col min="8" max="8" width="8.1640625" customWidth="1"/>
    <col min="9" max="9" width="7.5" customWidth="1"/>
    <col min="10" max="11" width="8.1640625" customWidth="1"/>
    <col min="12" max="12" width="10" customWidth="1"/>
    <col min="13" max="13" width="11.33203125" customWidth="1"/>
    <col min="14" max="14" width="9.33203125" customWidth="1"/>
    <col min="15" max="15" width="9.5" customWidth="1"/>
    <col min="16" max="16" width="3.33203125" customWidth="1"/>
    <col min="17" max="17" width="8.1640625" customWidth="1"/>
    <col min="18" max="18" width="7.6640625" customWidth="1"/>
    <col min="19" max="19" width="7.83203125" customWidth="1"/>
    <col min="20" max="20" width="8.6640625" customWidth="1"/>
    <col min="21" max="21" width="8.5" customWidth="1"/>
    <col min="22" max="22" width="11.1640625" customWidth="1"/>
    <col min="23" max="24" width="7.5" customWidth="1"/>
    <col min="25" max="25" width="3.33203125" customWidth="1"/>
    <col min="26" max="26" width="8.83203125" customWidth="1"/>
    <col min="27" max="27" width="9.33203125" customWidth="1"/>
    <col min="28" max="28" width="8" customWidth="1"/>
    <col min="29" max="30" width="8.6640625" customWidth="1"/>
    <col min="31" max="31" width="11.6640625" style="1" customWidth="1"/>
    <col min="32" max="32" width="9" customWidth="1"/>
    <col min="33" max="33" width="10.1640625" customWidth="1"/>
    <col min="34" max="34" width="3.33203125" customWidth="1"/>
    <col min="35" max="35" width="8.83203125" customWidth="1"/>
    <col min="36" max="36" width="9.33203125" customWidth="1"/>
    <col min="37" max="37" width="8" customWidth="1"/>
    <col min="38" max="39" width="8.6640625" customWidth="1"/>
    <col min="40" max="40" width="11.6640625" style="1" customWidth="1"/>
    <col min="41" max="41" width="9" customWidth="1"/>
    <col min="42" max="42" width="10.1640625" customWidth="1"/>
    <col min="43" max="43" width="3.33203125" customWidth="1"/>
    <col min="44" max="44" width="8.83203125" customWidth="1"/>
    <col min="45" max="45" width="9.33203125" customWidth="1"/>
    <col min="46" max="46" width="8" customWidth="1"/>
    <col min="47" max="48" width="8.6640625" customWidth="1"/>
    <col min="49" max="49" width="11.6640625" style="1" customWidth="1"/>
    <col min="50" max="50" width="9" customWidth="1"/>
    <col min="51" max="51" width="10.1640625" customWidth="1"/>
    <col min="52" max="52" width="3.33203125" customWidth="1"/>
    <col min="53" max="53" width="8.83203125" customWidth="1"/>
    <col min="54" max="54" width="9.33203125" customWidth="1"/>
    <col min="55" max="55" width="8" customWidth="1"/>
    <col min="56" max="57" width="8.6640625" customWidth="1"/>
    <col min="58" max="58" width="11.6640625" style="1" customWidth="1"/>
    <col min="59" max="59" width="9" customWidth="1"/>
    <col min="60" max="60" width="10.1640625" customWidth="1"/>
    <col min="61" max="61" width="3.33203125" customWidth="1"/>
    <col min="62" max="62" width="8.83203125" customWidth="1"/>
    <col min="63" max="63" width="9.33203125" customWidth="1"/>
    <col min="64" max="64" width="8" customWidth="1"/>
    <col min="65" max="66" width="8.6640625" customWidth="1"/>
    <col min="67" max="67" width="11.6640625" style="1" customWidth="1"/>
    <col min="68" max="68" width="9" customWidth="1"/>
    <col min="69" max="69" width="10.1640625" customWidth="1"/>
    <col min="70" max="70" width="3.33203125" customWidth="1"/>
    <col min="71" max="71" width="12.33203125" customWidth="1"/>
    <col min="72" max="72" width="9.33203125" customWidth="1"/>
    <col min="73" max="73" width="8" customWidth="1"/>
    <col min="74" max="75" width="8.6640625" customWidth="1"/>
    <col min="76" max="76" width="11.6640625" style="1" customWidth="1"/>
    <col min="77" max="77" width="9" customWidth="1"/>
    <col min="78" max="78" width="10.1640625" customWidth="1"/>
    <col min="79" max="79" width="3.33203125" customWidth="1"/>
    <col min="80" max="80" width="8.83203125" customWidth="1"/>
    <col min="81" max="81" width="9.33203125" customWidth="1"/>
    <col min="82" max="82" width="8" customWidth="1"/>
    <col min="83" max="84" width="8.6640625" customWidth="1"/>
    <col min="85" max="85" width="11.6640625" style="1" customWidth="1"/>
    <col min="86" max="86" width="9" customWidth="1"/>
    <col min="87" max="87" width="10.1640625" customWidth="1"/>
    <col min="88" max="88" width="3.33203125" customWidth="1"/>
    <col min="89" max="89" width="8.83203125" customWidth="1"/>
    <col min="90" max="90" width="9.33203125" customWidth="1"/>
    <col min="91" max="91" width="8" customWidth="1"/>
    <col min="92" max="93" width="8.6640625" customWidth="1"/>
    <col min="94" max="94" width="11.6640625" style="1" customWidth="1"/>
    <col min="95" max="95" width="9" customWidth="1"/>
    <col min="96" max="96" width="10.1640625" customWidth="1"/>
  </cols>
  <sheetData>
    <row r="1" spans="1:96" ht="16" customHeight="1" thickBot="1" x14ac:dyDescent="0.25">
      <c r="A1" s="1716" t="s">
        <v>0</v>
      </c>
      <c r="B1" s="1695" t="s">
        <v>1</v>
      </c>
      <c r="C1" s="1697" t="s">
        <v>48</v>
      </c>
      <c r="D1" s="1692" t="s">
        <v>67</v>
      </c>
      <c r="E1" s="1700" t="s">
        <v>68</v>
      </c>
      <c r="F1" s="1701"/>
      <c r="G1" s="1680" t="s">
        <v>46</v>
      </c>
      <c r="H1" s="1681"/>
      <c r="I1" s="1681"/>
      <c r="J1" s="1681"/>
      <c r="K1" s="1681"/>
      <c r="L1" s="1681"/>
      <c r="M1" s="1681"/>
      <c r="N1" s="1681"/>
      <c r="O1" s="1681"/>
      <c r="P1" s="1681"/>
      <c r="Q1" s="1681"/>
      <c r="R1" s="1681"/>
      <c r="S1" s="1681"/>
      <c r="T1" s="1681"/>
      <c r="U1" s="1681"/>
      <c r="V1" s="1681"/>
      <c r="W1" s="1681"/>
      <c r="X1" s="1681"/>
      <c r="Y1" s="1681"/>
      <c r="Z1" s="1681"/>
      <c r="AA1" s="1681"/>
      <c r="AB1" s="1681"/>
      <c r="AC1" s="1681"/>
      <c r="AD1" s="1681"/>
      <c r="AE1" s="1681"/>
      <c r="AF1" s="1681"/>
      <c r="AG1" s="1681"/>
      <c r="AH1" s="1681"/>
      <c r="AI1" s="1681"/>
      <c r="AJ1" s="1681"/>
      <c r="AK1" s="1681"/>
      <c r="AL1" s="1681"/>
      <c r="AM1" s="1681"/>
      <c r="AN1" s="1681"/>
      <c r="AO1" s="1681"/>
      <c r="AP1" s="1681"/>
      <c r="AQ1" s="1681"/>
      <c r="AR1" s="1681"/>
      <c r="AS1" s="1681"/>
      <c r="AT1" s="1681"/>
      <c r="AU1" s="1681"/>
      <c r="AV1" s="1681"/>
      <c r="AW1" s="1681"/>
      <c r="AX1" s="1681"/>
      <c r="AY1" s="1681"/>
      <c r="AZ1" s="1681"/>
      <c r="BA1" s="1681"/>
      <c r="BB1" s="1681"/>
      <c r="BC1" s="1681"/>
      <c r="BD1" s="1681"/>
      <c r="BE1" s="1681"/>
      <c r="BF1" s="1681"/>
      <c r="BG1" s="1681"/>
      <c r="BH1" s="1681"/>
      <c r="BI1" s="1681"/>
      <c r="BJ1" s="1681"/>
      <c r="BK1" s="1681"/>
      <c r="BL1" s="1681"/>
      <c r="BM1" s="1681"/>
      <c r="BN1" s="1681"/>
      <c r="BO1" s="1681"/>
      <c r="BP1" s="1681"/>
      <c r="BQ1" s="1681"/>
      <c r="BR1" s="1681"/>
      <c r="BS1" s="1681"/>
      <c r="BT1" s="1681"/>
      <c r="BU1" s="1681"/>
      <c r="BV1" s="1681"/>
      <c r="BW1" s="1681"/>
      <c r="BX1" s="1681"/>
      <c r="BY1" s="1681"/>
      <c r="BZ1" s="1681"/>
      <c r="CA1" s="1681"/>
      <c r="CB1" s="1681"/>
      <c r="CC1" s="1681"/>
      <c r="CD1" s="1681"/>
      <c r="CE1" s="1681"/>
      <c r="CF1" s="1681"/>
      <c r="CG1" s="1681"/>
      <c r="CH1" s="1681"/>
      <c r="CI1" s="1681"/>
      <c r="CJ1" s="1681"/>
      <c r="CK1" s="1681"/>
      <c r="CL1" s="1681"/>
      <c r="CM1" s="1681"/>
      <c r="CN1" s="1681"/>
      <c r="CO1" s="1681"/>
      <c r="CP1" s="1681"/>
      <c r="CQ1" s="1681"/>
      <c r="CR1" s="1682"/>
    </row>
    <row r="2" spans="1:96" ht="45" customHeight="1" thickBot="1" x14ac:dyDescent="0.25">
      <c r="A2" s="1717"/>
      <c r="B2" s="1696"/>
      <c r="C2" s="1698"/>
      <c r="D2" s="1699"/>
      <c r="E2" s="417" t="s">
        <v>70</v>
      </c>
      <c r="F2" s="444" t="s">
        <v>71</v>
      </c>
      <c r="G2" s="1683" t="s">
        <v>120</v>
      </c>
      <c r="H2" s="1684"/>
      <c r="I2" s="1684"/>
      <c r="J2" s="1684"/>
      <c r="K2" s="1684"/>
      <c r="L2" s="1684"/>
      <c r="M2" s="1684"/>
      <c r="N2" s="1684"/>
      <c r="O2" s="1685"/>
      <c r="P2" s="1683" t="s">
        <v>121</v>
      </c>
      <c r="Q2" s="1684"/>
      <c r="R2" s="1684"/>
      <c r="S2" s="1684"/>
      <c r="T2" s="1684"/>
      <c r="U2" s="1684"/>
      <c r="V2" s="1684"/>
      <c r="W2" s="1684"/>
      <c r="X2" s="1685"/>
      <c r="Y2" s="1723" t="s">
        <v>122</v>
      </c>
      <c r="Z2" s="1724"/>
      <c r="AA2" s="1724"/>
      <c r="AB2" s="1724"/>
      <c r="AC2" s="1724"/>
      <c r="AD2" s="1724"/>
      <c r="AE2" s="1724"/>
      <c r="AF2" s="1724"/>
      <c r="AG2" s="1725"/>
      <c r="AH2" s="1708" t="s">
        <v>195</v>
      </c>
      <c r="AI2" s="1709"/>
      <c r="AJ2" s="1709"/>
      <c r="AK2" s="1709"/>
      <c r="AL2" s="1709"/>
      <c r="AM2" s="1709"/>
      <c r="AN2" s="1709"/>
      <c r="AO2" s="1709"/>
      <c r="AP2" s="1710"/>
      <c r="AQ2" s="1708" t="s">
        <v>196</v>
      </c>
      <c r="AR2" s="1709"/>
      <c r="AS2" s="1709"/>
      <c r="AT2" s="1709"/>
      <c r="AU2" s="1709"/>
      <c r="AV2" s="1709"/>
      <c r="AW2" s="1709"/>
      <c r="AX2" s="1709"/>
      <c r="AY2" s="1710"/>
      <c r="AZ2" s="1708" t="s">
        <v>197</v>
      </c>
      <c r="BA2" s="1709"/>
      <c r="BB2" s="1709"/>
      <c r="BC2" s="1709"/>
      <c r="BD2" s="1709"/>
      <c r="BE2" s="1709"/>
      <c r="BF2" s="1709"/>
      <c r="BG2" s="1709"/>
      <c r="BH2" s="1710"/>
      <c r="BI2" s="1708" t="s">
        <v>198</v>
      </c>
      <c r="BJ2" s="1709"/>
      <c r="BK2" s="1709"/>
      <c r="BL2" s="1709"/>
      <c r="BM2" s="1709"/>
      <c r="BN2" s="1709"/>
      <c r="BO2" s="1709"/>
      <c r="BP2" s="1709"/>
      <c r="BQ2" s="1710"/>
      <c r="BR2" s="1708" t="s">
        <v>199</v>
      </c>
      <c r="BS2" s="1709"/>
      <c r="BT2" s="1709"/>
      <c r="BU2" s="1709"/>
      <c r="BV2" s="1709"/>
      <c r="BW2" s="1709"/>
      <c r="BX2" s="1709"/>
      <c r="BY2" s="1709"/>
      <c r="BZ2" s="1710"/>
      <c r="CA2" s="1708" t="s">
        <v>200</v>
      </c>
      <c r="CB2" s="1709"/>
      <c r="CC2" s="1709"/>
      <c r="CD2" s="1709"/>
      <c r="CE2" s="1709"/>
      <c r="CF2" s="1709"/>
      <c r="CG2" s="1709"/>
      <c r="CH2" s="1709"/>
      <c r="CI2" s="1710"/>
      <c r="CJ2" s="1708" t="s">
        <v>201</v>
      </c>
      <c r="CK2" s="1709"/>
      <c r="CL2" s="1709"/>
      <c r="CM2" s="1709"/>
      <c r="CN2" s="1709"/>
      <c r="CO2" s="1709"/>
      <c r="CP2" s="1709"/>
      <c r="CQ2" s="1709"/>
      <c r="CR2" s="1710"/>
    </row>
    <row r="3" spans="1:96" ht="49" customHeight="1" thickBot="1" x14ac:dyDescent="0.25">
      <c r="A3" s="252"/>
      <c r="B3" s="326"/>
      <c r="C3" s="266"/>
      <c r="D3" s="287"/>
      <c r="E3" s="419"/>
      <c r="F3" s="278"/>
      <c r="G3" s="1702" t="s">
        <v>73</v>
      </c>
      <c r="H3" s="1703"/>
      <c r="I3" s="352" t="s">
        <v>68</v>
      </c>
      <c r="J3" s="352" t="s">
        <v>74</v>
      </c>
      <c r="K3" s="352" t="s">
        <v>75</v>
      </c>
      <c r="L3" s="352" t="s">
        <v>49</v>
      </c>
      <c r="M3" s="352" t="s">
        <v>78</v>
      </c>
      <c r="N3" s="352" t="s">
        <v>76</v>
      </c>
      <c r="O3" s="353" t="s">
        <v>77</v>
      </c>
      <c r="P3" s="1702" t="s">
        <v>73</v>
      </c>
      <c r="Q3" s="1703"/>
      <c r="R3" s="352" t="s">
        <v>68</v>
      </c>
      <c r="S3" s="352" t="s">
        <v>74</v>
      </c>
      <c r="T3" s="352" t="s">
        <v>75</v>
      </c>
      <c r="U3" s="352" t="s">
        <v>49</v>
      </c>
      <c r="V3" s="352" t="s">
        <v>78</v>
      </c>
      <c r="W3" s="352" t="s">
        <v>76</v>
      </c>
      <c r="X3" s="353" t="s">
        <v>77</v>
      </c>
      <c r="Y3" s="1702" t="s">
        <v>73</v>
      </c>
      <c r="Z3" s="1703"/>
      <c r="AA3" s="352" t="s">
        <v>68</v>
      </c>
      <c r="AB3" s="352" t="s">
        <v>74</v>
      </c>
      <c r="AC3" s="352" t="s">
        <v>75</v>
      </c>
      <c r="AD3" s="352" t="s">
        <v>49</v>
      </c>
      <c r="AE3" s="352" t="s">
        <v>78</v>
      </c>
      <c r="AF3" s="352" t="s">
        <v>76</v>
      </c>
      <c r="AG3" s="353" t="s">
        <v>77</v>
      </c>
      <c r="AH3" s="1702" t="s">
        <v>73</v>
      </c>
      <c r="AI3" s="1703"/>
      <c r="AJ3" s="1348" t="s">
        <v>68</v>
      </c>
      <c r="AK3" s="1348" t="s">
        <v>74</v>
      </c>
      <c r="AL3" s="1348" t="s">
        <v>75</v>
      </c>
      <c r="AM3" s="1348" t="s">
        <v>49</v>
      </c>
      <c r="AN3" s="1348" t="s">
        <v>78</v>
      </c>
      <c r="AO3" s="1348" t="s">
        <v>76</v>
      </c>
      <c r="AP3" s="353" t="s">
        <v>77</v>
      </c>
      <c r="AQ3" s="1702" t="s">
        <v>73</v>
      </c>
      <c r="AR3" s="1703"/>
      <c r="AS3" s="1348" t="s">
        <v>68</v>
      </c>
      <c r="AT3" s="1348" t="s">
        <v>74</v>
      </c>
      <c r="AU3" s="1348" t="s">
        <v>75</v>
      </c>
      <c r="AV3" s="1348" t="s">
        <v>49</v>
      </c>
      <c r="AW3" s="1348" t="s">
        <v>78</v>
      </c>
      <c r="AX3" s="1348" t="s">
        <v>76</v>
      </c>
      <c r="AY3" s="353" t="s">
        <v>77</v>
      </c>
      <c r="AZ3" s="1702" t="s">
        <v>73</v>
      </c>
      <c r="BA3" s="1703"/>
      <c r="BB3" s="1348" t="s">
        <v>68</v>
      </c>
      <c r="BC3" s="1348" t="s">
        <v>74</v>
      </c>
      <c r="BD3" s="1348" t="s">
        <v>75</v>
      </c>
      <c r="BE3" s="1348" t="s">
        <v>49</v>
      </c>
      <c r="BF3" s="1348" t="s">
        <v>78</v>
      </c>
      <c r="BG3" s="1348" t="s">
        <v>76</v>
      </c>
      <c r="BH3" s="353" t="s">
        <v>77</v>
      </c>
      <c r="BI3" s="1702" t="s">
        <v>73</v>
      </c>
      <c r="BJ3" s="1703"/>
      <c r="BK3" s="1348" t="s">
        <v>68</v>
      </c>
      <c r="BL3" s="1348" t="s">
        <v>74</v>
      </c>
      <c r="BM3" s="1348" t="s">
        <v>75</v>
      </c>
      <c r="BN3" s="1348" t="s">
        <v>49</v>
      </c>
      <c r="BO3" s="1348" t="s">
        <v>78</v>
      </c>
      <c r="BP3" s="1348" t="s">
        <v>76</v>
      </c>
      <c r="BQ3" s="353" t="s">
        <v>77</v>
      </c>
      <c r="BR3" s="1702" t="s">
        <v>73</v>
      </c>
      <c r="BS3" s="1703"/>
      <c r="BT3" s="1348" t="s">
        <v>68</v>
      </c>
      <c r="BU3" s="1348" t="s">
        <v>74</v>
      </c>
      <c r="BV3" s="1348" t="s">
        <v>75</v>
      </c>
      <c r="BW3" s="1348" t="s">
        <v>49</v>
      </c>
      <c r="BX3" s="1348" t="s">
        <v>78</v>
      </c>
      <c r="BY3" s="1348" t="s">
        <v>76</v>
      </c>
      <c r="BZ3" s="353" t="s">
        <v>77</v>
      </c>
      <c r="CA3" s="1702" t="s">
        <v>73</v>
      </c>
      <c r="CB3" s="1703"/>
      <c r="CC3" s="1348" t="s">
        <v>68</v>
      </c>
      <c r="CD3" s="1348" t="s">
        <v>74</v>
      </c>
      <c r="CE3" s="1348" t="s">
        <v>75</v>
      </c>
      <c r="CF3" s="1348" t="s">
        <v>49</v>
      </c>
      <c r="CG3" s="1348" t="s">
        <v>78</v>
      </c>
      <c r="CH3" s="1348" t="s">
        <v>76</v>
      </c>
      <c r="CI3" s="353" t="s">
        <v>77</v>
      </c>
      <c r="CJ3" s="1702" t="s">
        <v>73</v>
      </c>
      <c r="CK3" s="1703"/>
      <c r="CL3" s="1348" t="s">
        <v>68</v>
      </c>
      <c r="CM3" s="1348" t="s">
        <v>74</v>
      </c>
      <c r="CN3" s="1348" t="s">
        <v>75</v>
      </c>
      <c r="CO3" s="1348" t="s">
        <v>49</v>
      </c>
      <c r="CP3" s="1348" t="s">
        <v>78</v>
      </c>
      <c r="CQ3" s="1348" t="s">
        <v>76</v>
      </c>
      <c r="CR3" s="353" t="s">
        <v>77</v>
      </c>
    </row>
    <row r="4" spans="1:96" ht="18" customHeight="1" x14ac:dyDescent="0.2">
      <c r="A4" s="103" t="s">
        <v>45</v>
      </c>
      <c r="B4" s="5"/>
      <c r="C4" s="264"/>
      <c r="D4" s="188"/>
      <c r="E4" s="364"/>
      <c r="F4" s="59"/>
      <c r="G4" s="823"/>
      <c r="H4" s="820"/>
      <c r="I4" s="820"/>
      <c r="J4" s="820"/>
      <c r="K4" s="820"/>
      <c r="L4" s="821"/>
      <c r="M4" s="821"/>
      <c r="N4" s="821"/>
      <c r="O4" s="822"/>
      <c r="P4" s="823"/>
      <c r="Q4" s="820"/>
      <c r="R4" s="820"/>
      <c r="S4" s="820"/>
      <c r="T4" s="820"/>
      <c r="U4" s="821"/>
      <c r="V4" s="821"/>
      <c r="W4" s="821"/>
      <c r="X4" s="822"/>
      <c r="Y4" s="823"/>
      <c r="Z4" s="820"/>
      <c r="AA4" s="820"/>
      <c r="AB4" s="820"/>
      <c r="AC4" s="820"/>
      <c r="AD4" s="821"/>
      <c r="AE4" s="770"/>
      <c r="AF4" s="1268"/>
      <c r="AG4" s="1654"/>
      <c r="AH4" s="823"/>
      <c r="AI4" s="820"/>
      <c r="AJ4" s="820"/>
      <c r="AK4" s="820"/>
      <c r="AL4" s="820"/>
      <c r="AM4" s="821"/>
      <c r="AN4" s="770"/>
      <c r="AO4" s="1268"/>
      <c r="AP4" s="1654"/>
      <c r="AQ4" s="823"/>
      <c r="AR4" s="820"/>
      <c r="AS4" s="820"/>
      <c r="AT4" s="820"/>
      <c r="AU4" s="820"/>
      <c r="AV4" s="821"/>
      <c r="AW4" s="770"/>
      <c r="AX4" s="1268"/>
      <c r="AY4" s="1654"/>
      <c r="AZ4" s="823"/>
      <c r="BA4" s="820"/>
      <c r="BB4" s="820"/>
      <c r="BC4" s="820"/>
      <c r="BD4" s="820"/>
      <c r="BE4" s="821"/>
      <c r="BF4" s="770"/>
      <c r="BG4" s="1268"/>
      <c r="BH4" s="1654"/>
      <c r="BI4" s="823"/>
      <c r="BJ4" s="820"/>
      <c r="BK4" s="820"/>
      <c r="BL4" s="820"/>
      <c r="BM4" s="820"/>
      <c r="BN4" s="821"/>
      <c r="BO4" s="770"/>
      <c r="BP4" s="1268"/>
      <c r="BQ4" s="1654"/>
      <c r="BR4" s="823"/>
      <c r="BS4" s="820"/>
      <c r="BT4" s="820"/>
      <c r="BU4" s="820"/>
      <c r="BV4" s="820"/>
      <c r="BW4" s="821"/>
      <c r="BX4" s="770"/>
      <c r="BY4" s="1268"/>
      <c r="BZ4" s="1654"/>
      <c r="CA4" s="823"/>
      <c r="CB4" s="820"/>
      <c r="CC4" s="820"/>
      <c r="CD4" s="820"/>
      <c r="CE4" s="820"/>
      <c r="CF4" s="821"/>
      <c r="CG4" s="770"/>
      <c r="CH4" s="1268"/>
      <c r="CI4" s="1654"/>
      <c r="CJ4" s="823"/>
      <c r="CK4" s="820"/>
      <c r="CL4" s="820"/>
      <c r="CM4" s="820"/>
      <c r="CN4" s="820"/>
      <c r="CO4" s="821"/>
      <c r="CP4" s="770"/>
      <c r="CQ4" s="1268"/>
      <c r="CR4" s="1654"/>
    </row>
    <row r="5" spans="1:96" x14ac:dyDescent="0.2">
      <c r="A5" s="499" t="s">
        <v>41</v>
      </c>
      <c r="B5" s="5"/>
      <c r="C5" s="9"/>
      <c r="D5" s="188"/>
      <c r="E5" s="364"/>
      <c r="F5" s="59"/>
      <c r="G5" s="17"/>
      <c r="H5" s="51"/>
      <c r="I5" s="51"/>
      <c r="J5" s="51"/>
      <c r="K5" s="51"/>
      <c r="L5" s="9"/>
      <c r="M5" s="9"/>
      <c r="N5" s="9"/>
      <c r="O5" s="4"/>
      <c r="P5" s="17"/>
      <c r="Q5" s="32"/>
      <c r="R5" s="32"/>
      <c r="S5" s="32"/>
      <c r="T5" s="32"/>
      <c r="U5" s="10"/>
      <c r="V5" s="10"/>
      <c r="W5" s="10"/>
      <c r="X5" s="446"/>
      <c r="Y5" s="22"/>
      <c r="Z5" s="32"/>
      <c r="AA5" s="32"/>
      <c r="AB5" s="32"/>
      <c r="AC5" s="32"/>
      <c r="AD5" s="10"/>
      <c r="AE5" s="70"/>
      <c r="AF5" s="8"/>
      <c r="AG5" s="45"/>
      <c r="AH5" s="22"/>
      <c r="AI5" s="32"/>
      <c r="AJ5" s="32"/>
      <c r="AK5" s="32"/>
      <c r="AL5" s="32"/>
      <c r="AM5" s="149"/>
      <c r="AN5" s="709"/>
      <c r="AO5" s="242"/>
      <c r="AP5" s="738"/>
      <c r="AQ5" s="110"/>
      <c r="AR5" s="213"/>
      <c r="AS5" s="213"/>
      <c r="AT5" s="213"/>
      <c r="AU5" s="213"/>
      <c r="AV5" s="149"/>
      <c r="AW5" s="709"/>
      <c r="AX5" s="242"/>
      <c r="AY5" s="738"/>
      <c r="AZ5" s="110"/>
      <c r="BA5" s="213"/>
      <c r="BB5" s="213"/>
      <c r="BC5" s="213"/>
      <c r="BD5" s="213"/>
      <c r="BE5" s="149"/>
      <c r="BF5" s="709"/>
      <c r="BG5" s="242"/>
      <c r="BH5" s="738"/>
      <c r="BI5" s="110"/>
      <c r="BJ5" s="213"/>
      <c r="BK5" s="213"/>
      <c r="BL5" s="213"/>
      <c r="BM5" s="213"/>
      <c r="BN5" s="149"/>
      <c r="BO5" s="709"/>
      <c r="BP5" s="242"/>
      <c r="BQ5" s="738"/>
      <c r="BR5" s="110"/>
      <c r="BS5" s="213"/>
      <c r="BT5" s="213"/>
      <c r="BU5" s="213"/>
      <c r="BV5" s="213"/>
      <c r="BW5" s="149"/>
      <c r="BX5" s="709"/>
      <c r="BY5" s="242"/>
      <c r="BZ5" s="738"/>
      <c r="CA5" s="110"/>
      <c r="CB5" s="213"/>
      <c r="CC5" s="213"/>
      <c r="CD5" s="213"/>
      <c r="CE5" s="213"/>
      <c r="CF5" s="149"/>
      <c r="CG5" s="709"/>
      <c r="CH5" s="242"/>
      <c r="CI5" s="738"/>
      <c r="CJ5" s="110"/>
      <c r="CK5" s="213"/>
      <c r="CL5" s="213"/>
      <c r="CM5" s="213"/>
      <c r="CN5" s="213"/>
      <c r="CO5" s="149"/>
      <c r="CP5" s="709"/>
      <c r="CQ5" s="242"/>
      <c r="CR5" s="738"/>
    </row>
    <row r="6" spans="1:96" x14ac:dyDescent="0.2">
      <c r="A6" s="143" t="s">
        <v>3</v>
      </c>
      <c r="B6" s="222">
        <v>0.3</v>
      </c>
      <c r="C6" s="29"/>
      <c r="D6" s="72">
        <v>5.0000000000000001E-3</v>
      </c>
      <c r="E6" s="418">
        <v>49</v>
      </c>
      <c r="F6" s="60">
        <v>0.49</v>
      </c>
      <c r="G6" s="75"/>
      <c r="H6" s="52">
        <v>0.05</v>
      </c>
      <c r="I6" s="139">
        <f>ROUND(H6*F6,2)</f>
        <v>0.02</v>
      </c>
      <c r="J6" s="52">
        <f>H6-I6</f>
        <v>3.0000000000000002E-2</v>
      </c>
      <c r="K6" s="52">
        <f>H6+I6</f>
        <v>7.0000000000000007E-2</v>
      </c>
      <c r="L6" s="139"/>
      <c r="M6" s="139"/>
      <c r="N6" s="139"/>
      <c r="O6" s="60"/>
      <c r="P6" s="35"/>
      <c r="Q6" s="52">
        <v>0.05</v>
      </c>
      <c r="R6" s="139">
        <f>ROUND(Q6*F6,2)</f>
        <v>0.02</v>
      </c>
      <c r="S6" s="52">
        <f>Q6-R6</f>
        <v>3.0000000000000002E-2</v>
      </c>
      <c r="T6" s="52">
        <f>Q6+R6</f>
        <v>7.0000000000000007E-2</v>
      </c>
      <c r="U6" s="139"/>
      <c r="V6" s="139"/>
      <c r="W6" s="139"/>
      <c r="X6" s="60"/>
      <c r="Y6" s="35"/>
      <c r="Z6" s="52">
        <v>0.05</v>
      </c>
      <c r="AA6" s="139">
        <f>ROUND(Z6*F6,2)</f>
        <v>0.02</v>
      </c>
      <c r="AB6" s="52">
        <f>Z6-AA6</f>
        <v>3.0000000000000002E-2</v>
      </c>
      <c r="AC6" s="52">
        <f>Z6+AA6</f>
        <v>7.0000000000000007E-2</v>
      </c>
      <c r="AD6" s="139"/>
      <c r="AE6" s="146"/>
      <c r="AF6" s="202"/>
      <c r="AG6" s="203"/>
      <c r="AH6" s="35"/>
      <c r="AI6" s="52">
        <v>0.1</v>
      </c>
      <c r="AJ6" s="139">
        <f>ROUND(AI6*F6,2)</f>
        <v>0.05</v>
      </c>
      <c r="AK6" s="52">
        <f>AI6-AJ6</f>
        <v>0.05</v>
      </c>
      <c r="AL6" s="52">
        <f>AI6+AJ6</f>
        <v>0.15000000000000002</v>
      </c>
      <c r="AM6" s="139"/>
      <c r="AN6" s="239"/>
      <c r="AO6" s="152"/>
      <c r="AP6" s="743"/>
      <c r="AQ6" s="35"/>
      <c r="AR6" s="52">
        <v>0.06</v>
      </c>
      <c r="AS6" s="139">
        <f>ROUND(AR6*F6,2)</f>
        <v>0.03</v>
      </c>
      <c r="AT6" s="52">
        <f>AR6-AS6</f>
        <v>0.03</v>
      </c>
      <c r="AU6" s="52">
        <f>AR6+AS6</f>
        <v>0.09</v>
      </c>
      <c r="AV6" s="139"/>
      <c r="AW6" s="239"/>
      <c r="AX6" s="152"/>
      <c r="AY6" s="743"/>
      <c r="AZ6" s="35"/>
      <c r="BA6" s="52">
        <v>0.09</v>
      </c>
      <c r="BB6" s="139">
        <f>ROUND(BA6*F6,2)</f>
        <v>0.04</v>
      </c>
      <c r="BC6" s="52">
        <f>BA6-BB6</f>
        <v>4.9999999999999996E-2</v>
      </c>
      <c r="BD6" s="52">
        <f>BA6+BB6</f>
        <v>0.13</v>
      </c>
      <c r="BE6" s="139"/>
      <c r="BF6" s="239"/>
      <c r="BG6" s="152"/>
      <c r="BH6" s="743"/>
      <c r="BI6" s="35"/>
      <c r="BJ6" s="52">
        <v>0.06</v>
      </c>
      <c r="BK6" s="139">
        <f>ROUND(BJ6*F6,2)</f>
        <v>0.03</v>
      </c>
      <c r="BL6" s="52">
        <f>BJ6-BK6</f>
        <v>0.03</v>
      </c>
      <c r="BM6" s="52">
        <f>BJ6+BK6</f>
        <v>0.09</v>
      </c>
      <c r="BN6" s="139"/>
      <c r="BO6" s="239"/>
      <c r="BP6" s="152"/>
      <c r="BQ6" s="743"/>
      <c r="BR6" s="35"/>
      <c r="BS6" s="52">
        <v>0.06</v>
      </c>
      <c r="BT6" s="139">
        <f>ROUND(BS6*F6,2)</f>
        <v>0.03</v>
      </c>
      <c r="BU6" s="52">
        <f>BS6-BT6</f>
        <v>0.03</v>
      </c>
      <c r="BV6" s="52">
        <f>BS6+BT6</f>
        <v>0.09</v>
      </c>
      <c r="BW6" s="139"/>
      <c r="BX6" s="239"/>
      <c r="BY6" s="152"/>
      <c r="BZ6" s="743"/>
      <c r="CA6" s="35"/>
      <c r="CB6" s="52">
        <v>0.09</v>
      </c>
      <c r="CC6" s="139">
        <f>ROUND(CB6*F6,2)</f>
        <v>0.04</v>
      </c>
      <c r="CD6" s="52">
        <f>CB6-CC6</f>
        <v>4.9999999999999996E-2</v>
      </c>
      <c r="CE6" s="52">
        <f>CB6+CC6</f>
        <v>0.13</v>
      </c>
      <c r="CF6" s="139"/>
      <c r="CG6" s="239"/>
      <c r="CH6" s="152"/>
      <c r="CI6" s="743"/>
      <c r="CJ6" s="35"/>
      <c r="CK6" s="52">
        <v>7.0000000000000007E-2</v>
      </c>
      <c r="CL6" s="139">
        <f>ROUND(CK6*F6,2)</f>
        <v>0.03</v>
      </c>
      <c r="CM6" s="52">
        <f>CK6-CL6</f>
        <v>4.0000000000000008E-2</v>
      </c>
      <c r="CN6" s="52">
        <f>CK6+CL6</f>
        <v>0.1</v>
      </c>
      <c r="CO6" s="139"/>
      <c r="CP6" s="239"/>
      <c r="CQ6" s="152"/>
      <c r="CR6" s="743"/>
    </row>
    <row r="7" spans="1:96" x14ac:dyDescent="0.2">
      <c r="A7" s="143" t="s">
        <v>4</v>
      </c>
      <c r="B7" s="223">
        <v>0.05</v>
      </c>
      <c r="C7" s="29"/>
      <c r="D7" s="72">
        <v>1E-3</v>
      </c>
      <c r="E7" s="418">
        <v>43</v>
      </c>
      <c r="F7" s="60">
        <v>0.43</v>
      </c>
      <c r="G7" s="75"/>
      <c r="H7" s="155">
        <v>4.0000000000000001E-3</v>
      </c>
      <c r="I7" s="71">
        <f>ROUND(H7*F7,3)</f>
        <v>2E-3</v>
      </c>
      <c r="J7" s="155">
        <f t="shared" ref="J7:J69" si="0">H7-I7</f>
        <v>2E-3</v>
      </c>
      <c r="K7" s="155">
        <f t="shared" ref="K7:K69" si="1">H7+I7</f>
        <v>6.0000000000000001E-3</v>
      </c>
      <c r="L7" s="71"/>
      <c r="M7" s="71"/>
      <c r="N7" s="71"/>
      <c r="O7" s="349"/>
      <c r="P7" s="520"/>
      <c r="Q7" s="155">
        <v>3.0000000000000001E-3</v>
      </c>
      <c r="R7" s="71">
        <f>ROUND(Q7*F7,3)</f>
        <v>1E-3</v>
      </c>
      <c r="S7" s="155">
        <f t="shared" ref="S7:S69" si="2">Q7-R7</f>
        <v>2E-3</v>
      </c>
      <c r="T7" s="155">
        <f t="shared" ref="T7:T69" si="3">Q7+R7</f>
        <v>4.0000000000000001E-3</v>
      </c>
      <c r="U7" s="71"/>
      <c r="V7" s="71"/>
      <c r="W7" s="71"/>
      <c r="X7" s="349"/>
      <c r="Y7" s="520"/>
      <c r="Z7" s="155">
        <v>3.0000000000000001E-3</v>
      </c>
      <c r="AA7" s="71">
        <f>ROUND(Z7*F7,3)</f>
        <v>1E-3</v>
      </c>
      <c r="AB7" s="155">
        <f t="shared" ref="AB7:AB69" si="4">Z7-AA7</f>
        <v>2E-3</v>
      </c>
      <c r="AC7" s="155">
        <f t="shared" ref="AC7:AC69" si="5">Z7+AA7</f>
        <v>4.0000000000000001E-3</v>
      </c>
      <c r="AD7" s="71"/>
      <c r="AE7" s="632"/>
      <c r="AF7" s="622"/>
      <c r="AG7" s="623"/>
      <c r="AH7" s="520"/>
      <c r="AI7" s="155">
        <v>2E-3</v>
      </c>
      <c r="AJ7" s="71">
        <f>ROUND(AI7*F7,3)</f>
        <v>1E-3</v>
      </c>
      <c r="AK7" s="155">
        <f t="shared" ref="AK7:AK10" si="6">AI7-AJ7</f>
        <v>1E-3</v>
      </c>
      <c r="AL7" s="155">
        <f t="shared" ref="AL7:AL10" si="7">AI7+AJ7</f>
        <v>3.0000000000000001E-3</v>
      </c>
      <c r="AM7" s="71"/>
      <c r="AN7" s="602"/>
      <c r="AO7" s="627"/>
      <c r="AP7" s="1408"/>
      <c r="AQ7" s="520"/>
      <c r="AR7" s="155">
        <v>3.0000000000000001E-3</v>
      </c>
      <c r="AS7" s="71">
        <f>ROUND(AR7*F7,3)</f>
        <v>1E-3</v>
      </c>
      <c r="AT7" s="155">
        <f t="shared" ref="AT7:AT10" si="8">AR7-AS7</f>
        <v>2E-3</v>
      </c>
      <c r="AU7" s="155">
        <f t="shared" ref="AU7:AU10" si="9">AR7+AS7</f>
        <v>4.0000000000000001E-3</v>
      </c>
      <c r="AV7" s="71"/>
      <c r="AW7" s="602"/>
      <c r="AX7" s="627"/>
      <c r="AY7" s="1408"/>
      <c r="AZ7" s="520"/>
      <c r="BA7" s="155">
        <v>5.0000000000000001E-3</v>
      </c>
      <c r="BB7" s="71">
        <f>ROUND(BA7*F7,3)</f>
        <v>2E-3</v>
      </c>
      <c r="BC7" s="155">
        <f t="shared" ref="BC7:BC10" si="10">BA7-BB7</f>
        <v>3.0000000000000001E-3</v>
      </c>
      <c r="BD7" s="155">
        <f t="shared" ref="BD7:BD10" si="11">BA7+BB7</f>
        <v>7.0000000000000001E-3</v>
      </c>
      <c r="BE7" s="71"/>
      <c r="BF7" s="602"/>
      <c r="BG7" s="627"/>
      <c r="BH7" s="1408"/>
      <c r="BI7" s="520" t="s">
        <v>50</v>
      </c>
      <c r="BJ7" s="155">
        <v>2E-3</v>
      </c>
      <c r="BK7" s="71">
        <f>ROUND(BJ7*F7,3)</f>
        <v>1E-3</v>
      </c>
      <c r="BL7" s="155">
        <f t="shared" ref="BL7:BL10" si="12">BJ7-BK7</f>
        <v>1E-3</v>
      </c>
      <c r="BM7" s="155">
        <f t="shared" ref="BM7:BM10" si="13">BJ7+BK7</f>
        <v>3.0000000000000001E-3</v>
      </c>
      <c r="BN7" s="71"/>
      <c r="BO7" s="602"/>
      <c r="BP7" s="627"/>
      <c r="BQ7" s="1408"/>
      <c r="BR7" s="520"/>
      <c r="BS7" s="155">
        <v>2E-3</v>
      </c>
      <c r="BT7" s="71">
        <f>ROUND(BS7*F7,3)</f>
        <v>1E-3</v>
      </c>
      <c r="BU7" s="155">
        <f t="shared" ref="BU7:BU10" si="14">BS7-BT7</f>
        <v>1E-3</v>
      </c>
      <c r="BV7" s="155">
        <f t="shared" ref="BV7:BV10" si="15">BS7+BT7</f>
        <v>3.0000000000000001E-3</v>
      </c>
      <c r="BW7" s="71"/>
      <c r="BX7" s="602"/>
      <c r="BY7" s="627"/>
      <c r="BZ7" s="1408"/>
      <c r="CA7" s="520"/>
      <c r="CB7" s="155">
        <v>3.0000000000000001E-3</v>
      </c>
      <c r="CC7" s="71">
        <f>ROUND(CB7*F7,3)</f>
        <v>1E-3</v>
      </c>
      <c r="CD7" s="155">
        <f t="shared" ref="CD7:CD10" si="16">CB7-CC7</f>
        <v>2E-3</v>
      </c>
      <c r="CE7" s="155">
        <f t="shared" ref="CE7:CE10" si="17">CB7+CC7</f>
        <v>4.0000000000000001E-3</v>
      </c>
      <c r="CF7" s="71"/>
      <c r="CG7" s="602"/>
      <c r="CH7" s="627"/>
      <c r="CI7" s="1408"/>
      <c r="CJ7" s="520"/>
      <c r="CK7" s="155">
        <v>2E-3</v>
      </c>
      <c r="CL7" s="71">
        <f>ROUND(CK7*F7,3)</f>
        <v>1E-3</v>
      </c>
      <c r="CM7" s="155">
        <f t="shared" ref="CM7:CM10" si="18">CK7-CL7</f>
        <v>1E-3</v>
      </c>
      <c r="CN7" s="155">
        <f t="shared" ref="CN7:CN10" si="19">CK7+CL7</f>
        <v>3.0000000000000001E-3</v>
      </c>
      <c r="CO7" s="71"/>
      <c r="CP7" s="602"/>
      <c r="CQ7" s="627"/>
      <c r="CR7" s="1408"/>
    </row>
    <row r="8" spans="1:96" x14ac:dyDescent="0.2">
      <c r="A8" s="143" t="s">
        <v>5</v>
      </c>
      <c r="B8" s="5"/>
      <c r="C8" s="29"/>
      <c r="D8" s="72">
        <v>5.0000000000000001E-3</v>
      </c>
      <c r="E8" s="418">
        <v>58</v>
      </c>
      <c r="F8" s="60">
        <v>0.57999999999999996</v>
      </c>
      <c r="G8" s="75"/>
      <c r="H8" s="51">
        <v>0.04</v>
      </c>
      <c r="I8" s="139"/>
      <c r="J8" s="139"/>
      <c r="K8" s="139"/>
      <c r="L8" s="29"/>
      <c r="M8" s="29"/>
      <c r="N8" s="29"/>
      <c r="O8" s="230"/>
      <c r="P8" s="75"/>
      <c r="Q8" s="51">
        <v>0.03</v>
      </c>
      <c r="R8" s="139"/>
      <c r="S8" s="139"/>
      <c r="T8" s="139"/>
      <c r="U8" s="29"/>
      <c r="V8" s="29"/>
      <c r="W8" s="29"/>
      <c r="X8" s="230"/>
      <c r="Y8" s="75"/>
      <c r="Z8" s="51">
        <v>0.02</v>
      </c>
      <c r="AA8" s="139"/>
      <c r="AB8" s="139"/>
      <c r="AC8" s="139"/>
      <c r="AD8" s="29"/>
      <c r="AE8" s="70"/>
      <c r="AF8" s="8"/>
      <c r="AG8" s="45"/>
      <c r="AH8" s="75"/>
      <c r="AI8" s="139">
        <v>0.15</v>
      </c>
      <c r="AJ8" s="139"/>
      <c r="AK8" s="139"/>
      <c r="AL8" s="139"/>
      <c r="AM8" s="29"/>
      <c r="AN8" s="709"/>
      <c r="AO8" s="242"/>
      <c r="AP8" s="738"/>
      <c r="AQ8" s="75"/>
      <c r="AR8" s="139">
        <v>0.13</v>
      </c>
      <c r="AS8" s="139"/>
      <c r="AT8" s="139"/>
      <c r="AU8" s="139"/>
      <c r="AV8" s="29"/>
      <c r="AW8" s="709"/>
      <c r="AX8" s="242"/>
      <c r="AY8" s="738"/>
      <c r="AZ8" s="75"/>
      <c r="BA8" s="139">
        <v>0.18</v>
      </c>
      <c r="BB8" s="139"/>
      <c r="BC8" s="139"/>
      <c r="BD8" s="139"/>
      <c r="BE8" s="29"/>
      <c r="BF8" s="709"/>
      <c r="BG8" s="242"/>
      <c r="BH8" s="738"/>
      <c r="BI8" s="75"/>
      <c r="BJ8" s="139">
        <v>0.12</v>
      </c>
      <c r="BK8" s="139"/>
      <c r="BL8" s="139"/>
      <c r="BM8" s="139"/>
      <c r="BN8" s="29"/>
      <c r="BO8" s="709"/>
      <c r="BP8" s="242"/>
      <c r="BQ8" s="738"/>
      <c r="BR8" s="75"/>
      <c r="BS8" s="139">
        <v>0.1</v>
      </c>
      <c r="BT8" s="139"/>
      <c r="BU8" s="139"/>
      <c r="BV8" s="139"/>
      <c r="BW8" s="29"/>
      <c r="BX8" s="709"/>
      <c r="BY8" s="242"/>
      <c r="BZ8" s="738"/>
      <c r="CA8" s="75"/>
      <c r="CB8" s="139">
        <v>0.13</v>
      </c>
      <c r="CC8" s="139"/>
      <c r="CD8" s="139"/>
      <c r="CE8" s="139"/>
      <c r="CF8" s="29"/>
      <c r="CG8" s="709"/>
      <c r="CH8" s="242"/>
      <c r="CI8" s="738"/>
      <c r="CJ8" s="75"/>
      <c r="CK8" s="139">
        <v>0.1</v>
      </c>
      <c r="CL8" s="139"/>
      <c r="CM8" s="139"/>
      <c r="CN8" s="139"/>
      <c r="CO8" s="29"/>
      <c r="CP8" s="709"/>
      <c r="CQ8" s="242"/>
      <c r="CR8" s="738"/>
    </row>
    <row r="9" spans="1:96" x14ac:dyDescent="0.2">
      <c r="A9" s="143" t="s">
        <v>6</v>
      </c>
      <c r="B9" s="5"/>
      <c r="C9" s="29"/>
      <c r="D9" s="72">
        <v>2.5000000000000001E-3</v>
      </c>
      <c r="E9" s="418">
        <v>22</v>
      </c>
      <c r="F9" s="60">
        <v>0.22</v>
      </c>
      <c r="G9" s="75"/>
      <c r="H9" s="51">
        <v>0.36</v>
      </c>
      <c r="I9" s="139"/>
      <c r="J9" s="139"/>
      <c r="K9" s="139"/>
      <c r="L9" s="29"/>
      <c r="M9" s="29"/>
      <c r="N9" s="29"/>
      <c r="O9" s="230"/>
      <c r="P9" s="75"/>
      <c r="Q9" s="51">
        <v>0.27</v>
      </c>
      <c r="R9" s="139"/>
      <c r="S9" s="139"/>
      <c r="T9" s="139"/>
      <c r="U9" s="29"/>
      <c r="V9" s="29"/>
      <c r="W9" s="29"/>
      <c r="X9" s="230"/>
      <c r="Y9" s="75"/>
      <c r="Z9" s="51">
        <v>0.37</v>
      </c>
      <c r="AA9" s="139"/>
      <c r="AB9" s="139"/>
      <c r="AC9" s="139"/>
      <c r="AD9" s="29"/>
      <c r="AE9" s="70"/>
      <c r="AF9" s="8"/>
      <c r="AG9" s="45"/>
      <c r="AH9" s="75"/>
      <c r="AI9" s="139">
        <v>0.35</v>
      </c>
      <c r="AJ9" s="139"/>
      <c r="AK9" s="139"/>
      <c r="AL9" s="139"/>
      <c r="AM9" s="29"/>
      <c r="AN9" s="709"/>
      <c r="AO9" s="242"/>
      <c r="AP9" s="738"/>
      <c r="AQ9" s="75"/>
      <c r="AR9" s="139">
        <v>0.33</v>
      </c>
      <c r="AS9" s="139"/>
      <c r="AT9" s="139"/>
      <c r="AU9" s="139"/>
      <c r="AV9" s="29"/>
      <c r="AW9" s="709"/>
      <c r="AX9" s="242"/>
      <c r="AY9" s="738"/>
      <c r="AZ9" s="75"/>
      <c r="BA9" s="139">
        <v>0.35</v>
      </c>
      <c r="BB9" s="139"/>
      <c r="BC9" s="139"/>
      <c r="BD9" s="139"/>
      <c r="BE9" s="29"/>
      <c r="BF9" s="709"/>
      <c r="BG9" s="242"/>
      <c r="BH9" s="738"/>
      <c r="BI9" s="75"/>
      <c r="BJ9" s="139">
        <v>0.34</v>
      </c>
      <c r="BK9" s="139"/>
      <c r="BL9" s="139"/>
      <c r="BM9" s="139"/>
      <c r="BN9" s="29"/>
      <c r="BO9" s="709"/>
      <c r="BP9" s="242"/>
      <c r="BQ9" s="738"/>
      <c r="BR9" s="75"/>
      <c r="BS9" s="139">
        <v>0.5</v>
      </c>
      <c r="BT9" s="139"/>
      <c r="BU9" s="139"/>
      <c r="BV9" s="139"/>
      <c r="BW9" s="29"/>
      <c r="BX9" s="709"/>
      <c r="BY9" s="242"/>
      <c r="BZ9" s="738"/>
      <c r="CA9" s="75"/>
      <c r="CB9" s="139">
        <v>0.4</v>
      </c>
      <c r="CC9" s="139"/>
      <c r="CD9" s="139"/>
      <c r="CE9" s="139"/>
      <c r="CF9" s="29"/>
      <c r="CG9" s="709"/>
      <c r="CH9" s="242"/>
      <c r="CI9" s="738"/>
      <c r="CJ9" s="75"/>
      <c r="CK9" s="139">
        <v>0.32</v>
      </c>
      <c r="CL9" s="139"/>
      <c r="CM9" s="139"/>
      <c r="CN9" s="139"/>
      <c r="CO9" s="29"/>
      <c r="CP9" s="709"/>
      <c r="CQ9" s="242"/>
      <c r="CR9" s="738"/>
    </row>
    <row r="10" spans="1:96" ht="17" thickBot="1" x14ac:dyDescent="0.25">
      <c r="A10" s="513" t="s">
        <v>7</v>
      </c>
      <c r="B10" s="498">
        <v>0.5</v>
      </c>
      <c r="C10" s="262"/>
      <c r="D10" s="260">
        <v>0.01</v>
      </c>
      <c r="E10" s="421">
        <v>46</v>
      </c>
      <c r="F10" s="321">
        <v>0.46</v>
      </c>
      <c r="G10" s="233"/>
      <c r="H10" s="241">
        <v>0.08</v>
      </c>
      <c r="I10" s="139">
        <f t="shared" ref="I10" si="20">ROUND(H10*F10,2)</f>
        <v>0.04</v>
      </c>
      <c r="J10" s="241">
        <f t="shared" si="0"/>
        <v>0.04</v>
      </c>
      <c r="K10" s="241">
        <f t="shared" si="1"/>
        <v>0.12</v>
      </c>
      <c r="L10" s="259"/>
      <c r="M10" s="259"/>
      <c r="N10" s="259"/>
      <c r="O10" s="321"/>
      <c r="P10" s="224"/>
      <c r="Q10" s="241">
        <v>0.1</v>
      </c>
      <c r="R10" s="139">
        <f t="shared" ref="R10" si="21">ROUND(Q10*F10,2)</f>
        <v>0.05</v>
      </c>
      <c r="S10" s="241">
        <f t="shared" si="2"/>
        <v>0.05</v>
      </c>
      <c r="T10" s="241">
        <f t="shared" si="3"/>
        <v>0.15000000000000002</v>
      </c>
      <c r="U10" s="259"/>
      <c r="V10" s="259"/>
      <c r="W10" s="259"/>
      <c r="X10" s="321"/>
      <c r="Y10" s="36"/>
      <c r="Z10" s="62">
        <v>0.08</v>
      </c>
      <c r="AA10" s="139">
        <f t="shared" ref="AA10" si="22">ROUND(Z10*F10,2)</f>
        <v>0.04</v>
      </c>
      <c r="AB10" s="62">
        <f t="shared" si="4"/>
        <v>0.04</v>
      </c>
      <c r="AC10" s="62">
        <f t="shared" si="5"/>
        <v>0.12</v>
      </c>
      <c r="AD10" s="140"/>
      <c r="AE10" s="147"/>
      <c r="AF10" s="204"/>
      <c r="AG10" s="205"/>
      <c r="AH10" s="36"/>
      <c r="AI10" s="62">
        <v>0.08</v>
      </c>
      <c r="AJ10" s="139">
        <f t="shared" ref="AJ10" si="23">ROUND(AI10*F10,2)</f>
        <v>0.04</v>
      </c>
      <c r="AK10" s="52">
        <f t="shared" si="6"/>
        <v>0.04</v>
      </c>
      <c r="AL10" s="52">
        <f t="shared" si="7"/>
        <v>0.12</v>
      </c>
      <c r="AM10" s="140"/>
      <c r="AN10" s="240"/>
      <c r="AO10" s="745"/>
      <c r="AP10" s="746"/>
      <c r="AQ10" s="36"/>
      <c r="AR10" s="62">
        <v>7.0000000000000007E-2</v>
      </c>
      <c r="AS10" s="139">
        <f t="shared" ref="AS10" si="24">ROUND(AR10*F10,2)</f>
        <v>0.03</v>
      </c>
      <c r="AT10" s="52">
        <f t="shared" si="8"/>
        <v>4.0000000000000008E-2</v>
      </c>
      <c r="AU10" s="52">
        <f t="shared" si="9"/>
        <v>0.1</v>
      </c>
      <c r="AV10" s="140"/>
      <c r="AW10" s="240"/>
      <c r="AX10" s="745"/>
      <c r="AY10" s="746"/>
      <c r="AZ10" s="36"/>
      <c r="BA10" s="62">
        <v>7.0000000000000007E-2</v>
      </c>
      <c r="BB10" s="139">
        <f t="shared" ref="BB10" si="25">ROUND(BA10*F10,2)</f>
        <v>0.03</v>
      </c>
      <c r="BC10" s="52">
        <f t="shared" si="10"/>
        <v>4.0000000000000008E-2</v>
      </c>
      <c r="BD10" s="52">
        <f t="shared" si="11"/>
        <v>0.1</v>
      </c>
      <c r="BE10" s="140"/>
      <c r="BF10" s="240"/>
      <c r="BG10" s="745"/>
      <c r="BH10" s="746"/>
      <c r="BI10" s="36"/>
      <c r="BJ10" s="62">
        <v>0.12</v>
      </c>
      <c r="BK10" s="139">
        <f t="shared" ref="BK10" si="26">ROUND(BJ10*F10,2)</f>
        <v>0.06</v>
      </c>
      <c r="BL10" s="52">
        <f t="shared" si="12"/>
        <v>0.06</v>
      </c>
      <c r="BM10" s="52">
        <f t="shared" si="13"/>
        <v>0.18</v>
      </c>
      <c r="BN10" s="140"/>
      <c r="BO10" s="240"/>
      <c r="BP10" s="745"/>
      <c r="BQ10" s="746"/>
      <c r="BR10" s="36"/>
      <c r="BS10" s="62">
        <v>0.12</v>
      </c>
      <c r="BT10" s="139">
        <f t="shared" ref="BT10" si="27">ROUND(BS10*F10,2)</f>
        <v>0.06</v>
      </c>
      <c r="BU10" s="52">
        <f t="shared" si="14"/>
        <v>0.06</v>
      </c>
      <c r="BV10" s="52">
        <f t="shared" si="15"/>
        <v>0.18</v>
      </c>
      <c r="BW10" s="140"/>
      <c r="BX10" s="240"/>
      <c r="BY10" s="745"/>
      <c r="BZ10" s="746"/>
      <c r="CA10" s="36"/>
      <c r="CB10" s="62">
        <v>7.0000000000000007E-2</v>
      </c>
      <c r="CC10" s="139">
        <f t="shared" ref="CC10" si="28">ROUND(CB10*F10,2)</f>
        <v>0.03</v>
      </c>
      <c r="CD10" s="52">
        <f t="shared" si="16"/>
        <v>4.0000000000000008E-2</v>
      </c>
      <c r="CE10" s="52">
        <f t="shared" si="17"/>
        <v>0.1</v>
      </c>
      <c r="CF10" s="140"/>
      <c r="CG10" s="240"/>
      <c r="CH10" s="745"/>
      <c r="CI10" s="746"/>
      <c r="CJ10" s="224"/>
      <c r="CK10" s="241">
        <v>0.06</v>
      </c>
      <c r="CL10" s="139">
        <f t="shared" ref="CL10" si="29">ROUND(CK10*F10,2)</f>
        <v>0.03</v>
      </c>
      <c r="CM10" s="52">
        <f t="shared" si="18"/>
        <v>0.03</v>
      </c>
      <c r="CN10" s="52">
        <f t="shared" si="19"/>
        <v>0.09</v>
      </c>
      <c r="CO10" s="259"/>
      <c r="CP10" s="603"/>
      <c r="CQ10" s="471"/>
      <c r="CR10" s="744"/>
    </row>
    <row r="11" spans="1:96" s="392" customFormat="1" ht="48" x14ac:dyDescent="0.2">
      <c r="A11" s="104" t="s">
        <v>40</v>
      </c>
      <c r="B11" s="510">
        <v>3.5</v>
      </c>
      <c r="C11" s="78"/>
      <c r="D11" s="283"/>
      <c r="E11" s="283"/>
      <c r="F11" s="299"/>
      <c r="G11" s="83"/>
      <c r="H11" s="633"/>
      <c r="I11" s="525"/>
      <c r="J11" s="525"/>
      <c r="K11" s="525"/>
      <c r="L11" s="556">
        <f>ROUND(SUM(L12:L28),1)</f>
        <v>0.3</v>
      </c>
      <c r="M11" s="555">
        <f>ROUND(SUM(M12:M28),1)</f>
        <v>0.1</v>
      </c>
      <c r="N11" s="556">
        <f>L11-M11</f>
        <v>0.19999999999999998</v>
      </c>
      <c r="O11" s="557">
        <f>L11+M11</f>
        <v>0.4</v>
      </c>
      <c r="P11" s="558"/>
      <c r="Q11" s="633"/>
      <c r="R11" s="525"/>
      <c r="S11" s="525"/>
      <c r="T11" s="525"/>
      <c r="U11" s="556">
        <f>ROUND(SUM(U12:U28),1)</f>
        <v>0.4</v>
      </c>
      <c r="V11" s="555">
        <f>ROUND(SUM(V12:V28),1)</f>
        <v>0.1</v>
      </c>
      <c r="W11" s="556">
        <f>U11-V11</f>
        <v>0.30000000000000004</v>
      </c>
      <c r="X11" s="557">
        <f>U11+V11</f>
        <v>0.5</v>
      </c>
      <c r="Y11" s="634"/>
      <c r="Z11" s="633"/>
      <c r="AA11" s="525"/>
      <c r="AB11" s="525"/>
      <c r="AC11" s="525"/>
      <c r="AD11" s="556">
        <f>ROUND(SUM(AD12:AD28),1)</f>
        <v>0.3</v>
      </c>
      <c r="AE11" s="555">
        <f>ROUND(SUM(AE12:AE28),1)</f>
        <v>0.1</v>
      </c>
      <c r="AF11" s="636">
        <f>AD11-AE11</f>
        <v>0.19999999999999998</v>
      </c>
      <c r="AG11" s="637">
        <f>AD11+AE11</f>
        <v>0.4</v>
      </c>
      <c r="AH11" s="634"/>
      <c r="AI11" s="633"/>
      <c r="AJ11" s="525"/>
      <c r="AK11" s="525"/>
      <c r="AL11" s="525"/>
      <c r="AM11" s="556">
        <f>ROUND(SUM(AM12:AM28),1)</f>
        <v>0.3</v>
      </c>
      <c r="AN11" s="555">
        <f>ROUND(SUM(AN12:AN28),1)</f>
        <v>0.1</v>
      </c>
      <c r="AO11" s="556">
        <f>AM11-AN11</f>
        <v>0.19999999999999998</v>
      </c>
      <c r="AP11" s="556">
        <f>AM11+AN11</f>
        <v>0.4</v>
      </c>
      <c r="AQ11" s="634"/>
      <c r="AR11" s="633"/>
      <c r="AS11" s="525"/>
      <c r="AT11" s="525"/>
      <c r="AU11" s="525"/>
      <c r="AV11" s="556">
        <f>ROUND(SUM(AV12:AV28),1)</f>
        <v>0.3</v>
      </c>
      <c r="AW11" s="555">
        <f>ROUND(SUM(AW12:AW28),1)</f>
        <v>0.1</v>
      </c>
      <c r="AX11" s="556">
        <f>AV11-AW11</f>
        <v>0.19999999999999998</v>
      </c>
      <c r="AY11" s="556">
        <f>AV11+AW11</f>
        <v>0.4</v>
      </c>
      <c r="AZ11" s="634"/>
      <c r="BA11" s="633"/>
      <c r="BB11" s="525"/>
      <c r="BC11" s="525"/>
      <c r="BD11" s="525"/>
      <c r="BE11" s="556">
        <f>ROUND(SUM(BE12:BE28),1)</f>
        <v>0.4</v>
      </c>
      <c r="BF11" s="555">
        <f>ROUND(SUM(BF12:BF28),1)</f>
        <v>0.1</v>
      </c>
      <c r="BG11" s="556">
        <f>BE11-BF11</f>
        <v>0.30000000000000004</v>
      </c>
      <c r="BH11" s="556">
        <f>BE11+BF11</f>
        <v>0.5</v>
      </c>
      <c r="BI11" s="634"/>
      <c r="BJ11" s="633"/>
      <c r="BK11" s="525"/>
      <c r="BL11" s="525"/>
      <c r="BM11" s="525"/>
      <c r="BN11" s="556">
        <f>ROUND(SUM(BN12:BN28),1)</f>
        <v>0.3</v>
      </c>
      <c r="BO11" s="555">
        <f>ROUND(SUM(BO12:BO28),1)</f>
        <v>0.1</v>
      </c>
      <c r="BP11" s="556">
        <f>BN11-BO11</f>
        <v>0.19999999999999998</v>
      </c>
      <c r="BQ11" s="556">
        <f>BN11+BO11</f>
        <v>0.4</v>
      </c>
      <c r="BR11" s="634"/>
      <c r="BS11" s="633"/>
      <c r="BT11" s="525"/>
      <c r="BU11" s="525"/>
      <c r="BV11" s="525"/>
      <c r="BW11" s="556">
        <f>ROUND(SUM(BW12:BW28),1)</f>
        <v>0.4</v>
      </c>
      <c r="BX11" s="555">
        <f>ROUND(SUM(BX12:BX28),1)</f>
        <v>0.1</v>
      </c>
      <c r="BY11" s="556">
        <f>BW11-BX11</f>
        <v>0.30000000000000004</v>
      </c>
      <c r="BZ11" s="556">
        <f>BW11+BX11</f>
        <v>0.5</v>
      </c>
      <c r="CA11" s="634"/>
      <c r="CB11" s="633"/>
      <c r="CC11" s="525"/>
      <c r="CD11" s="525"/>
      <c r="CE11" s="525"/>
      <c r="CF11" s="556">
        <f>ROUND(SUM(CF12:CF28),1)</f>
        <v>0.3</v>
      </c>
      <c r="CG11" s="555">
        <f>ROUND(SUM(CG12:CG28),1)</f>
        <v>0.1</v>
      </c>
      <c r="CH11" s="556">
        <f>CF11-CG11</f>
        <v>0.19999999999999998</v>
      </c>
      <c r="CI11" s="556">
        <f>CF11+CG11</f>
        <v>0.4</v>
      </c>
      <c r="CJ11" s="634"/>
      <c r="CK11" s="633"/>
      <c r="CL11" s="525"/>
      <c r="CM11" s="525"/>
      <c r="CN11" s="525"/>
      <c r="CO11" s="556">
        <f>ROUND(SUM(CO12:CO28),1)</f>
        <v>0.4</v>
      </c>
      <c r="CP11" s="555">
        <f>ROUND(SUM(CP12:CP28),1)</f>
        <v>0.1</v>
      </c>
      <c r="CQ11" s="556">
        <f>CO11-CP11</f>
        <v>0.30000000000000004</v>
      </c>
      <c r="CR11" s="562">
        <f>CO11+CP11</f>
        <v>0.5</v>
      </c>
    </row>
    <row r="12" spans="1:96" x14ac:dyDescent="0.2">
      <c r="A12" s="511" t="s">
        <v>21</v>
      </c>
      <c r="B12" s="243"/>
      <c r="C12" s="12">
        <v>0.01</v>
      </c>
      <c r="D12" s="175">
        <v>0.26500000000000001</v>
      </c>
      <c r="E12" s="422">
        <v>25</v>
      </c>
      <c r="F12" s="168">
        <v>0.25</v>
      </c>
      <c r="G12" s="19"/>
      <c r="H12" s="12">
        <v>0.248</v>
      </c>
      <c r="I12" s="72">
        <f t="shared" ref="I12:I69" si="30">H12*F12</f>
        <v>6.2E-2</v>
      </c>
      <c r="J12" s="72">
        <f t="shared" si="0"/>
        <v>0.186</v>
      </c>
      <c r="K12" s="72">
        <f t="shared" si="1"/>
        <v>0.31</v>
      </c>
      <c r="L12" s="105">
        <f>C12*H12</f>
        <v>2.48E-3</v>
      </c>
      <c r="M12" s="411">
        <f>I12*C12</f>
        <v>6.2E-4</v>
      </c>
      <c r="N12" s="105">
        <f>J12*C12</f>
        <v>1.8600000000000001E-3</v>
      </c>
      <c r="O12" s="409">
        <f>K12*C12</f>
        <v>3.0999999999999999E-3</v>
      </c>
      <c r="P12" s="248" t="s">
        <v>50</v>
      </c>
      <c r="Q12" s="13">
        <v>0.249</v>
      </c>
      <c r="R12" s="72">
        <f t="shared" ref="R12:R69" si="31">Q12*F12</f>
        <v>6.225E-2</v>
      </c>
      <c r="S12" s="72">
        <f t="shared" si="2"/>
        <v>0.18675</v>
      </c>
      <c r="T12" s="72">
        <f t="shared" si="3"/>
        <v>0.31125000000000003</v>
      </c>
      <c r="U12" s="466">
        <f>C12*Q12</f>
        <v>2.49E-3</v>
      </c>
      <c r="V12" s="467">
        <f>R12*C12</f>
        <v>6.2250000000000001E-4</v>
      </c>
      <c r="W12" s="466">
        <f>S12*C12</f>
        <v>1.8675E-3</v>
      </c>
      <c r="X12" s="452">
        <f>T12*C12</f>
        <v>3.1125000000000002E-3</v>
      </c>
      <c r="Y12" s="185" t="s">
        <v>50</v>
      </c>
      <c r="Z12" s="13">
        <v>0.26100000000000001</v>
      </c>
      <c r="AA12" s="72">
        <f t="shared" ref="AA12:AA69" si="32">Z12*F12</f>
        <v>6.5250000000000002E-2</v>
      </c>
      <c r="AB12" s="72">
        <f t="shared" si="4"/>
        <v>0.19575000000000001</v>
      </c>
      <c r="AC12" s="72">
        <f t="shared" si="5"/>
        <v>0.32625000000000004</v>
      </c>
      <c r="AD12" s="181">
        <f>C12*Z12</f>
        <v>2.6100000000000003E-3</v>
      </c>
      <c r="AE12" s="345">
        <f>AA12*C12</f>
        <v>6.5250000000000009E-4</v>
      </c>
      <c r="AF12" s="73">
        <f>AB12*C12</f>
        <v>1.9575E-3</v>
      </c>
      <c r="AG12" s="79">
        <f>AC12*C12</f>
        <v>3.2625000000000006E-3</v>
      </c>
      <c r="AH12" s="1377" t="s">
        <v>50</v>
      </c>
      <c r="AI12" s="1556">
        <v>0.22</v>
      </c>
      <c r="AJ12" s="72">
        <f>AI12*F12</f>
        <v>5.5E-2</v>
      </c>
      <c r="AK12" s="72">
        <f>AI12-AJ12</f>
        <v>0.16500000000000001</v>
      </c>
      <c r="AL12" s="72">
        <f>AI12+AJ12</f>
        <v>0.27500000000000002</v>
      </c>
      <c r="AM12" s="181">
        <f>AI12*C12</f>
        <v>2.2000000000000001E-3</v>
      </c>
      <c r="AN12" s="712">
        <f>AJ12*C12</f>
        <v>5.5000000000000003E-4</v>
      </c>
      <c r="AO12" s="325">
        <f>AK12*C12</f>
        <v>1.6500000000000002E-3</v>
      </c>
      <c r="AP12" s="1411">
        <f>AL12*C12</f>
        <v>2.7500000000000003E-3</v>
      </c>
      <c r="AQ12" s="14" t="s">
        <v>50</v>
      </c>
      <c r="AR12" s="1556">
        <v>0.246</v>
      </c>
      <c r="AS12" s="72">
        <f>AR12*F12</f>
        <v>6.1499999999999999E-2</v>
      </c>
      <c r="AT12" s="72">
        <f>AR12-AS12</f>
        <v>0.1845</v>
      </c>
      <c r="AU12" s="72">
        <f>AR12+AS12</f>
        <v>0.3075</v>
      </c>
      <c r="AV12" s="181">
        <f>AR12*C12</f>
        <v>2.4599999999999999E-3</v>
      </c>
      <c r="AW12" s="712">
        <f>AS12*C12</f>
        <v>6.1499999999999999E-4</v>
      </c>
      <c r="AX12" s="325">
        <f>AT12*C12</f>
        <v>1.8450000000000001E-3</v>
      </c>
      <c r="AY12" s="1411">
        <f>AU12*C12</f>
        <v>3.075E-3</v>
      </c>
      <c r="AZ12" s="14" t="s">
        <v>50</v>
      </c>
      <c r="BA12" s="1556">
        <v>0.24199999999999999</v>
      </c>
      <c r="BB12" s="72">
        <f>BA12*F12</f>
        <v>6.0499999999999998E-2</v>
      </c>
      <c r="BC12" s="72">
        <f>BA12-BB12</f>
        <v>0.18149999999999999</v>
      </c>
      <c r="BD12" s="72">
        <f>BA12+BB12</f>
        <v>0.30249999999999999</v>
      </c>
      <c r="BE12" s="181">
        <f>BA12*C12</f>
        <v>2.4199999999999998E-3</v>
      </c>
      <c r="BF12" s="712">
        <f>BB12*C12</f>
        <v>6.0499999999999996E-4</v>
      </c>
      <c r="BG12" s="325">
        <f>BC12*C12</f>
        <v>1.815E-3</v>
      </c>
      <c r="BH12" s="1411">
        <f>BD12*C12</f>
        <v>3.0249999999999999E-3</v>
      </c>
      <c r="BI12" s="14" t="s">
        <v>50</v>
      </c>
      <c r="BJ12" s="1556">
        <v>0.23</v>
      </c>
      <c r="BK12" s="72">
        <f>BJ12*F12</f>
        <v>5.7500000000000002E-2</v>
      </c>
      <c r="BL12" s="72">
        <f>BJ12-BK12</f>
        <v>0.17250000000000001</v>
      </c>
      <c r="BM12" s="72">
        <f>BJ12+BK12</f>
        <v>0.28750000000000003</v>
      </c>
      <c r="BN12" s="181">
        <f>BJ12*C12</f>
        <v>2.3E-3</v>
      </c>
      <c r="BO12" s="712">
        <f>BK12*C12</f>
        <v>5.7499999999999999E-4</v>
      </c>
      <c r="BP12" s="325">
        <f>BL12*C12</f>
        <v>1.7250000000000002E-3</v>
      </c>
      <c r="BQ12" s="1411">
        <f>BM12*C12</f>
        <v>2.8750000000000004E-3</v>
      </c>
      <c r="BR12" s="1377" t="s">
        <v>50</v>
      </c>
      <c r="BS12" s="1556">
        <v>0.23100000000000001</v>
      </c>
      <c r="BT12" s="72">
        <f>BS12*F12</f>
        <v>5.7750000000000003E-2</v>
      </c>
      <c r="BU12" s="72">
        <f>BS12-BT12</f>
        <v>0.17325000000000002</v>
      </c>
      <c r="BV12" s="72">
        <f>BS12+BT12</f>
        <v>0.28875000000000001</v>
      </c>
      <c r="BW12" s="181">
        <f>BS12*C12</f>
        <v>2.31E-3</v>
      </c>
      <c r="BX12" s="712">
        <f>BT12*C12</f>
        <v>5.775E-4</v>
      </c>
      <c r="BY12" s="325">
        <f>BU12*C12</f>
        <v>1.7325000000000001E-3</v>
      </c>
      <c r="BZ12" s="1411">
        <f>BV12*C12</f>
        <v>2.8875000000000003E-3</v>
      </c>
      <c r="CA12" s="14" t="s">
        <v>50</v>
      </c>
      <c r="CB12" s="1556">
        <v>0.222</v>
      </c>
      <c r="CC12" s="72">
        <f>CB12*F12</f>
        <v>5.5500000000000001E-2</v>
      </c>
      <c r="CD12" s="72">
        <f>CB12-CC12</f>
        <v>0.16650000000000001</v>
      </c>
      <c r="CE12" s="72">
        <f>CB12+CC12</f>
        <v>0.27750000000000002</v>
      </c>
      <c r="CF12" s="181">
        <f>CB12*C12</f>
        <v>2.2200000000000002E-3</v>
      </c>
      <c r="CG12" s="712">
        <f>CC12*C12</f>
        <v>5.5500000000000005E-4</v>
      </c>
      <c r="CH12" s="325">
        <f>CD12*C12</f>
        <v>1.665E-3</v>
      </c>
      <c r="CI12" s="336">
        <f>CE12*C12</f>
        <v>2.7750000000000001E-3</v>
      </c>
      <c r="CJ12" s="1363" t="s">
        <v>50</v>
      </c>
      <c r="CK12" s="1556">
        <v>0.24</v>
      </c>
      <c r="CL12" s="72">
        <f>CK12*F12</f>
        <v>0.06</v>
      </c>
      <c r="CM12" s="72">
        <f>CK12-CL12</f>
        <v>0.18</v>
      </c>
      <c r="CN12" s="72">
        <f>CK12+CL12</f>
        <v>0.3</v>
      </c>
      <c r="CO12" s="181">
        <f>CK12*C12</f>
        <v>2.3999999999999998E-3</v>
      </c>
      <c r="CP12" s="712">
        <f>CL12*C12</f>
        <v>5.9999999999999995E-4</v>
      </c>
      <c r="CQ12" s="325">
        <f>CM12*C12</f>
        <v>1.8E-3</v>
      </c>
      <c r="CR12" s="1411">
        <f>CN12*C12</f>
        <v>3.0000000000000001E-3</v>
      </c>
    </row>
    <row r="13" spans="1:96" x14ac:dyDescent="0.2">
      <c r="A13" s="511" t="s">
        <v>30</v>
      </c>
      <c r="B13" s="243"/>
      <c r="C13" s="12">
        <v>0.01</v>
      </c>
      <c r="D13" s="175">
        <v>0.26500000000000001</v>
      </c>
      <c r="E13" s="422">
        <v>25</v>
      </c>
      <c r="F13" s="168">
        <v>0.25</v>
      </c>
      <c r="G13" s="19" t="s">
        <v>50</v>
      </c>
      <c r="H13" s="12">
        <v>0.17299999999999999</v>
      </c>
      <c r="I13" s="72">
        <f t="shared" si="30"/>
        <v>4.3249999999999997E-2</v>
      </c>
      <c r="J13" s="72">
        <f t="shared" si="0"/>
        <v>0.12974999999999998</v>
      </c>
      <c r="K13" s="72">
        <f t="shared" si="1"/>
        <v>0.21625</v>
      </c>
      <c r="L13" s="105">
        <f t="shared" ref="L13:L28" si="33">C13*H13</f>
        <v>1.73E-3</v>
      </c>
      <c r="M13" s="411">
        <f t="shared" ref="M13:M44" si="34">I13*C13</f>
        <v>4.325E-4</v>
      </c>
      <c r="N13" s="105">
        <f t="shared" ref="N13:N44" si="35">J13*C13</f>
        <v>1.2974999999999998E-3</v>
      </c>
      <c r="O13" s="409">
        <f t="shared" ref="O13:O44" si="36">K13*C13</f>
        <v>2.1624999999999999E-3</v>
      </c>
      <c r="P13" s="248" t="s">
        <v>50</v>
      </c>
      <c r="Q13" s="14">
        <v>0.17399999999999999</v>
      </c>
      <c r="R13" s="72">
        <f t="shared" si="31"/>
        <v>4.3499999999999997E-2</v>
      </c>
      <c r="S13" s="72">
        <f t="shared" si="2"/>
        <v>0.1305</v>
      </c>
      <c r="T13" s="72">
        <f t="shared" si="3"/>
        <v>0.21749999999999997</v>
      </c>
      <c r="U13" s="466">
        <f t="shared" ref="U13:U28" si="37">C13*Q13</f>
        <v>1.74E-3</v>
      </c>
      <c r="V13" s="467">
        <f t="shared" ref="V13:V44" si="38">R13*C13</f>
        <v>4.35E-4</v>
      </c>
      <c r="W13" s="466">
        <f t="shared" ref="W13:W44" si="39">S13*C13</f>
        <v>1.3050000000000002E-3</v>
      </c>
      <c r="X13" s="452">
        <f t="shared" ref="X13:X44" si="40">T13*C13</f>
        <v>2.1749999999999999E-3</v>
      </c>
      <c r="Y13" s="185" t="s">
        <v>50</v>
      </c>
      <c r="Z13" s="13">
        <v>0.182</v>
      </c>
      <c r="AA13" s="72">
        <f t="shared" si="32"/>
        <v>4.5499999999999999E-2</v>
      </c>
      <c r="AB13" s="72">
        <f t="shared" si="4"/>
        <v>0.13650000000000001</v>
      </c>
      <c r="AC13" s="72">
        <f t="shared" si="5"/>
        <v>0.22749999999999998</v>
      </c>
      <c r="AD13" s="181">
        <f t="shared" ref="AD13:AD28" si="41">C13*Z13</f>
        <v>1.82E-3</v>
      </c>
      <c r="AE13" s="345">
        <f t="shared" ref="AE13:AE44" si="42">AA13*C13</f>
        <v>4.55E-4</v>
      </c>
      <c r="AF13" s="73">
        <f t="shared" ref="AF13:AF44" si="43">AB13*C13</f>
        <v>1.3650000000000001E-3</v>
      </c>
      <c r="AG13" s="79">
        <f t="shared" ref="AG13:AG44" si="44">AC13*C13</f>
        <v>2.2749999999999997E-3</v>
      </c>
      <c r="AH13" s="1377" t="s">
        <v>50</v>
      </c>
      <c r="AI13" s="1556">
        <v>0.154</v>
      </c>
      <c r="AJ13" s="72">
        <f t="shared" ref="AJ13:AJ28" si="45">AI13*F13</f>
        <v>3.85E-2</v>
      </c>
      <c r="AK13" s="72">
        <f t="shared" ref="AK13:AK28" si="46">AI13-AJ13</f>
        <v>0.11549999999999999</v>
      </c>
      <c r="AL13" s="72">
        <f t="shared" ref="AL13:AL28" si="47">AI13+AJ13</f>
        <v>0.1925</v>
      </c>
      <c r="AM13" s="181">
        <f t="shared" ref="AM13:AM28" si="48">AI13*C13</f>
        <v>1.5399999999999999E-3</v>
      </c>
      <c r="AN13" s="712">
        <f t="shared" ref="AN13:AN28" si="49">AJ13*C13</f>
        <v>3.8499999999999998E-4</v>
      </c>
      <c r="AO13" s="325">
        <f t="shared" ref="AO13:AO28" si="50">AK13*C13</f>
        <v>1.155E-3</v>
      </c>
      <c r="AP13" s="1411">
        <f t="shared" ref="AP13:AP28" si="51">AL13*C13</f>
        <v>1.9250000000000001E-3</v>
      </c>
      <c r="AQ13" s="14" t="s">
        <v>50</v>
      </c>
      <c r="AR13" s="1556">
        <v>0.17199999999999999</v>
      </c>
      <c r="AS13" s="72">
        <f t="shared" ref="AS13:AS28" si="52">AR13*F13</f>
        <v>4.2999999999999997E-2</v>
      </c>
      <c r="AT13" s="72">
        <f t="shared" ref="AT13:AT28" si="53">AR13-AS13</f>
        <v>0.129</v>
      </c>
      <c r="AU13" s="72">
        <f t="shared" ref="AU13:AU28" si="54">AR13+AS13</f>
        <v>0.21499999999999997</v>
      </c>
      <c r="AV13" s="181">
        <f t="shared" ref="AV13:AV28" si="55">AR13*C13</f>
        <v>1.72E-3</v>
      </c>
      <c r="AW13" s="712">
        <f t="shared" ref="AW13:AW28" si="56">AS13*C13</f>
        <v>4.2999999999999999E-4</v>
      </c>
      <c r="AX13" s="325">
        <f t="shared" ref="AX13:AX28" si="57">AT13*C13</f>
        <v>1.2900000000000001E-3</v>
      </c>
      <c r="AY13" s="1411">
        <f t="shared" ref="AY13:AY28" si="58">AU13*C13</f>
        <v>2.1499999999999996E-3</v>
      </c>
      <c r="AZ13" s="14" t="s">
        <v>50</v>
      </c>
      <c r="BA13" s="1556">
        <v>0.17</v>
      </c>
      <c r="BB13" s="72">
        <f t="shared" ref="BB13:BB28" si="59">BA13*F13</f>
        <v>4.2500000000000003E-2</v>
      </c>
      <c r="BC13" s="72">
        <f t="shared" ref="BC13:BC28" si="60">BA13-BB13</f>
        <v>0.1275</v>
      </c>
      <c r="BD13" s="72">
        <f t="shared" ref="BD13:BD28" si="61">BA13+BB13</f>
        <v>0.21250000000000002</v>
      </c>
      <c r="BE13" s="181">
        <f t="shared" ref="BE13:BE28" si="62">BA13*C13</f>
        <v>1.7000000000000001E-3</v>
      </c>
      <c r="BF13" s="712">
        <f t="shared" ref="BF13:BF28" si="63">BB13*C13</f>
        <v>4.2500000000000003E-4</v>
      </c>
      <c r="BG13" s="325">
        <f t="shared" ref="BG13:BG28" si="64">BC13*C13</f>
        <v>1.2750000000000001E-3</v>
      </c>
      <c r="BH13" s="1411">
        <f t="shared" ref="BH13:BH28" si="65">BD13*C13</f>
        <v>2.1250000000000002E-3</v>
      </c>
      <c r="BI13" s="14" t="s">
        <v>50</v>
      </c>
      <c r="BJ13" s="1556">
        <v>0.161</v>
      </c>
      <c r="BK13" s="72">
        <f t="shared" ref="BK13:BK28" si="66">BJ13*F13</f>
        <v>4.0250000000000001E-2</v>
      </c>
      <c r="BL13" s="72">
        <f t="shared" ref="BL13:BL28" si="67">BJ13-BK13</f>
        <v>0.12075</v>
      </c>
      <c r="BM13" s="72">
        <f t="shared" ref="BM13:BM28" si="68">BJ13+BK13</f>
        <v>0.20125000000000001</v>
      </c>
      <c r="BN13" s="181">
        <f t="shared" ref="BN13:BN28" si="69">BJ13*C13</f>
        <v>1.6100000000000001E-3</v>
      </c>
      <c r="BO13" s="712">
        <f t="shared" ref="BO13:BO28" si="70">BK13*C13</f>
        <v>4.0250000000000003E-4</v>
      </c>
      <c r="BP13" s="325">
        <f t="shared" ref="BP13:BP28" si="71">BL13*C13</f>
        <v>1.2075E-3</v>
      </c>
      <c r="BQ13" s="1411">
        <f t="shared" ref="BQ13:BQ28" si="72">BM13*C13</f>
        <v>2.0125E-3</v>
      </c>
      <c r="BR13" s="1377" t="s">
        <v>50</v>
      </c>
      <c r="BS13" s="1556">
        <v>0.16200000000000001</v>
      </c>
      <c r="BT13" s="72">
        <f t="shared" ref="BT13:BT28" si="73">BS13*F13</f>
        <v>4.0500000000000001E-2</v>
      </c>
      <c r="BU13" s="72">
        <f t="shared" ref="BU13:BU28" si="74">BS13-BT13</f>
        <v>0.1215</v>
      </c>
      <c r="BV13" s="72">
        <f t="shared" ref="BV13:BV28" si="75">BS13+BT13</f>
        <v>0.20250000000000001</v>
      </c>
      <c r="BW13" s="181">
        <f t="shared" ref="BW13:BW28" si="76">BS13*C13</f>
        <v>1.6200000000000001E-3</v>
      </c>
      <c r="BX13" s="712">
        <f t="shared" ref="BX13:BX28" si="77">BT13*C13</f>
        <v>4.0500000000000003E-4</v>
      </c>
      <c r="BY13" s="325">
        <f t="shared" ref="BY13:BY28" si="78">BU13*C13</f>
        <v>1.2149999999999999E-3</v>
      </c>
      <c r="BZ13" s="1411">
        <f t="shared" ref="BZ13:BZ28" si="79">BV13*C13</f>
        <v>2.0250000000000003E-3</v>
      </c>
      <c r="CA13" s="14" t="s">
        <v>50</v>
      </c>
      <c r="CB13" s="1556">
        <v>0.155</v>
      </c>
      <c r="CC13" s="72">
        <f t="shared" ref="CC13:CC28" si="80">CB13*F13</f>
        <v>3.875E-2</v>
      </c>
      <c r="CD13" s="72">
        <f t="shared" ref="CD13:CD28" si="81">CB13-CC13</f>
        <v>0.11624999999999999</v>
      </c>
      <c r="CE13" s="72">
        <f t="shared" ref="CE13:CE28" si="82">CB13+CC13</f>
        <v>0.19375000000000001</v>
      </c>
      <c r="CF13" s="181">
        <f t="shared" ref="CF13:CF28" si="83">CB13*C13</f>
        <v>1.5499999999999999E-3</v>
      </c>
      <c r="CG13" s="712">
        <f t="shared" ref="CG13:CG28" si="84">CC13*C13</f>
        <v>3.8749999999999999E-4</v>
      </c>
      <c r="CH13" s="325">
        <f t="shared" ref="CH13:CH28" si="85">CD13*C13</f>
        <v>1.1624999999999999E-3</v>
      </c>
      <c r="CI13" s="336">
        <f t="shared" ref="CI13:CI28" si="86">CE13*C13</f>
        <v>1.9375000000000002E-3</v>
      </c>
      <c r="CJ13" s="1363" t="s">
        <v>50</v>
      </c>
      <c r="CK13" s="1556">
        <v>0.16800000000000001</v>
      </c>
      <c r="CL13" s="72">
        <f t="shared" ref="CL13:CL28" si="87">CK13*F13</f>
        <v>4.2000000000000003E-2</v>
      </c>
      <c r="CM13" s="72">
        <f t="shared" ref="CM13:CM28" si="88">CK13-CL13</f>
        <v>0.126</v>
      </c>
      <c r="CN13" s="72">
        <f t="shared" ref="CN13:CN28" si="89">CK13+CL13</f>
        <v>0.21000000000000002</v>
      </c>
      <c r="CO13" s="181">
        <f t="shared" ref="CO13:CO28" si="90">CK13*C13</f>
        <v>1.6800000000000001E-3</v>
      </c>
      <c r="CP13" s="712">
        <f t="shared" ref="CP13:CP28" si="91">CL13*C13</f>
        <v>4.2000000000000002E-4</v>
      </c>
      <c r="CQ13" s="325">
        <f t="shared" ref="CQ13:CQ28" si="92">CM13*C13</f>
        <v>1.2600000000000001E-3</v>
      </c>
      <c r="CR13" s="1411">
        <f t="shared" ref="CR13:CR28" si="93">CN13*C13</f>
        <v>2.1000000000000003E-3</v>
      </c>
    </row>
    <row r="14" spans="1:96" x14ac:dyDescent="0.2">
      <c r="A14" s="511" t="s">
        <v>31</v>
      </c>
      <c r="B14" s="243"/>
      <c r="C14" s="12">
        <v>0.01</v>
      </c>
      <c r="D14" s="175">
        <v>0.13</v>
      </c>
      <c r="E14" s="422">
        <v>25</v>
      </c>
      <c r="F14" s="168">
        <v>0.25</v>
      </c>
      <c r="G14" s="19" t="s">
        <v>50</v>
      </c>
      <c r="H14" s="12">
        <v>0.121</v>
      </c>
      <c r="I14" s="72">
        <f t="shared" si="30"/>
        <v>3.0249999999999999E-2</v>
      </c>
      <c r="J14" s="72">
        <f t="shared" si="0"/>
        <v>9.0749999999999997E-2</v>
      </c>
      <c r="K14" s="72">
        <f t="shared" si="1"/>
        <v>0.15125</v>
      </c>
      <c r="L14" s="105">
        <f t="shared" si="33"/>
        <v>1.2099999999999999E-3</v>
      </c>
      <c r="M14" s="411">
        <f t="shared" si="34"/>
        <v>3.0249999999999998E-4</v>
      </c>
      <c r="N14" s="105">
        <f t="shared" si="35"/>
        <v>9.075E-4</v>
      </c>
      <c r="O14" s="409">
        <f t="shared" si="36"/>
        <v>1.5125E-3</v>
      </c>
      <c r="P14" s="248" t="s">
        <v>50</v>
      </c>
      <c r="Q14" s="13">
        <v>0.121</v>
      </c>
      <c r="R14" s="72">
        <f t="shared" si="31"/>
        <v>3.0249999999999999E-2</v>
      </c>
      <c r="S14" s="72">
        <f t="shared" si="2"/>
        <v>9.0749999999999997E-2</v>
      </c>
      <c r="T14" s="72">
        <f t="shared" si="3"/>
        <v>0.15125</v>
      </c>
      <c r="U14" s="466">
        <f t="shared" si="37"/>
        <v>1.2099999999999999E-3</v>
      </c>
      <c r="V14" s="467">
        <f t="shared" si="38"/>
        <v>3.0249999999999998E-4</v>
      </c>
      <c r="W14" s="466">
        <f t="shared" si="39"/>
        <v>9.075E-4</v>
      </c>
      <c r="X14" s="452">
        <f t="shared" si="40"/>
        <v>1.5125E-3</v>
      </c>
      <c r="Y14" s="185" t="s">
        <v>50</v>
      </c>
      <c r="Z14" s="14">
        <v>0.127</v>
      </c>
      <c r="AA14" s="72">
        <f t="shared" si="32"/>
        <v>3.175E-2</v>
      </c>
      <c r="AB14" s="72">
        <f t="shared" si="4"/>
        <v>9.5250000000000001E-2</v>
      </c>
      <c r="AC14" s="72">
        <f t="shared" si="5"/>
        <v>0.15875</v>
      </c>
      <c r="AD14" s="181">
        <f t="shared" si="41"/>
        <v>1.2700000000000001E-3</v>
      </c>
      <c r="AE14" s="345">
        <f t="shared" si="42"/>
        <v>3.1750000000000002E-4</v>
      </c>
      <c r="AF14" s="73">
        <f t="shared" si="43"/>
        <v>9.525E-4</v>
      </c>
      <c r="AG14" s="79">
        <f t="shared" si="44"/>
        <v>1.5875000000000002E-3</v>
      </c>
      <c r="AH14" s="1377" t="s">
        <v>50</v>
      </c>
      <c r="AI14" s="1556">
        <v>0.107</v>
      </c>
      <c r="AJ14" s="72">
        <f t="shared" si="45"/>
        <v>2.6749999999999999E-2</v>
      </c>
      <c r="AK14" s="72">
        <f t="shared" si="46"/>
        <v>8.0250000000000002E-2</v>
      </c>
      <c r="AL14" s="72">
        <f t="shared" si="47"/>
        <v>0.13375000000000001</v>
      </c>
      <c r="AM14" s="181">
        <f t="shared" si="48"/>
        <v>1.07E-3</v>
      </c>
      <c r="AN14" s="712">
        <f t="shared" si="49"/>
        <v>2.675E-4</v>
      </c>
      <c r="AO14" s="325">
        <f t="shared" si="50"/>
        <v>8.0250000000000004E-4</v>
      </c>
      <c r="AP14" s="1411">
        <f t="shared" si="51"/>
        <v>1.3375000000000001E-3</v>
      </c>
      <c r="AQ14" s="14" t="s">
        <v>50</v>
      </c>
      <c r="AR14" s="1556">
        <v>0.12</v>
      </c>
      <c r="AS14" s="72">
        <f t="shared" si="52"/>
        <v>0.03</v>
      </c>
      <c r="AT14" s="72">
        <f t="shared" si="53"/>
        <v>0.09</v>
      </c>
      <c r="AU14" s="72">
        <f t="shared" si="54"/>
        <v>0.15</v>
      </c>
      <c r="AV14" s="181">
        <f t="shared" si="55"/>
        <v>1.1999999999999999E-3</v>
      </c>
      <c r="AW14" s="712">
        <f t="shared" si="56"/>
        <v>2.9999999999999997E-4</v>
      </c>
      <c r="AX14" s="325">
        <f t="shared" si="57"/>
        <v>8.9999999999999998E-4</v>
      </c>
      <c r="AY14" s="1411">
        <f t="shared" si="58"/>
        <v>1.5E-3</v>
      </c>
      <c r="AZ14" s="14" t="s">
        <v>50</v>
      </c>
      <c r="BA14" s="1556">
        <v>0.11799999999999999</v>
      </c>
      <c r="BB14" s="72">
        <f t="shared" si="59"/>
        <v>2.9499999999999998E-2</v>
      </c>
      <c r="BC14" s="72">
        <f t="shared" si="60"/>
        <v>8.8499999999999995E-2</v>
      </c>
      <c r="BD14" s="72">
        <f t="shared" si="61"/>
        <v>0.14749999999999999</v>
      </c>
      <c r="BE14" s="181">
        <f t="shared" si="62"/>
        <v>1.1800000000000001E-3</v>
      </c>
      <c r="BF14" s="712">
        <f t="shared" si="63"/>
        <v>2.9500000000000001E-4</v>
      </c>
      <c r="BG14" s="325">
        <f t="shared" si="64"/>
        <v>8.8499999999999994E-4</v>
      </c>
      <c r="BH14" s="1411">
        <f t="shared" si="65"/>
        <v>1.475E-3</v>
      </c>
      <c r="BI14" s="14" t="s">
        <v>50</v>
      </c>
      <c r="BJ14" s="1556">
        <v>0.112</v>
      </c>
      <c r="BK14" s="72">
        <f t="shared" si="66"/>
        <v>2.8000000000000001E-2</v>
      </c>
      <c r="BL14" s="72">
        <f t="shared" si="67"/>
        <v>8.4000000000000005E-2</v>
      </c>
      <c r="BM14" s="72">
        <f t="shared" si="68"/>
        <v>0.14000000000000001</v>
      </c>
      <c r="BN14" s="181">
        <f t="shared" si="69"/>
        <v>1.1200000000000001E-3</v>
      </c>
      <c r="BO14" s="712">
        <f t="shared" si="70"/>
        <v>2.8000000000000003E-4</v>
      </c>
      <c r="BP14" s="325">
        <f t="shared" si="71"/>
        <v>8.4000000000000003E-4</v>
      </c>
      <c r="BQ14" s="1411">
        <f t="shared" si="72"/>
        <v>1.4000000000000002E-3</v>
      </c>
      <c r="BR14" s="1377" t="s">
        <v>50</v>
      </c>
      <c r="BS14" s="1556">
        <v>0.113</v>
      </c>
      <c r="BT14" s="72">
        <f t="shared" si="73"/>
        <v>2.8250000000000001E-2</v>
      </c>
      <c r="BU14" s="72">
        <f t="shared" si="74"/>
        <v>8.4750000000000006E-2</v>
      </c>
      <c r="BV14" s="72">
        <f t="shared" si="75"/>
        <v>0.14125000000000001</v>
      </c>
      <c r="BW14" s="181">
        <f t="shared" si="76"/>
        <v>1.1300000000000001E-3</v>
      </c>
      <c r="BX14" s="712">
        <f t="shared" si="77"/>
        <v>2.8250000000000004E-4</v>
      </c>
      <c r="BY14" s="325">
        <f t="shared" si="78"/>
        <v>8.4750000000000005E-4</v>
      </c>
      <c r="BZ14" s="1411">
        <f t="shared" si="79"/>
        <v>1.4125000000000001E-3</v>
      </c>
      <c r="CA14" s="14" t="s">
        <v>50</v>
      </c>
      <c r="CB14" s="1556">
        <v>0.108</v>
      </c>
      <c r="CC14" s="72">
        <f t="shared" si="80"/>
        <v>2.7E-2</v>
      </c>
      <c r="CD14" s="72">
        <f t="shared" si="81"/>
        <v>8.1000000000000003E-2</v>
      </c>
      <c r="CE14" s="72">
        <f t="shared" si="82"/>
        <v>0.13500000000000001</v>
      </c>
      <c r="CF14" s="181">
        <f t="shared" si="83"/>
        <v>1.08E-3</v>
      </c>
      <c r="CG14" s="712">
        <f t="shared" si="84"/>
        <v>2.7E-4</v>
      </c>
      <c r="CH14" s="325">
        <f t="shared" si="85"/>
        <v>8.1000000000000006E-4</v>
      </c>
      <c r="CI14" s="336">
        <f t="shared" si="86"/>
        <v>1.3500000000000001E-3</v>
      </c>
      <c r="CJ14" s="1363" t="s">
        <v>50</v>
      </c>
      <c r="CK14" s="1556">
        <v>0.11700000000000001</v>
      </c>
      <c r="CL14" s="72">
        <f t="shared" si="87"/>
        <v>2.9250000000000002E-2</v>
      </c>
      <c r="CM14" s="72">
        <f t="shared" si="88"/>
        <v>8.7750000000000009E-2</v>
      </c>
      <c r="CN14" s="72">
        <f t="shared" si="89"/>
        <v>0.14625000000000002</v>
      </c>
      <c r="CO14" s="181">
        <f t="shared" si="90"/>
        <v>1.17E-3</v>
      </c>
      <c r="CP14" s="712">
        <f t="shared" si="91"/>
        <v>2.9250000000000001E-4</v>
      </c>
      <c r="CQ14" s="325">
        <f t="shared" si="92"/>
        <v>8.7750000000000013E-4</v>
      </c>
      <c r="CR14" s="1411">
        <f t="shared" si="93"/>
        <v>1.4625000000000003E-3</v>
      </c>
    </row>
    <row r="15" spans="1:96" x14ac:dyDescent="0.2">
      <c r="A15" s="511" t="s">
        <v>18</v>
      </c>
      <c r="B15" s="243"/>
      <c r="C15" s="12">
        <v>0.1</v>
      </c>
      <c r="D15" s="175">
        <v>0.125</v>
      </c>
      <c r="E15" s="422">
        <v>25</v>
      </c>
      <c r="F15" s="168">
        <v>0.25</v>
      </c>
      <c r="G15" s="19" t="s">
        <v>50</v>
      </c>
      <c r="H15" s="12">
        <v>0.11799999999999999</v>
      </c>
      <c r="I15" s="72">
        <f t="shared" si="30"/>
        <v>2.9499999999999998E-2</v>
      </c>
      <c r="J15" s="72">
        <f t="shared" si="0"/>
        <v>8.8499999999999995E-2</v>
      </c>
      <c r="K15" s="72">
        <f t="shared" si="1"/>
        <v>0.14749999999999999</v>
      </c>
      <c r="L15" s="105">
        <f t="shared" si="33"/>
        <v>1.18E-2</v>
      </c>
      <c r="M15" s="411">
        <f t="shared" si="34"/>
        <v>2.9499999999999999E-3</v>
      </c>
      <c r="N15" s="105">
        <f t="shared" si="35"/>
        <v>8.8500000000000002E-3</v>
      </c>
      <c r="O15" s="409">
        <f t="shared" si="36"/>
        <v>1.4749999999999999E-2</v>
      </c>
      <c r="P15" s="248" t="s">
        <v>50</v>
      </c>
      <c r="Q15" s="13">
        <v>0.11799999999999999</v>
      </c>
      <c r="R15" s="72">
        <f t="shared" si="31"/>
        <v>2.9499999999999998E-2</v>
      </c>
      <c r="S15" s="72">
        <f t="shared" si="2"/>
        <v>8.8499999999999995E-2</v>
      </c>
      <c r="T15" s="72">
        <f t="shared" si="3"/>
        <v>0.14749999999999999</v>
      </c>
      <c r="U15" s="466">
        <f t="shared" si="37"/>
        <v>1.18E-2</v>
      </c>
      <c r="V15" s="467">
        <f t="shared" si="38"/>
        <v>2.9499999999999999E-3</v>
      </c>
      <c r="W15" s="466">
        <f t="shared" si="39"/>
        <v>8.8500000000000002E-3</v>
      </c>
      <c r="X15" s="452">
        <f t="shared" si="40"/>
        <v>1.4749999999999999E-2</v>
      </c>
      <c r="Y15" s="185" t="s">
        <v>50</v>
      </c>
      <c r="Z15" s="13">
        <v>0.124</v>
      </c>
      <c r="AA15" s="72">
        <f t="shared" si="32"/>
        <v>3.1E-2</v>
      </c>
      <c r="AB15" s="72">
        <f t="shared" si="4"/>
        <v>9.2999999999999999E-2</v>
      </c>
      <c r="AC15" s="72">
        <f t="shared" si="5"/>
        <v>0.155</v>
      </c>
      <c r="AD15" s="181">
        <f t="shared" si="41"/>
        <v>1.2400000000000001E-2</v>
      </c>
      <c r="AE15" s="345">
        <f t="shared" si="42"/>
        <v>3.1000000000000003E-3</v>
      </c>
      <c r="AF15" s="73">
        <f t="shared" si="43"/>
        <v>9.300000000000001E-3</v>
      </c>
      <c r="AG15" s="79">
        <f t="shared" si="44"/>
        <v>1.55E-2</v>
      </c>
      <c r="AH15" s="1377" t="s">
        <v>50</v>
      </c>
      <c r="AI15" s="1556">
        <v>0.104</v>
      </c>
      <c r="AJ15" s="72">
        <f t="shared" si="45"/>
        <v>2.5999999999999999E-2</v>
      </c>
      <c r="AK15" s="72">
        <f t="shared" si="46"/>
        <v>7.8E-2</v>
      </c>
      <c r="AL15" s="72">
        <f t="shared" si="47"/>
        <v>0.13</v>
      </c>
      <c r="AM15" s="181">
        <f t="shared" si="48"/>
        <v>1.04E-2</v>
      </c>
      <c r="AN15" s="712">
        <f t="shared" si="49"/>
        <v>2.5999999999999999E-3</v>
      </c>
      <c r="AO15" s="325">
        <f t="shared" si="50"/>
        <v>7.8000000000000005E-3</v>
      </c>
      <c r="AP15" s="1411">
        <f t="shared" si="51"/>
        <v>1.3000000000000001E-2</v>
      </c>
      <c r="AQ15" s="14" t="s">
        <v>50</v>
      </c>
      <c r="AR15" s="1556">
        <v>0.11700000000000001</v>
      </c>
      <c r="AS15" s="72">
        <f t="shared" si="52"/>
        <v>2.9250000000000002E-2</v>
      </c>
      <c r="AT15" s="72">
        <f t="shared" si="53"/>
        <v>8.7750000000000009E-2</v>
      </c>
      <c r="AU15" s="72">
        <f t="shared" si="54"/>
        <v>0.14625000000000002</v>
      </c>
      <c r="AV15" s="181">
        <f t="shared" si="55"/>
        <v>1.1700000000000002E-2</v>
      </c>
      <c r="AW15" s="712">
        <f t="shared" si="56"/>
        <v>2.9250000000000005E-3</v>
      </c>
      <c r="AX15" s="325">
        <f t="shared" si="57"/>
        <v>8.7750000000000015E-3</v>
      </c>
      <c r="AY15" s="1411">
        <f t="shared" si="58"/>
        <v>1.4625000000000003E-2</v>
      </c>
      <c r="AZ15" s="14" t="s">
        <v>50</v>
      </c>
      <c r="BA15" s="1556">
        <v>0.115</v>
      </c>
      <c r="BB15" s="72">
        <f t="shared" si="59"/>
        <v>2.8750000000000001E-2</v>
      </c>
      <c r="BC15" s="72">
        <f t="shared" si="60"/>
        <v>8.6250000000000007E-2</v>
      </c>
      <c r="BD15" s="72">
        <f t="shared" si="61"/>
        <v>0.14375000000000002</v>
      </c>
      <c r="BE15" s="181">
        <f t="shared" si="62"/>
        <v>1.1500000000000002E-2</v>
      </c>
      <c r="BF15" s="712">
        <f t="shared" si="63"/>
        <v>2.8750000000000004E-3</v>
      </c>
      <c r="BG15" s="325">
        <f t="shared" si="64"/>
        <v>8.6250000000000007E-3</v>
      </c>
      <c r="BH15" s="1411">
        <f t="shared" si="65"/>
        <v>1.4375000000000002E-2</v>
      </c>
      <c r="BI15" s="14" t="s">
        <v>50</v>
      </c>
      <c r="BJ15" s="1556">
        <v>0.109</v>
      </c>
      <c r="BK15" s="72">
        <f t="shared" si="66"/>
        <v>2.725E-2</v>
      </c>
      <c r="BL15" s="72">
        <f t="shared" si="67"/>
        <v>8.1750000000000003E-2</v>
      </c>
      <c r="BM15" s="72">
        <f t="shared" si="68"/>
        <v>0.13625000000000001</v>
      </c>
      <c r="BN15" s="181">
        <f t="shared" si="69"/>
        <v>1.09E-2</v>
      </c>
      <c r="BO15" s="712">
        <f t="shared" si="70"/>
        <v>2.725E-3</v>
      </c>
      <c r="BP15" s="325">
        <f t="shared" si="71"/>
        <v>8.175E-3</v>
      </c>
      <c r="BQ15" s="1411">
        <f t="shared" si="72"/>
        <v>1.3625000000000002E-2</v>
      </c>
      <c r="BR15" s="1377" t="s">
        <v>50</v>
      </c>
      <c r="BS15" s="1556">
        <v>0.11</v>
      </c>
      <c r="BT15" s="72">
        <f t="shared" si="73"/>
        <v>2.75E-2</v>
      </c>
      <c r="BU15" s="72">
        <f t="shared" si="74"/>
        <v>8.2500000000000004E-2</v>
      </c>
      <c r="BV15" s="72">
        <f t="shared" si="75"/>
        <v>0.13750000000000001</v>
      </c>
      <c r="BW15" s="181">
        <f t="shared" si="76"/>
        <v>1.1000000000000001E-2</v>
      </c>
      <c r="BX15" s="712">
        <f t="shared" si="77"/>
        <v>2.7500000000000003E-3</v>
      </c>
      <c r="BY15" s="325">
        <f t="shared" si="78"/>
        <v>8.2500000000000004E-3</v>
      </c>
      <c r="BZ15" s="1411">
        <f t="shared" si="79"/>
        <v>1.3750000000000002E-2</v>
      </c>
      <c r="CA15" s="14" t="s">
        <v>50</v>
      </c>
      <c r="CB15" s="1556">
        <v>0.105</v>
      </c>
      <c r="CC15" s="72">
        <f t="shared" si="80"/>
        <v>2.6249999999999999E-2</v>
      </c>
      <c r="CD15" s="72">
        <f t="shared" si="81"/>
        <v>7.8750000000000001E-2</v>
      </c>
      <c r="CE15" s="72">
        <f t="shared" si="82"/>
        <v>0.13125000000000001</v>
      </c>
      <c r="CF15" s="181">
        <f t="shared" si="83"/>
        <v>1.0500000000000001E-2</v>
      </c>
      <c r="CG15" s="712">
        <f t="shared" si="84"/>
        <v>2.6250000000000002E-3</v>
      </c>
      <c r="CH15" s="325">
        <f t="shared" si="85"/>
        <v>7.8750000000000001E-3</v>
      </c>
      <c r="CI15" s="336">
        <f t="shared" si="86"/>
        <v>1.3125000000000001E-2</v>
      </c>
      <c r="CJ15" s="1363" t="s">
        <v>50</v>
      </c>
      <c r="CK15" s="1556">
        <v>0.114</v>
      </c>
      <c r="CL15" s="72">
        <f t="shared" si="87"/>
        <v>2.8500000000000001E-2</v>
      </c>
      <c r="CM15" s="72">
        <f t="shared" si="88"/>
        <v>8.5500000000000007E-2</v>
      </c>
      <c r="CN15" s="72">
        <f t="shared" si="89"/>
        <v>0.14250000000000002</v>
      </c>
      <c r="CO15" s="181">
        <f t="shared" si="90"/>
        <v>1.14E-2</v>
      </c>
      <c r="CP15" s="712">
        <f t="shared" si="91"/>
        <v>2.8500000000000001E-3</v>
      </c>
      <c r="CQ15" s="325">
        <f t="shared" si="92"/>
        <v>8.5500000000000003E-3</v>
      </c>
      <c r="CR15" s="1411">
        <f t="shared" si="93"/>
        <v>1.4250000000000002E-2</v>
      </c>
    </row>
    <row r="16" spans="1:96" x14ac:dyDescent="0.2">
      <c r="A16" s="511" t="s">
        <v>26</v>
      </c>
      <c r="B16" s="243"/>
      <c r="C16" s="12">
        <v>0.1</v>
      </c>
      <c r="D16" s="175">
        <v>0.19500000000000001</v>
      </c>
      <c r="E16" s="422">
        <v>25</v>
      </c>
      <c r="F16" s="168">
        <v>0.25</v>
      </c>
      <c r="G16" s="19" t="s">
        <v>50</v>
      </c>
      <c r="H16" s="12">
        <v>0.183</v>
      </c>
      <c r="I16" s="72">
        <f t="shared" si="30"/>
        <v>4.5749999999999999E-2</v>
      </c>
      <c r="J16" s="72">
        <f t="shared" si="0"/>
        <v>0.13724999999999998</v>
      </c>
      <c r="K16" s="72">
        <f t="shared" si="1"/>
        <v>0.22875000000000001</v>
      </c>
      <c r="L16" s="105">
        <f t="shared" si="33"/>
        <v>1.83E-2</v>
      </c>
      <c r="M16" s="411">
        <f t="shared" si="34"/>
        <v>4.5750000000000001E-3</v>
      </c>
      <c r="N16" s="105">
        <f t="shared" si="35"/>
        <v>1.3724999999999999E-2</v>
      </c>
      <c r="O16" s="409">
        <f t="shared" si="36"/>
        <v>2.2875000000000003E-2</v>
      </c>
      <c r="P16" s="248" t="s">
        <v>50</v>
      </c>
      <c r="Q16" s="13">
        <v>0.184</v>
      </c>
      <c r="R16" s="72">
        <f t="shared" si="31"/>
        <v>4.5999999999999999E-2</v>
      </c>
      <c r="S16" s="72">
        <f t="shared" si="2"/>
        <v>0.13800000000000001</v>
      </c>
      <c r="T16" s="72">
        <f t="shared" si="3"/>
        <v>0.22999999999999998</v>
      </c>
      <c r="U16" s="466">
        <f t="shared" si="37"/>
        <v>1.84E-2</v>
      </c>
      <c r="V16" s="467">
        <f t="shared" si="38"/>
        <v>4.5999999999999999E-3</v>
      </c>
      <c r="W16" s="466">
        <f t="shared" si="39"/>
        <v>1.3800000000000002E-2</v>
      </c>
      <c r="X16" s="452">
        <f t="shared" si="40"/>
        <v>2.3E-2</v>
      </c>
      <c r="Y16" s="185" t="s">
        <v>50</v>
      </c>
      <c r="Z16" s="13">
        <v>0.192</v>
      </c>
      <c r="AA16" s="72">
        <f t="shared" si="32"/>
        <v>4.8000000000000001E-2</v>
      </c>
      <c r="AB16" s="72">
        <f t="shared" si="4"/>
        <v>0.14400000000000002</v>
      </c>
      <c r="AC16" s="72">
        <f t="shared" si="5"/>
        <v>0.24</v>
      </c>
      <c r="AD16" s="181">
        <f t="shared" si="41"/>
        <v>1.9200000000000002E-2</v>
      </c>
      <c r="AE16" s="345">
        <f t="shared" si="42"/>
        <v>4.8000000000000004E-3</v>
      </c>
      <c r="AF16" s="73">
        <f t="shared" si="43"/>
        <v>1.4400000000000003E-2</v>
      </c>
      <c r="AG16" s="79">
        <f t="shared" si="44"/>
        <v>2.4E-2</v>
      </c>
      <c r="AH16" s="1377" t="s">
        <v>50</v>
      </c>
      <c r="AI16" s="1556">
        <v>0.16200000000000001</v>
      </c>
      <c r="AJ16" s="72">
        <f t="shared" si="45"/>
        <v>4.0500000000000001E-2</v>
      </c>
      <c r="AK16" s="72">
        <f t="shared" si="46"/>
        <v>0.1215</v>
      </c>
      <c r="AL16" s="72">
        <f t="shared" si="47"/>
        <v>0.20250000000000001</v>
      </c>
      <c r="AM16" s="181">
        <f t="shared" si="48"/>
        <v>1.6200000000000003E-2</v>
      </c>
      <c r="AN16" s="712">
        <f t="shared" si="49"/>
        <v>4.0500000000000006E-3</v>
      </c>
      <c r="AO16" s="325">
        <f t="shared" si="50"/>
        <v>1.2150000000000001E-2</v>
      </c>
      <c r="AP16" s="1411">
        <f t="shared" si="51"/>
        <v>2.0250000000000004E-2</v>
      </c>
      <c r="AQ16" s="14" t="s">
        <v>50</v>
      </c>
      <c r="AR16" s="1556">
        <v>0.182</v>
      </c>
      <c r="AS16" s="72">
        <f t="shared" si="52"/>
        <v>4.5499999999999999E-2</v>
      </c>
      <c r="AT16" s="72">
        <f t="shared" si="53"/>
        <v>0.13650000000000001</v>
      </c>
      <c r="AU16" s="72">
        <f t="shared" si="54"/>
        <v>0.22749999999999998</v>
      </c>
      <c r="AV16" s="181">
        <f t="shared" si="55"/>
        <v>1.8200000000000001E-2</v>
      </c>
      <c r="AW16" s="712">
        <f t="shared" si="56"/>
        <v>4.5500000000000002E-3</v>
      </c>
      <c r="AX16" s="325">
        <f t="shared" si="57"/>
        <v>1.3650000000000002E-2</v>
      </c>
      <c r="AY16" s="1411">
        <f t="shared" si="58"/>
        <v>2.2749999999999999E-2</v>
      </c>
      <c r="AZ16" s="14" t="s">
        <v>50</v>
      </c>
      <c r="BA16" s="1556">
        <v>0.17899999999999999</v>
      </c>
      <c r="BB16" s="72">
        <f t="shared" si="59"/>
        <v>4.4749999999999998E-2</v>
      </c>
      <c r="BC16" s="72">
        <f t="shared" si="60"/>
        <v>0.13424999999999998</v>
      </c>
      <c r="BD16" s="72">
        <f t="shared" si="61"/>
        <v>0.22375</v>
      </c>
      <c r="BE16" s="181">
        <f t="shared" si="62"/>
        <v>1.7899999999999999E-2</v>
      </c>
      <c r="BF16" s="712">
        <f t="shared" si="63"/>
        <v>4.4749999999999998E-3</v>
      </c>
      <c r="BG16" s="325">
        <f t="shared" si="64"/>
        <v>1.3424999999999999E-2</v>
      </c>
      <c r="BH16" s="1411">
        <f t="shared" si="65"/>
        <v>2.2375000000000003E-2</v>
      </c>
      <c r="BI16" s="14" t="s">
        <v>50</v>
      </c>
      <c r="BJ16" s="1556">
        <v>0.17</v>
      </c>
      <c r="BK16" s="72">
        <f t="shared" si="66"/>
        <v>4.2500000000000003E-2</v>
      </c>
      <c r="BL16" s="72">
        <f t="shared" si="67"/>
        <v>0.1275</v>
      </c>
      <c r="BM16" s="72">
        <f t="shared" si="68"/>
        <v>0.21250000000000002</v>
      </c>
      <c r="BN16" s="181">
        <f t="shared" si="69"/>
        <v>1.7000000000000001E-2</v>
      </c>
      <c r="BO16" s="712">
        <f t="shared" si="70"/>
        <v>4.2500000000000003E-3</v>
      </c>
      <c r="BP16" s="325">
        <f t="shared" si="71"/>
        <v>1.2750000000000001E-2</v>
      </c>
      <c r="BQ16" s="1411">
        <f t="shared" si="72"/>
        <v>2.1250000000000005E-2</v>
      </c>
      <c r="BR16" s="1377" t="s">
        <v>50</v>
      </c>
      <c r="BS16" s="1556">
        <v>0.17100000000000001</v>
      </c>
      <c r="BT16" s="72">
        <f t="shared" si="73"/>
        <v>4.2750000000000003E-2</v>
      </c>
      <c r="BU16" s="72">
        <f t="shared" si="74"/>
        <v>0.12825</v>
      </c>
      <c r="BV16" s="72">
        <f t="shared" si="75"/>
        <v>0.21375000000000002</v>
      </c>
      <c r="BW16" s="181">
        <f t="shared" si="76"/>
        <v>1.7100000000000001E-2</v>
      </c>
      <c r="BX16" s="712">
        <f t="shared" si="77"/>
        <v>4.2750000000000002E-3</v>
      </c>
      <c r="BY16" s="325">
        <f t="shared" si="78"/>
        <v>1.2825000000000001E-2</v>
      </c>
      <c r="BZ16" s="1411">
        <f t="shared" si="79"/>
        <v>2.1375000000000005E-2</v>
      </c>
      <c r="CA16" s="14" t="s">
        <v>50</v>
      </c>
      <c r="CB16" s="1556">
        <v>0.16300000000000001</v>
      </c>
      <c r="CC16" s="72">
        <f t="shared" si="80"/>
        <v>4.0750000000000001E-2</v>
      </c>
      <c r="CD16" s="72">
        <f t="shared" si="81"/>
        <v>0.12225</v>
      </c>
      <c r="CE16" s="72">
        <f t="shared" si="82"/>
        <v>0.20375000000000001</v>
      </c>
      <c r="CF16" s="181">
        <f t="shared" si="83"/>
        <v>1.6300000000000002E-2</v>
      </c>
      <c r="CG16" s="712">
        <f t="shared" si="84"/>
        <v>4.0750000000000005E-3</v>
      </c>
      <c r="CH16" s="325">
        <f t="shared" si="85"/>
        <v>1.2225E-2</v>
      </c>
      <c r="CI16" s="336">
        <f t="shared" si="86"/>
        <v>2.0375000000000004E-2</v>
      </c>
      <c r="CJ16" s="1363" t="s">
        <v>50</v>
      </c>
      <c r="CK16" s="1556">
        <v>0.17699999999999999</v>
      </c>
      <c r="CL16" s="72">
        <f t="shared" si="87"/>
        <v>4.4249999999999998E-2</v>
      </c>
      <c r="CM16" s="72">
        <f t="shared" si="88"/>
        <v>0.13274999999999998</v>
      </c>
      <c r="CN16" s="72">
        <f t="shared" si="89"/>
        <v>0.22125</v>
      </c>
      <c r="CO16" s="181">
        <f t="shared" si="90"/>
        <v>1.77E-2</v>
      </c>
      <c r="CP16" s="712">
        <f t="shared" si="91"/>
        <v>4.4250000000000001E-3</v>
      </c>
      <c r="CQ16" s="325">
        <f t="shared" si="92"/>
        <v>1.3274999999999999E-2</v>
      </c>
      <c r="CR16" s="1411">
        <f t="shared" si="93"/>
        <v>2.2125000000000002E-2</v>
      </c>
    </row>
    <row r="17" spans="1:96" x14ac:dyDescent="0.2">
      <c r="A17" s="511" t="s">
        <v>19</v>
      </c>
      <c r="B17" s="243"/>
      <c r="C17" s="12">
        <v>0.1</v>
      </c>
      <c r="D17" s="175">
        <v>0.17499999999999999</v>
      </c>
      <c r="E17" s="422">
        <v>25</v>
      </c>
      <c r="F17" s="168">
        <v>0.25</v>
      </c>
      <c r="G17" s="19" t="s">
        <v>50</v>
      </c>
      <c r="H17" s="12">
        <v>0.161</v>
      </c>
      <c r="I17" s="72">
        <f t="shared" si="30"/>
        <v>4.0250000000000001E-2</v>
      </c>
      <c r="J17" s="72">
        <f t="shared" si="0"/>
        <v>0.12075</v>
      </c>
      <c r="K17" s="72">
        <f t="shared" si="1"/>
        <v>0.20125000000000001</v>
      </c>
      <c r="L17" s="105">
        <f t="shared" si="33"/>
        <v>1.61E-2</v>
      </c>
      <c r="M17" s="411">
        <f t="shared" si="34"/>
        <v>4.0249999999999999E-3</v>
      </c>
      <c r="N17" s="105">
        <f t="shared" si="35"/>
        <v>1.2075000000000001E-2</v>
      </c>
      <c r="O17" s="409">
        <f t="shared" si="36"/>
        <v>2.0125000000000004E-2</v>
      </c>
      <c r="P17" s="248" t="s">
        <v>50</v>
      </c>
      <c r="Q17" s="13">
        <v>0.16200000000000001</v>
      </c>
      <c r="R17" s="72">
        <f t="shared" si="31"/>
        <v>4.0500000000000001E-2</v>
      </c>
      <c r="S17" s="72">
        <f t="shared" si="2"/>
        <v>0.1215</v>
      </c>
      <c r="T17" s="72">
        <f t="shared" si="3"/>
        <v>0.20250000000000001</v>
      </c>
      <c r="U17" s="466">
        <f t="shared" si="37"/>
        <v>1.6200000000000003E-2</v>
      </c>
      <c r="V17" s="467">
        <f t="shared" si="38"/>
        <v>4.0500000000000006E-3</v>
      </c>
      <c r="W17" s="466">
        <f t="shared" si="39"/>
        <v>1.2150000000000001E-2</v>
      </c>
      <c r="X17" s="452">
        <f t="shared" si="40"/>
        <v>2.0250000000000004E-2</v>
      </c>
      <c r="Y17" s="185" t="s">
        <v>50</v>
      </c>
      <c r="Z17" s="13">
        <v>0.16900000000000001</v>
      </c>
      <c r="AA17" s="72">
        <f t="shared" si="32"/>
        <v>4.2250000000000003E-2</v>
      </c>
      <c r="AB17" s="72">
        <f t="shared" si="4"/>
        <v>0.12675</v>
      </c>
      <c r="AC17" s="72">
        <f t="shared" si="5"/>
        <v>0.21125000000000002</v>
      </c>
      <c r="AD17" s="181">
        <f t="shared" si="41"/>
        <v>1.6900000000000002E-2</v>
      </c>
      <c r="AE17" s="345">
        <f t="shared" si="42"/>
        <v>4.2250000000000005E-3</v>
      </c>
      <c r="AF17" s="73">
        <f t="shared" si="43"/>
        <v>1.2675000000000001E-2</v>
      </c>
      <c r="AG17" s="79">
        <f t="shared" si="44"/>
        <v>2.1125000000000005E-2</v>
      </c>
      <c r="AH17" s="1377" t="s">
        <v>50</v>
      </c>
      <c r="AI17" s="1556">
        <v>0.14299999999999999</v>
      </c>
      <c r="AJ17" s="72">
        <f t="shared" si="45"/>
        <v>3.5749999999999997E-2</v>
      </c>
      <c r="AK17" s="72">
        <f t="shared" si="46"/>
        <v>0.10724999999999998</v>
      </c>
      <c r="AL17" s="72">
        <f t="shared" si="47"/>
        <v>0.17874999999999999</v>
      </c>
      <c r="AM17" s="181">
        <f t="shared" si="48"/>
        <v>1.43E-2</v>
      </c>
      <c r="AN17" s="712">
        <f t="shared" si="49"/>
        <v>3.5750000000000001E-3</v>
      </c>
      <c r="AO17" s="325">
        <f t="shared" si="50"/>
        <v>1.0724999999999998E-2</v>
      </c>
      <c r="AP17" s="1411">
        <f t="shared" si="51"/>
        <v>1.7874999999999999E-2</v>
      </c>
      <c r="AQ17" s="14" t="s">
        <v>50</v>
      </c>
      <c r="AR17" s="1556">
        <v>0.16</v>
      </c>
      <c r="AS17" s="72">
        <f t="shared" si="52"/>
        <v>0.04</v>
      </c>
      <c r="AT17" s="72">
        <f t="shared" si="53"/>
        <v>0.12</v>
      </c>
      <c r="AU17" s="72">
        <f t="shared" si="54"/>
        <v>0.2</v>
      </c>
      <c r="AV17" s="181">
        <f t="shared" si="55"/>
        <v>1.6E-2</v>
      </c>
      <c r="AW17" s="712">
        <f t="shared" si="56"/>
        <v>4.0000000000000001E-3</v>
      </c>
      <c r="AX17" s="325">
        <f t="shared" si="57"/>
        <v>1.2E-2</v>
      </c>
      <c r="AY17" s="1411">
        <f t="shared" si="58"/>
        <v>2.0000000000000004E-2</v>
      </c>
      <c r="AZ17" s="14" t="s">
        <v>50</v>
      </c>
      <c r="BA17" s="1556">
        <v>0.158</v>
      </c>
      <c r="BB17" s="72">
        <f t="shared" si="59"/>
        <v>3.95E-2</v>
      </c>
      <c r="BC17" s="72">
        <f t="shared" si="60"/>
        <v>0.11849999999999999</v>
      </c>
      <c r="BD17" s="72">
        <f t="shared" si="61"/>
        <v>0.19750000000000001</v>
      </c>
      <c r="BE17" s="181">
        <f t="shared" si="62"/>
        <v>1.5800000000000002E-2</v>
      </c>
      <c r="BF17" s="712">
        <f t="shared" si="63"/>
        <v>3.9500000000000004E-3</v>
      </c>
      <c r="BG17" s="325">
        <f t="shared" si="64"/>
        <v>1.1849999999999999E-2</v>
      </c>
      <c r="BH17" s="1411">
        <f t="shared" si="65"/>
        <v>1.9750000000000004E-2</v>
      </c>
      <c r="BI17" s="14" t="s">
        <v>50</v>
      </c>
      <c r="BJ17" s="1556">
        <v>0.14899999999999999</v>
      </c>
      <c r="BK17" s="72">
        <f t="shared" si="66"/>
        <v>3.7249999999999998E-2</v>
      </c>
      <c r="BL17" s="72">
        <f t="shared" si="67"/>
        <v>0.11174999999999999</v>
      </c>
      <c r="BM17" s="72">
        <f t="shared" si="68"/>
        <v>0.18625</v>
      </c>
      <c r="BN17" s="181">
        <f t="shared" si="69"/>
        <v>1.49E-2</v>
      </c>
      <c r="BO17" s="712">
        <f t="shared" si="70"/>
        <v>3.725E-3</v>
      </c>
      <c r="BP17" s="325">
        <f t="shared" si="71"/>
        <v>1.1174999999999999E-2</v>
      </c>
      <c r="BQ17" s="1411">
        <f t="shared" si="72"/>
        <v>1.8624999999999999E-2</v>
      </c>
      <c r="BR17" s="1377" t="s">
        <v>50</v>
      </c>
      <c r="BS17" s="1556">
        <v>0.15</v>
      </c>
      <c r="BT17" s="72">
        <f t="shared" si="73"/>
        <v>3.7499999999999999E-2</v>
      </c>
      <c r="BU17" s="72">
        <f t="shared" si="74"/>
        <v>0.11249999999999999</v>
      </c>
      <c r="BV17" s="72">
        <f t="shared" si="75"/>
        <v>0.1875</v>
      </c>
      <c r="BW17" s="181">
        <f t="shared" si="76"/>
        <v>1.4999999999999999E-2</v>
      </c>
      <c r="BX17" s="712">
        <f t="shared" si="77"/>
        <v>3.7499999999999999E-3</v>
      </c>
      <c r="BY17" s="325">
        <f t="shared" si="78"/>
        <v>1.125E-2</v>
      </c>
      <c r="BZ17" s="1411">
        <f t="shared" si="79"/>
        <v>1.8750000000000003E-2</v>
      </c>
      <c r="CA17" s="14" t="s">
        <v>50</v>
      </c>
      <c r="CB17" s="1556">
        <v>0.14399999999999999</v>
      </c>
      <c r="CC17" s="72">
        <f t="shared" si="80"/>
        <v>3.5999999999999997E-2</v>
      </c>
      <c r="CD17" s="72">
        <f t="shared" si="81"/>
        <v>0.10799999999999998</v>
      </c>
      <c r="CE17" s="72">
        <f t="shared" si="82"/>
        <v>0.18</v>
      </c>
      <c r="CF17" s="181">
        <f t="shared" si="83"/>
        <v>1.44E-2</v>
      </c>
      <c r="CG17" s="712">
        <f t="shared" si="84"/>
        <v>3.5999999999999999E-3</v>
      </c>
      <c r="CH17" s="325">
        <f t="shared" si="85"/>
        <v>1.0799999999999999E-2</v>
      </c>
      <c r="CI17" s="336">
        <f t="shared" si="86"/>
        <v>1.7999999999999999E-2</v>
      </c>
      <c r="CJ17" s="1363" t="s">
        <v>50</v>
      </c>
      <c r="CK17" s="1556">
        <v>0.156</v>
      </c>
      <c r="CL17" s="72">
        <f t="shared" si="87"/>
        <v>3.9E-2</v>
      </c>
      <c r="CM17" s="72">
        <f t="shared" si="88"/>
        <v>0.11699999999999999</v>
      </c>
      <c r="CN17" s="72">
        <f t="shared" si="89"/>
        <v>0.19500000000000001</v>
      </c>
      <c r="CO17" s="181">
        <f t="shared" si="90"/>
        <v>1.5600000000000001E-2</v>
      </c>
      <c r="CP17" s="712">
        <f t="shared" si="91"/>
        <v>3.9000000000000003E-3</v>
      </c>
      <c r="CQ17" s="325">
        <f t="shared" si="92"/>
        <v>1.17E-2</v>
      </c>
      <c r="CR17" s="1411">
        <f t="shared" si="93"/>
        <v>1.9500000000000003E-2</v>
      </c>
    </row>
    <row r="18" spans="1:96" x14ac:dyDescent="0.2">
      <c r="A18" s="511" t="s">
        <v>27</v>
      </c>
      <c r="B18" s="243"/>
      <c r="C18" s="12">
        <v>0.1</v>
      </c>
      <c r="D18" s="175">
        <v>0.18</v>
      </c>
      <c r="E18" s="422">
        <v>25</v>
      </c>
      <c r="F18" s="168">
        <v>0.25</v>
      </c>
      <c r="G18" s="19" t="s">
        <v>50</v>
      </c>
      <c r="H18" s="12">
        <v>0.16700000000000001</v>
      </c>
      <c r="I18" s="72">
        <f t="shared" si="30"/>
        <v>4.1750000000000002E-2</v>
      </c>
      <c r="J18" s="72">
        <f t="shared" si="0"/>
        <v>0.12525</v>
      </c>
      <c r="K18" s="72">
        <f t="shared" si="1"/>
        <v>0.20875000000000002</v>
      </c>
      <c r="L18" s="105">
        <f t="shared" si="33"/>
        <v>1.6700000000000003E-2</v>
      </c>
      <c r="M18" s="411">
        <f t="shared" si="34"/>
        <v>4.1750000000000008E-3</v>
      </c>
      <c r="N18" s="105">
        <f t="shared" si="35"/>
        <v>1.2525000000000001E-2</v>
      </c>
      <c r="O18" s="409">
        <f t="shared" si="36"/>
        <v>2.0875000000000005E-2</v>
      </c>
      <c r="P18" s="248" t="s">
        <v>50</v>
      </c>
      <c r="Q18" s="13">
        <v>0.16800000000000001</v>
      </c>
      <c r="R18" s="72">
        <f t="shared" si="31"/>
        <v>4.2000000000000003E-2</v>
      </c>
      <c r="S18" s="72">
        <f t="shared" si="2"/>
        <v>0.126</v>
      </c>
      <c r="T18" s="72">
        <f t="shared" si="3"/>
        <v>0.21000000000000002</v>
      </c>
      <c r="U18" s="466">
        <f t="shared" si="37"/>
        <v>1.6800000000000002E-2</v>
      </c>
      <c r="V18" s="467">
        <f t="shared" si="38"/>
        <v>4.2000000000000006E-3</v>
      </c>
      <c r="W18" s="466">
        <f t="shared" si="39"/>
        <v>1.26E-2</v>
      </c>
      <c r="X18" s="452">
        <f t="shared" si="40"/>
        <v>2.1000000000000005E-2</v>
      </c>
      <c r="Y18" s="185" t="s">
        <v>50</v>
      </c>
      <c r="Z18" s="13">
        <v>0.17599999999999999</v>
      </c>
      <c r="AA18" s="72">
        <f t="shared" si="32"/>
        <v>4.3999999999999997E-2</v>
      </c>
      <c r="AB18" s="72">
        <f t="shared" si="4"/>
        <v>0.13200000000000001</v>
      </c>
      <c r="AC18" s="72">
        <f t="shared" si="5"/>
        <v>0.21999999999999997</v>
      </c>
      <c r="AD18" s="181">
        <f t="shared" si="41"/>
        <v>1.7600000000000001E-2</v>
      </c>
      <c r="AE18" s="345">
        <f t="shared" si="42"/>
        <v>4.4000000000000003E-3</v>
      </c>
      <c r="AF18" s="73">
        <f t="shared" si="43"/>
        <v>1.3200000000000002E-2</v>
      </c>
      <c r="AG18" s="79">
        <f t="shared" si="44"/>
        <v>2.1999999999999999E-2</v>
      </c>
      <c r="AH18" s="1377" t="s">
        <v>50</v>
      </c>
      <c r="AI18" s="1556">
        <v>0.14799999999999999</v>
      </c>
      <c r="AJ18" s="72">
        <f t="shared" si="45"/>
        <v>3.6999999999999998E-2</v>
      </c>
      <c r="AK18" s="72">
        <f t="shared" si="46"/>
        <v>0.11099999999999999</v>
      </c>
      <c r="AL18" s="72">
        <f t="shared" si="47"/>
        <v>0.185</v>
      </c>
      <c r="AM18" s="181">
        <f t="shared" si="48"/>
        <v>1.4800000000000001E-2</v>
      </c>
      <c r="AN18" s="712">
        <f t="shared" si="49"/>
        <v>3.7000000000000002E-3</v>
      </c>
      <c r="AO18" s="325">
        <f t="shared" si="50"/>
        <v>1.1099999999999999E-2</v>
      </c>
      <c r="AP18" s="1411">
        <f t="shared" si="51"/>
        <v>1.8499999999999999E-2</v>
      </c>
      <c r="AQ18" s="14" t="s">
        <v>50</v>
      </c>
      <c r="AR18" s="1556">
        <v>0.16600000000000001</v>
      </c>
      <c r="AS18" s="72">
        <f t="shared" si="52"/>
        <v>4.1500000000000002E-2</v>
      </c>
      <c r="AT18" s="72">
        <f t="shared" si="53"/>
        <v>0.1245</v>
      </c>
      <c r="AU18" s="72">
        <f t="shared" si="54"/>
        <v>0.20750000000000002</v>
      </c>
      <c r="AV18" s="181">
        <f t="shared" si="55"/>
        <v>1.66E-2</v>
      </c>
      <c r="AW18" s="712">
        <f t="shared" si="56"/>
        <v>4.15E-3</v>
      </c>
      <c r="AX18" s="325">
        <f t="shared" si="57"/>
        <v>1.2450000000000001E-2</v>
      </c>
      <c r="AY18" s="1411">
        <f t="shared" si="58"/>
        <v>2.0750000000000005E-2</v>
      </c>
      <c r="AZ18" s="14" t="s">
        <v>50</v>
      </c>
      <c r="BA18" s="1556">
        <v>0.16400000000000001</v>
      </c>
      <c r="BB18" s="72">
        <f t="shared" si="59"/>
        <v>4.1000000000000002E-2</v>
      </c>
      <c r="BC18" s="72">
        <f t="shared" si="60"/>
        <v>0.123</v>
      </c>
      <c r="BD18" s="72">
        <f t="shared" si="61"/>
        <v>0.20500000000000002</v>
      </c>
      <c r="BE18" s="181">
        <f t="shared" si="62"/>
        <v>1.6400000000000001E-2</v>
      </c>
      <c r="BF18" s="712">
        <f t="shared" si="63"/>
        <v>4.1000000000000003E-3</v>
      </c>
      <c r="BG18" s="325">
        <f t="shared" si="64"/>
        <v>1.23E-2</v>
      </c>
      <c r="BH18" s="1411">
        <f t="shared" si="65"/>
        <v>2.0500000000000004E-2</v>
      </c>
      <c r="BI18" s="14" t="s">
        <v>50</v>
      </c>
      <c r="BJ18" s="1556">
        <v>0.155</v>
      </c>
      <c r="BK18" s="72">
        <f t="shared" si="66"/>
        <v>3.875E-2</v>
      </c>
      <c r="BL18" s="72">
        <f t="shared" si="67"/>
        <v>0.11624999999999999</v>
      </c>
      <c r="BM18" s="72">
        <f t="shared" si="68"/>
        <v>0.19375000000000001</v>
      </c>
      <c r="BN18" s="181">
        <f t="shared" si="69"/>
        <v>1.55E-2</v>
      </c>
      <c r="BO18" s="712">
        <f t="shared" si="70"/>
        <v>3.875E-3</v>
      </c>
      <c r="BP18" s="325">
        <f t="shared" si="71"/>
        <v>1.1625E-2</v>
      </c>
      <c r="BQ18" s="1411">
        <f t="shared" si="72"/>
        <v>1.9375000000000003E-2</v>
      </c>
      <c r="BR18" s="1377" t="s">
        <v>50</v>
      </c>
      <c r="BS18" s="1556">
        <v>0.156</v>
      </c>
      <c r="BT18" s="72">
        <f t="shared" si="73"/>
        <v>3.9E-2</v>
      </c>
      <c r="BU18" s="72">
        <f t="shared" si="74"/>
        <v>0.11699999999999999</v>
      </c>
      <c r="BV18" s="72">
        <f t="shared" si="75"/>
        <v>0.19500000000000001</v>
      </c>
      <c r="BW18" s="181">
        <f t="shared" si="76"/>
        <v>1.5600000000000001E-2</v>
      </c>
      <c r="BX18" s="712">
        <f t="shared" si="77"/>
        <v>3.9000000000000003E-3</v>
      </c>
      <c r="BY18" s="325">
        <f t="shared" si="78"/>
        <v>1.17E-2</v>
      </c>
      <c r="BZ18" s="1411">
        <f t="shared" si="79"/>
        <v>1.9500000000000003E-2</v>
      </c>
      <c r="CA18" s="14" t="s">
        <v>50</v>
      </c>
      <c r="CB18" s="1556">
        <v>0.15</v>
      </c>
      <c r="CC18" s="72">
        <f t="shared" si="80"/>
        <v>3.7499999999999999E-2</v>
      </c>
      <c r="CD18" s="72">
        <f t="shared" si="81"/>
        <v>0.11249999999999999</v>
      </c>
      <c r="CE18" s="72">
        <f t="shared" si="82"/>
        <v>0.1875</v>
      </c>
      <c r="CF18" s="181">
        <f t="shared" si="83"/>
        <v>1.4999999999999999E-2</v>
      </c>
      <c r="CG18" s="712">
        <f t="shared" si="84"/>
        <v>3.7499999999999999E-3</v>
      </c>
      <c r="CH18" s="325">
        <f t="shared" si="85"/>
        <v>1.125E-2</v>
      </c>
      <c r="CI18" s="336">
        <f t="shared" si="86"/>
        <v>1.8750000000000003E-2</v>
      </c>
      <c r="CJ18" s="1363" t="s">
        <v>50</v>
      </c>
      <c r="CK18" s="1556">
        <v>0.16200000000000001</v>
      </c>
      <c r="CL18" s="72">
        <f t="shared" si="87"/>
        <v>4.0500000000000001E-2</v>
      </c>
      <c r="CM18" s="72">
        <f t="shared" si="88"/>
        <v>0.1215</v>
      </c>
      <c r="CN18" s="72">
        <f t="shared" si="89"/>
        <v>0.20250000000000001</v>
      </c>
      <c r="CO18" s="181">
        <f t="shared" si="90"/>
        <v>1.6200000000000003E-2</v>
      </c>
      <c r="CP18" s="712">
        <f t="shared" si="91"/>
        <v>4.0500000000000006E-3</v>
      </c>
      <c r="CQ18" s="325">
        <f t="shared" si="92"/>
        <v>1.2150000000000001E-2</v>
      </c>
      <c r="CR18" s="1411">
        <f t="shared" si="93"/>
        <v>2.0250000000000004E-2</v>
      </c>
    </row>
    <row r="19" spans="1:96" x14ac:dyDescent="0.2">
      <c r="A19" s="511" t="s">
        <v>20</v>
      </c>
      <c r="B19" s="243"/>
      <c r="C19" s="12">
        <v>0.1</v>
      </c>
      <c r="D19" s="175">
        <v>0.16500000000000001</v>
      </c>
      <c r="E19" s="422">
        <v>25</v>
      </c>
      <c r="F19" s="168">
        <v>0.25</v>
      </c>
      <c r="G19" s="19" t="s">
        <v>50</v>
      </c>
      <c r="H19" s="12">
        <v>0.152</v>
      </c>
      <c r="I19" s="72">
        <f t="shared" si="30"/>
        <v>3.7999999999999999E-2</v>
      </c>
      <c r="J19" s="72">
        <f t="shared" si="0"/>
        <v>0.11399999999999999</v>
      </c>
      <c r="K19" s="72">
        <f t="shared" si="1"/>
        <v>0.19</v>
      </c>
      <c r="L19" s="105">
        <f t="shared" si="33"/>
        <v>1.52E-2</v>
      </c>
      <c r="M19" s="411">
        <f t="shared" si="34"/>
        <v>3.8E-3</v>
      </c>
      <c r="N19" s="105">
        <f t="shared" si="35"/>
        <v>1.14E-2</v>
      </c>
      <c r="O19" s="409">
        <f t="shared" si="36"/>
        <v>1.9000000000000003E-2</v>
      </c>
      <c r="P19" s="248" t="s">
        <v>50</v>
      </c>
      <c r="Q19" s="13">
        <v>0.153</v>
      </c>
      <c r="R19" s="72">
        <f t="shared" si="31"/>
        <v>3.8249999999999999E-2</v>
      </c>
      <c r="S19" s="72">
        <f t="shared" si="2"/>
        <v>0.11474999999999999</v>
      </c>
      <c r="T19" s="72">
        <f t="shared" si="3"/>
        <v>0.19125</v>
      </c>
      <c r="U19" s="466">
        <f t="shared" si="37"/>
        <v>1.5300000000000001E-2</v>
      </c>
      <c r="V19" s="467">
        <f t="shared" si="38"/>
        <v>3.8250000000000003E-3</v>
      </c>
      <c r="W19" s="466">
        <f t="shared" si="39"/>
        <v>1.1474999999999999E-2</v>
      </c>
      <c r="X19" s="452">
        <f t="shared" si="40"/>
        <v>1.9125000000000003E-2</v>
      </c>
      <c r="Y19" s="185" t="s">
        <v>50</v>
      </c>
      <c r="Z19" s="13">
        <v>0.16</v>
      </c>
      <c r="AA19" s="72">
        <f t="shared" si="32"/>
        <v>0.04</v>
      </c>
      <c r="AB19" s="72">
        <f t="shared" si="4"/>
        <v>0.12</v>
      </c>
      <c r="AC19" s="72">
        <f t="shared" si="5"/>
        <v>0.2</v>
      </c>
      <c r="AD19" s="181">
        <f t="shared" si="41"/>
        <v>1.6E-2</v>
      </c>
      <c r="AE19" s="345">
        <f t="shared" si="42"/>
        <v>4.0000000000000001E-3</v>
      </c>
      <c r="AF19" s="73">
        <f t="shared" si="43"/>
        <v>1.2E-2</v>
      </c>
      <c r="AG19" s="79">
        <f t="shared" si="44"/>
        <v>2.0000000000000004E-2</v>
      </c>
      <c r="AH19" s="1377" t="s">
        <v>50</v>
      </c>
      <c r="AI19" s="1556">
        <v>0.13500000000000001</v>
      </c>
      <c r="AJ19" s="72">
        <f t="shared" si="45"/>
        <v>3.3750000000000002E-2</v>
      </c>
      <c r="AK19" s="72">
        <f t="shared" si="46"/>
        <v>0.10125000000000001</v>
      </c>
      <c r="AL19" s="72">
        <f t="shared" si="47"/>
        <v>0.16875000000000001</v>
      </c>
      <c r="AM19" s="181">
        <f t="shared" si="48"/>
        <v>1.3500000000000002E-2</v>
      </c>
      <c r="AN19" s="712">
        <f t="shared" si="49"/>
        <v>3.3750000000000004E-3</v>
      </c>
      <c r="AO19" s="325">
        <f t="shared" si="50"/>
        <v>1.0125000000000002E-2</v>
      </c>
      <c r="AP19" s="1411">
        <f t="shared" si="51"/>
        <v>1.6875000000000001E-2</v>
      </c>
      <c r="AQ19" s="14" t="s">
        <v>50</v>
      </c>
      <c r="AR19" s="1556">
        <v>0.151</v>
      </c>
      <c r="AS19" s="72">
        <f t="shared" si="52"/>
        <v>3.7749999999999999E-2</v>
      </c>
      <c r="AT19" s="72">
        <f t="shared" si="53"/>
        <v>0.11324999999999999</v>
      </c>
      <c r="AU19" s="72">
        <f t="shared" si="54"/>
        <v>0.18875</v>
      </c>
      <c r="AV19" s="181">
        <f t="shared" si="55"/>
        <v>1.5100000000000001E-2</v>
      </c>
      <c r="AW19" s="712">
        <f t="shared" si="56"/>
        <v>3.7750000000000001E-3</v>
      </c>
      <c r="AX19" s="325">
        <f t="shared" si="57"/>
        <v>1.1325E-2</v>
      </c>
      <c r="AY19" s="1411">
        <f t="shared" si="58"/>
        <v>1.8875000000000003E-2</v>
      </c>
      <c r="AZ19" s="14" t="s">
        <v>50</v>
      </c>
      <c r="BA19" s="1556">
        <v>0.14799999999999999</v>
      </c>
      <c r="BB19" s="72">
        <f t="shared" si="59"/>
        <v>3.6999999999999998E-2</v>
      </c>
      <c r="BC19" s="72">
        <f t="shared" si="60"/>
        <v>0.11099999999999999</v>
      </c>
      <c r="BD19" s="72">
        <f t="shared" si="61"/>
        <v>0.185</v>
      </c>
      <c r="BE19" s="181">
        <f t="shared" si="62"/>
        <v>1.4800000000000001E-2</v>
      </c>
      <c r="BF19" s="712">
        <f t="shared" si="63"/>
        <v>3.7000000000000002E-3</v>
      </c>
      <c r="BG19" s="325">
        <f t="shared" si="64"/>
        <v>1.1099999999999999E-2</v>
      </c>
      <c r="BH19" s="1411">
        <f t="shared" si="65"/>
        <v>1.8499999999999999E-2</v>
      </c>
      <c r="BI19" s="14" t="s">
        <v>50</v>
      </c>
      <c r="BJ19" s="1556">
        <v>0.14099999999999999</v>
      </c>
      <c r="BK19" s="72">
        <f t="shared" si="66"/>
        <v>3.5249999999999997E-2</v>
      </c>
      <c r="BL19" s="72">
        <f t="shared" si="67"/>
        <v>0.10574999999999998</v>
      </c>
      <c r="BM19" s="72">
        <f t="shared" si="68"/>
        <v>0.17624999999999999</v>
      </c>
      <c r="BN19" s="181">
        <f t="shared" si="69"/>
        <v>1.41E-2</v>
      </c>
      <c r="BO19" s="712">
        <f t="shared" si="70"/>
        <v>3.5249999999999999E-3</v>
      </c>
      <c r="BP19" s="325">
        <f t="shared" si="71"/>
        <v>1.0574999999999999E-2</v>
      </c>
      <c r="BQ19" s="1411">
        <f t="shared" si="72"/>
        <v>1.7624999999999998E-2</v>
      </c>
      <c r="BR19" s="1377" t="s">
        <v>50</v>
      </c>
      <c r="BS19" s="1556">
        <v>0.14199999999999999</v>
      </c>
      <c r="BT19" s="72">
        <f t="shared" si="73"/>
        <v>3.5499999999999997E-2</v>
      </c>
      <c r="BU19" s="72">
        <f t="shared" si="74"/>
        <v>0.10649999999999998</v>
      </c>
      <c r="BV19" s="72">
        <f t="shared" si="75"/>
        <v>0.17749999999999999</v>
      </c>
      <c r="BW19" s="181">
        <f t="shared" si="76"/>
        <v>1.4199999999999999E-2</v>
      </c>
      <c r="BX19" s="712">
        <f t="shared" si="77"/>
        <v>3.5499999999999998E-3</v>
      </c>
      <c r="BY19" s="325">
        <f t="shared" si="78"/>
        <v>1.065E-2</v>
      </c>
      <c r="BZ19" s="1411">
        <f t="shared" si="79"/>
        <v>1.7749999999999998E-2</v>
      </c>
      <c r="CA19" s="14" t="s">
        <v>50</v>
      </c>
      <c r="CB19" s="1556">
        <v>0.13600000000000001</v>
      </c>
      <c r="CC19" s="72">
        <f t="shared" si="80"/>
        <v>3.4000000000000002E-2</v>
      </c>
      <c r="CD19" s="72">
        <f t="shared" si="81"/>
        <v>0.10200000000000001</v>
      </c>
      <c r="CE19" s="72">
        <f t="shared" si="82"/>
        <v>0.17</v>
      </c>
      <c r="CF19" s="181">
        <f t="shared" si="83"/>
        <v>1.3600000000000001E-2</v>
      </c>
      <c r="CG19" s="712">
        <f t="shared" si="84"/>
        <v>3.4000000000000002E-3</v>
      </c>
      <c r="CH19" s="325">
        <f t="shared" si="85"/>
        <v>1.0200000000000001E-2</v>
      </c>
      <c r="CI19" s="336">
        <f t="shared" si="86"/>
        <v>1.7000000000000001E-2</v>
      </c>
      <c r="CJ19" s="1363" t="s">
        <v>50</v>
      </c>
      <c r="CK19" s="1556">
        <v>0.14699999999999999</v>
      </c>
      <c r="CL19" s="72">
        <f t="shared" si="87"/>
        <v>3.6749999999999998E-2</v>
      </c>
      <c r="CM19" s="72">
        <f t="shared" si="88"/>
        <v>0.11024999999999999</v>
      </c>
      <c r="CN19" s="72">
        <f t="shared" si="89"/>
        <v>0.18375</v>
      </c>
      <c r="CO19" s="181">
        <f t="shared" si="90"/>
        <v>1.47E-2</v>
      </c>
      <c r="CP19" s="712">
        <f t="shared" si="91"/>
        <v>3.6749999999999999E-3</v>
      </c>
      <c r="CQ19" s="325">
        <f t="shared" si="92"/>
        <v>1.1025E-2</v>
      </c>
      <c r="CR19" s="1411">
        <f t="shared" si="93"/>
        <v>1.8374999999999999E-2</v>
      </c>
    </row>
    <row r="20" spans="1:96" x14ac:dyDescent="0.2">
      <c r="A20" s="511" t="s">
        <v>28</v>
      </c>
      <c r="B20" s="243"/>
      <c r="C20" s="12">
        <v>0.1</v>
      </c>
      <c r="D20" s="175">
        <v>0.13500000000000001</v>
      </c>
      <c r="E20" s="422">
        <v>25</v>
      </c>
      <c r="F20" s="168">
        <v>0.25</v>
      </c>
      <c r="G20" s="19" t="s">
        <v>50</v>
      </c>
      <c r="H20" s="12">
        <v>0.124</v>
      </c>
      <c r="I20" s="72">
        <f t="shared" si="30"/>
        <v>3.1E-2</v>
      </c>
      <c r="J20" s="72">
        <f t="shared" si="0"/>
        <v>9.2999999999999999E-2</v>
      </c>
      <c r="K20" s="72">
        <f t="shared" si="1"/>
        <v>0.155</v>
      </c>
      <c r="L20" s="105">
        <f t="shared" si="33"/>
        <v>1.2400000000000001E-2</v>
      </c>
      <c r="M20" s="411">
        <f t="shared" si="34"/>
        <v>3.1000000000000003E-3</v>
      </c>
      <c r="N20" s="105">
        <f t="shared" si="35"/>
        <v>9.300000000000001E-3</v>
      </c>
      <c r="O20" s="409">
        <f t="shared" si="36"/>
        <v>1.55E-2</v>
      </c>
      <c r="P20" s="248" t="s">
        <v>50</v>
      </c>
      <c r="Q20" s="13">
        <v>0.125</v>
      </c>
      <c r="R20" s="72">
        <f t="shared" si="31"/>
        <v>3.125E-2</v>
      </c>
      <c r="S20" s="72">
        <f t="shared" si="2"/>
        <v>9.375E-2</v>
      </c>
      <c r="T20" s="72">
        <f t="shared" si="3"/>
        <v>0.15625</v>
      </c>
      <c r="U20" s="466">
        <f t="shared" si="37"/>
        <v>1.2500000000000001E-2</v>
      </c>
      <c r="V20" s="467">
        <f t="shared" si="38"/>
        <v>3.1250000000000002E-3</v>
      </c>
      <c r="W20" s="466">
        <f t="shared" si="39"/>
        <v>9.3750000000000014E-3</v>
      </c>
      <c r="X20" s="452">
        <f t="shared" si="40"/>
        <v>1.5625E-2</v>
      </c>
      <c r="Y20" s="185" t="s">
        <v>50</v>
      </c>
      <c r="Z20" s="13">
        <v>0.13</v>
      </c>
      <c r="AA20" s="72">
        <f t="shared" si="32"/>
        <v>3.2500000000000001E-2</v>
      </c>
      <c r="AB20" s="72">
        <f t="shared" si="4"/>
        <v>9.7500000000000003E-2</v>
      </c>
      <c r="AC20" s="72">
        <f t="shared" si="5"/>
        <v>0.16250000000000001</v>
      </c>
      <c r="AD20" s="181">
        <f t="shared" si="41"/>
        <v>1.3000000000000001E-2</v>
      </c>
      <c r="AE20" s="345">
        <f t="shared" si="42"/>
        <v>3.2500000000000003E-3</v>
      </c>
      <c r="AF20" s="73">
        <f t="shared" si="43"/>
        <v>9.7500000000000017E-3</v>
      </c>
      <c r="AG20" s="79">
        <f t="shared" si="44"/>
        <v>1.6250000000000001E-2</v>
      </c>
      <c r="AH20" s="1377" t="s">
        <v>50</v>
      </c>
      <c r="AI20" s="1556">
        <v>0.11</v>
      </c>
      <c r="AJ20" s="72">
        <f t="shared" si="45"/>
        <v>2.75E-2</v>
      </c>
      <c r="AK20" s="72">
        <f t="shared" si="46"/>
        <v>8.2500000000000004E-2</v>
      </c>
      <c r="AL20" s="72">
        <f t="shared" si="47"/>
        <v>0.13750000000000001</v>
      </c>
      <c r="AM20" s="181">
        <f t="shared" si="48"/>
        <v>1.1000000000000001E-2</v>
      </c>
      <c r="AN20" s="712">
        <f t="shared" si="49"/>
        <v>2.7500000000000003E-3</v>
      </c>
      <c r="AO20" s="325">
        <f t="shared" si="50"/>
        <v>8.2500000000000004E-3</v>
      </c>
      <c r="AP20" s="1411">
        <f t="shared" si="51"/>
        <v>1.3750000000000002E-2</v>
      </c>
      <c r="AQ20" s="14" t="s">
        <v>50</v>
      </c>
      <c r="AR20" s="1556">
        <v>0.123</v>
      </c>
      <c r="AS20" s="72">
        <f t="shared" si="52"/>
        <v>3.075E-2</v>
      </c>
      <c r="AT20" s="72">
        <f t="shared" si="53"/>
        <v>9.2249999999999999E-2</v>
      </c>
      <c r="AU20" s="72">
        <f t="shared" si="54"/>
        <v>0.15375</v>
      </c>
      <c r="AV20" s="181">
        <f t="shared" si="55"/>
        <v>1.23E-2</v>
      </c>
      <c r="AW20" s="712">
        <f t="shared" si="56"/>
        <v>3.075E-3</v>
      </c>
      <c r="AX20" s="325">
        <f t="shared" si="57"/>
        <v>9.2250000000000006E-3</v>
      </c>
      <c r="AY20" s="1411">
        <f t="shared" si="58"/>
        <v>1.5375E-2</v>
      </c>
      <c r="AZ20" s="14" t="s">
        <v>50</v>
      </c>
      <c r="BA20" s="1556">
        <v>0.121</v>
      </c>
      <c r="BB20" s="72">
        <f t="shared" si="59"/>
        <v>3.0249999999999999E-2</v>
      </c>
      <c r="BC20" s="72">
        <f t="shared" si="60"/>
        <v>9.0749999999999997E-2</v>
      </c>
      <c r="BD20" s="72">
        <f t="shared" si="61"/>
        <v>0.15125</v>
      </c>
      <c r="BE20" s="181">
        <f t="shared" si="62"/>
        <v>1.21E-2</v>
      </c>
      <c r="BF20" s="712">
        <f t="shared" si="63"/>
        <v>3.0249999999999999E-3</v>
      </c>
      <c r="BG20" s="325">
        <f t="shared" si="64"/>
        <v>9.0749999999999997E-3</v>
      </c>
      <c r="BH20" s="1411">
        <f t="shared" si="65"/>
        <v>1.5125E-2</v>
      </c>
      <c r="BI20" s="14" t="s">
        <v>50</v>
      </c>
      <c r="BJ20" s="1556">
        <v>0.115</v>
      </c>
      <c r="BK20" s="72">
        <f t="shared" si="66"/>
        <v>2.8750000000000001E-2</v>
      </c>
      <c r="BL20" s="72">
        <f t="shared" si="67"/>
        <v>8.6250000000000007E-2</v>
      </c>
      <c r="BM20" s="72">
        <f t="shared" si="68"/>
        <v>0.14375000000000002</v>
      </c>
      <c r="BN20" s="181">
        <f t="shared" si="69"/>
        <v>1.1500000000000002E-2</v>
      </c>
      <c r="BO20" s="712">
        <f t="shared" si="70"/>
        <v>2.8750000000000004E-3</v>
      </c>
      <c r="BP20" s="325">
        <f t="shared" si="71"/>
        <v>8.6250000000000007E-3</v>
      </c>
      <c r="BQ20" s="1411">
        <f t="shared" si="72"/>
        <v>1.4375000000000002E-2</v>
      </c>
      <c r="BR20" s="1377" t="s">
        <v>50</v>
      </c>
      <c r="BS20" s="1556">
        <v>0.11600000000000001</v>
      </c>
      <c r="BT20" s="72">
        <f t="shared" si="73"/>
        <v>2.9000000000000001E-2</v>
      </c>
      <c r="BU20" s="72">
        <f t="shared" si="74"/>
        <v>8.7000000000000008E-2</v>
      </c>
      <c r="BV20" s="72">
        <f t="shared" si="75"/>
        <v>0.14500000000000002</v>
      </c>
      <c r="BW20" s="181">
        <f t="shared" si="76"/>
        <v>1.1600000000000001E-2</v>
      </c>
      <c r="BX20" s="712">
        <f t="shared" si="77"/>
        <v>2.9000000000000002E-3</v>
      </c>
      <c r="BY20" s="325">
        <f t="shared" si="78"/>
        <v>8.7000000000000011E-3</v>
      </c>
      <c r="BZ20" s="1411">
        <f t="shared" si="79"/>
        <v>1.4500000000000002E-2</v>
      </c>
      <c r="CA20" s="14" t="s">
        <v>50</v>
      </c>
      <c r="CB20" s="1556">
        <v>0.111</v>
      </c>
      <c r="CC20" s="72">
        <f t="shared" si="80"/>
        <v>2.775E-2</v>
      </c>
      <c r="CD20" s="72">
        <f t="shared" si="81"/>
        <v>8.3250000000000005E-2</v>
      </c>
      <c r="CE20" s="72">
        <f t="shared" si="82"/>
        <v>0.13875000000000001</v>
      </c>
      <c r="CF20" s="181">
        <f t="shared" si="83"/>
        <v>1.11E-2</v>
      </c>
      <c r="CG20" s="712">
        <f t="shared" si="84"/>
        <v>2.7750000000000001E-3</v>
      </c>
      <c r="CH20" s="325">
        <f t="shared" si="85"/>
        <v>8.3250000000000008E-3</v>
      </c>
      <c r="CI20" s="336">
        <f t="shared" si="86"/>
        <v>1.3875000000000002E-2</v>
      </c>
      <c r="CJ20" s="1363" t="s">
        <v>50</v>
      </c>
      <c r="CK20" s="1556">
        <v>0.12</v>
      </c>
      <c r="CL20" s="72">
        <f t="shared" si="87"/>
        <v>0.03</v>
      </c>
      <c r="CM20" s="72">
        <f t="shared" si="88"/>
        <v>0.09</v>
      </c>
      <c r="CN20" s="72">
        <f t="shared" si="89"/>
        <v>0.15</v>
      </c>
      <c r="CO20" s="181">
        <f t="shared" si="90"/>
        <v>1.2E-2</v>
      </c>
      <c r="CP20" s="712">
        <f t="shared" si="91"/>
        <v>3.0000000000000001E-3</v>
      </c>
      <c r="CQ20" s="325">
        <f t="shared" si="92"/>
        <v>8.9999999999999993E-3</v>
      </c>
      <c r="CR20" s="1411">
        <f t="shared" si="93"/>
        <v>1.4999999999999999E-2</v>
      </c>
    </row>
    <row r="21" spans="1:96" x14ac:dyDescent="0.2">
      <c r="A21" s="511" t="s">
        <v>17</v>
      </c>
      <c r="B21" s="243"/>
      <c r="C21" s="12">
        <v>1</v>
      </c>
      <c r="D21" s="175">
        <v>8.5000000000000006E-2</v>
      </c>
      <c r="E21" s="422">
        <v>25</v>
      </c>
      <c r="F21" s="168">
        <v>0.25</v>
      </c>
      <c r="G21" s="19" t="s">
        <v>50</v>
      </c>
      <c r="H21" s="12">
        <v>7.7399999999999997E-2</v>
      </c>
      <c r="I21" s="72">
        <f t="shared" si="30"/>
        <v>1.9349999999999999E-2</v>
      </c>
      <c r="J21" s="72">
        <f t="shared" si="0"/>
        <v>5.8049999999999997E-2</v>
      </c>
      <c r="K21" s="72">
        <f t="shared" si="1"/>
        <v>9.6750000000000003E-2</v>
      </c>
      <c r="L21" s="105">
        <f t="shared" si="33"/>
        <v>7.7399999999999997E-2</v>
      </c>
      <c r="M21" s="411">
        <f t="shared" si="34"/>
        <v>1.9349999999999999E-2</v>
      </c>
      <c r="N21" s="105">
        <f t="shared" si="35"/>
        <v>5.8049999999999997E-2</v>
      </c>
      <c r="O21" s="409">
        <f t="shared" si="36"/>
        <v>9.6750000000000003E-2</v>
      </c>
      <c r="P21" s="248" t="s">
        <v>50</v>
      </c>
      <c r="Q21" s="13">
        <v>7.7899999999999997E-2</v>
      </c>
      <c r="R21" s="72">
        <f t="shared" si="31"/>
        <v>1.9474999999999999E-2</v>
      </c>
      <c r="S21" s="72">
        <f t="shared" si="2"/>
        <v>5.8424999999999998E-2</v>
      </c>
      <c r="T21" s="72">
        <f t="shared" si="3"/>
        <v>9.7374999999999989E-2</v>
      </c>
      <c r="U21" s="466">
        <f t="shared" si="37"/>
        <v>7.7899999999999997E-2</v>
      </c>
      <c r="V21" s="467">
        <f t="shared" si="38"/>
        <v>1.9474999999999999E-2</v>
      </c>
      <c r="W21" s="466">
        <f t="shared" si="39"/>
        <v>5.8424999999999998E-2</v>
      </c>
      <c r="X21" s="452">
        <f t="shared" si="40"/>
        <v>9.7374999999999989E-2</v>
      </c>
      <c r="Y21" s="185" t="s">
        <v>50</v>
      </c>
      <c r="Z21" s="13">
        <v>8.14E-2</v>
      </c>
      <c r="AA21" s="72">
        <f t="shared" si="32"/>
        <v>2.035E-2</v>
      </c>
      <c r="AB21" s="72">
        <f t="shared" si="4"/>
        <v>6.105E-2</v>
      </c>
      <c r="AC21" s="72">
        <f t="shared" si="5"/>
        <v>0.10175000000000001</v>
      </c>
      <c r="AD21" s="181">
        <f t="shared" si="41"/>
        <v>8.14E-2</v>
      </c>
      <c r="AE21" s="345">
        <f t="shared" si="42"/>
        <v>2.035E-2</v>
      </c>
      <c r="AF21" s="73">
        <f t="shared" si="43"/>
        <v>6.105E-2</v>
      </c>
      <c r="AG21" s="79">
        <f t="shared" si="44"/>
        <v>0.10175000000000001</v>
      </c>
      <c r="AH21" s="1377" t="s">
        <v>50</v>
      </c>
      <c r="AI21" s="1556">
        <v>6.8699999999999997E-2</v>
      </c>
      <c r="AJ21" s="72">
        <f t="shared" si="45"/>
        <v>1.7174999999999999E-2</v>
      </c>
      <c r="AK21" s="72">
        <f t="shared" si="46"/>
        <v>5.1525000000000001E-2</v>
      </c>
      <c r="AL21" s="72">
        <f t="shared" si="47"/>
        <v>8.5874999999999993E-2</v>
      </c>
      <c r="AM21" s="181">
        <f t="shared" si="48"/>
        <v>6.8699999999999997E-2</v>
      </c>
      <c r="AN21" s="712">
        <f t="shared" si="49"/>
        <v>1.7174999999999999E-2</v>
      </c>
      <c r="AO21" s="325">
        <f t="shared" si="50"/>
        <v>5.1525000000000001E-2</v>
      </c>
      <c r="AP21" s="1411">
        <f t="shared" si="51"/>
        <v>8.5874999999999993E-2</v>
      </c>
      <c r="AQ21" s="14" t="s">
        <v>50</v>
      </c>
      <c r="AR21" s="1556">
        <v>7.6899999999999996E-2</v>
      </c>
      <c r="AS21" s="72">
        <f t="shared" si="52"/>
        <v>1.9224999999999999E-2</v>
      </c>
      <c r="AT21" s="72">
        <f t="shared" si="53"/>
        <v>5.7674999999999997E-2</v>
      </c>
      <c r="AU21" s="72">
        <f t="shared" si="54"/>
        <v>9.6124999999999988E-2</v>
      </c>
      <c r="AV21" s="181">
        <f t="shared" si="55"/>
        <v>7.6899999999999996E-2</v>
      </c>
      <c r="AW21" s="712">
        <f t="shared" si="56"/>
        <v>1.9224999999999999E-2</v>
      </c>
      <c r="AX21" s="325">
        <f t="shared" si="57"/>
        <v>5.7674999999999997E-2</v>
      </c>
      <c r="AY21" s="1411">
        <f t="shared" si="58"/>
        <v>9.6124999999999988E-2</v>
      </c>
      <c r="AZ21" s="14" t="s">
        <v>50</v>
      </c>
      <c r="BA21" s="1556">
        <v>7.5800000000000006E-2</v>
      </c>
      <c r="BB21" s="72">
        <f t="shared" si="59"/>
        <v>1.8950000000000002E-2</v>
      </c>
      <c r="BC21" s="72">
        <f t="shared" si="60"/>
        <v>5.6850000000000005E-2</v>
      </c>
      <c r="BD21" s="72">
        <f t="shared" si="61"/>
        <v>9.4750000000000001E-2</v>
      </c>
      <c r="BE21" s="181">
        <f t="shared" si="62"/>
        <v>7.5800000000000006E-2</v>
      </c>
      <c r="BF21" s="712">
        <f t="shared" si="63"/>
        <v>1.8950000000000002E-2</v>
      </c>
      <c r="BG21" s="325">
        <f t="shared" si="64"/>
        <v>5.6850000000000005E-2</v>
      </c>
      <c r="BH21" s="1411">
        <f t="shared" si="65"/>
        <v>9.4750000000000001E-2</v>
      </c>
      <c r="BI21" s="14" t="s">
        <v>50</v>
      </c>
      <c r="BJ21" s="1556">
        <v>7.1800000000000003E-2</v>
      </c>
      <c r="BK21" s="72">
        <f t="shared" si="66"/>
        <v>1.7950000000000001E-2</v>
      </c>
      <c r="BL21" s="72">
        <f t="shared" si="67"/>
        <v>5.3850000000000002E-2</v>
      </c>
      <c r="BM21" s="72">
        <f t="shared" si="68"/>
        <v>8.9749999999999996E-2</v>
      </c>
      <c r="BN21" s="181">
        <f t="shared" si="69"/>
        <v>7.1800000000000003E-2</v>
      </c>
      <c r="BO21" s="712">
        <f t="shared" si="70"/>
        <v>1.7950000000000001E-2</v>
      </c>
      <c r="BP21" s="325">
        <f t="shared" si="71"/>
        <v>5.3850000000000002E-2</v>
      </c>
      <c r="BQ21" s="1411">
        <f t="shared" si="72"/>
        <v>8.9749999999999996E-2</v>
      </c>
      <c r="BR21" s="1377"/>
      <c r="BS21" s="33">
        <v>7.46E-2</v>
      </c>
      <c r="BT21" s="72">
        <f t="shared" si="73"/>
        <v>1.865E-2</v>
      </c>
      <c r="BU21" s="72">
        <f t="shared" si="74"/>
        <v>5.595E-2</v>
      </c>
      <c r="BV21" s="72">
        <f t="shared" si="75"/>
        <v>9.325E-2</v>
      </c>
      <c r="BW21" s="181">
        <f t="shared" si="76"/>
        <v>7.46E-2</v>
      </c>
      <c r="BX21" s="712">
        <f t="shared" si="77"/>
        <v>1.865E-2</v>
      </c>
      <c r="BY21" s="325">
        <f t="shared" si="78"/>
        <v>5.595E-2</v>
      </c>
      <c r="BZ21" s="1411">
        <f t="shared" si="79"/>
        <v>9.325E-2</v>
      </c>
      <c r="CA21" s="14" t="s">
        <v>50</v>
      </c>
      <c r="CB21" s="1556">
        <v>6.93E-2</v>
      </c>
      <c r="CC21" s="72">
        <f t="shared" si="80"/>
        <v>1.7325E-2</v>
      </c>
      <c r="CD21" s="72">
        <f t="shared" si="81"/>
        <v>5.1975E-2</v>
      </c>
      <c r="CE21" s="72">
        <f t="shared" si="82"/>
        <v>8.6625000000000008E-2</v>
      </c>
      <c r="CF21" s="181">
        <f t="shared" si="83"/>
        <v>6.93E-2</v>
      </c>
      <c r="CG21" s="712">
        <f t="shared" si="84"/>
        <v>1.7325E-2</v>
      </c>
      <c r="CH21" s="325">
        <f t="shared" si="85"/>
        <v>5.1975E-2</v>
      </c>
      <c r="CI21" s="336">
        <f t="shared" si="86"/>
        <v>8.6625000000000008E-2</v>
      </c>
      <c r="CJ21" s="1363" t="s">
        <v>50</v>
      </c>
      <c r="CK21" s="1556">
        <v>7.4899999999999994E-2</v>
      </c>
      <c r="CL21" s="72">
        <f t="shared" si="87"/>
        <v>1.8724999999999999E-2</v>
      </c>
      <c r="CM21" s="72">
        <f t="shared" si="88"/>
        <v>5.6174999999999996E-2</v>
      </c>
      <c r="CN21" s="72">
        <f t="shared" si="89"/>
        <v>9.3624999999999986E-2</v>
      </c>
      <c r="CO21" s="181">
        <f t="shared" si="90"/>
        <v>7.4899999999999994E-2</v>
      </c>
      <c r="CP21" s="712">
        <f t="shared" si="91"/>
        <v>1.8724999999999999E-2</v>
      </c>
      <c r="CQ21" s="325">
        <f t="shared" si="92"/>
        <v>5.6174999999999996E-2</v>
      </c>
      <c r="CR21" s="1411">
        <f t="shared" si="93"/>
        <v>9.3624999999999986E-2</v>
      </c>
    </row>
    <row r="22" spans="1:96" x14ac:dyDescent="0.2">
      <c r="A22" s="511" t="s">
        <v>24</v>
      </c>
      <c r="B22" s="243"/>
      <c r="C22" s="12">
        <v>0.03</v>
      </c>
      <c r="D22" s="175">
        <v>0.12</v>
      </c>
      <c r="E22" s="422">
        <v>25</v>
      </c>
      <c r="F22" s="168">
        <v>0.25</v>
      </c>
      <c r="G22" s="19" t="s">
        <v>50</v>
      </c>
      <c r="H22" s="12">
        <v>0.111</v>
      </c>
      <c r="I22" s="72">
        <f t="shared" si="30"/>
        <v>2.775E-2</v>
      </c>
      <c r="J22" s="72">
        <f t="shared" si="0"/>
        <v>8.3250000000000005E-2</v>
      </c>
      <c r="K22" s="72">
        <f t="shared" si="1"/>
        <v>0.13875000000000001</v>
      </c>
      <c r="L22" s="105">
        <f t="shared" si="33"/>
        <v>3.3300000000000001E-3</v>
      </c>
      <c r="M22" s="411">
        <f t="shared" si="34"/>
        <v>8.3250000000000002E-4</v>
      </c>
      <c r="N22" s="105">
        <f t="shared" si="35"/>
        <v>2.4975000000000002E-3</v>
      </c>
      <c r="O22" s="409">
        <f t="shared" si="36"/>
        <v>4.1625000000000004E-3</v>
      </c>
      <c r="P22" s="248" t="s">
        <v>50</v>
      </c>
      <c r="Q22" s="13">
        <v>0.112</v>
      </c>
      <c r="R22" s="72">
        <f t="shared" si="31"/>
        <v>2.8000000000000001E-2</v>
      </c>
      <c r="S22" s="72">
        <f t="shared" si="2"/>
        <v>8.4000000000000005E-2</v>
      </c>
      <c r="T22" s="72">
        <f t="shared" si="3"/>
        <v>0.14000000000000001</v>
      </c>
      <c r="U22" s="466">
        <f t="shared" si="37"/>
        <v>3.3600000000000001E-3</v>
      </c>
      <c r="V22" s="467">
        <f t="shared" si="38"/>
        <v>8.4000000000000003E-4</v>
      </c>
      <c r="W22" s="466">
        <f t="shared" si="39"/>
        <v>2.5200000000000001E-3</v>
      </c>
      <c r="X22" s="452">
        <f t="shared" si="40"/>
        <v>4.2000000000000006E-3</v>
      </c>
      <c r="Y22" s="185" t="s">
        <v>50</v>
      </c>
      <c r="Z22" s="13">
        <v>0.11700000000000001</v>
      </c>
      <c r="AA22" s="72">
        <f t="shared" si="32"/>
        <v>2.9250000000000002E-2</v>
      </c>
      <c r="AB22" s="72">
        <f t="shared" si="4"/>
        <v>8.7750000000000009E-2</v>
      </c>
      <c r="AC22" s="72">
        <f t="shared" si="5"/>
        <v>0.14625000000000002</v>
      </c>
      <c r="AD22" s="181">
        <f t="shared" si="41"/>
        <v>3.5100000000000001E-3</v>
      </c>
      <c r="AE22" s="345">
        <f t="shared" si="42"/>
        <v>8.7750000000000002E-4</v>
      </c>
      <c r="AF22" s="73">
        <f t="shared" si="43"/>
        <v>2.6325000000000003E-3</v>
      </c>
      <c r="AG22" s="79">
        <f t="shared" si="44"/>
        <v>4.3875000000000008E-3</v>
      </c>
      <c r="AH22" s="1377" t="s">
        <v>50</v>
      </c>
      <c r="AI22" s="1556">
        <v>9.8900000000000002E-2</v>
      </c>
      <c r="AJ22" s="72">
        <f t="shared" si="45"/>
        <v>2.4725E-2</v>
      </c>
      <c r="AK22" s="72">
        <f t="shared" si="46"/>
        <v>7.4175000000000005E-2</v>
      </c>
      <c r="AL22" s="72">
        <f t="shared" si="47"/>
        <v>0.123625</v>
      </c>
      <c r="AM22" s="181">
        <f t="shared" si="48"/>
        <v>2.967E-3</v>
      </c>
      <c r="AN22" s="712">
        <f t="shared" si="49"/>
        <v>7.4175E-4</v>
      </c>
      <c r="AO22" s="325">
        <f t="shared" si="50"/>
        <v>2.2252500000000002E-3</v>
      </c>
      <c r="AP22" s="1411">
        <f t="shared" si="51"/>
        <v>3.7087499999999998E-3</v>
      </c>
      <c r="AQ22" s="14" t="s">
        <v>50</v>
      </c>
      <c r="AR22" s="1556">
        <v>0.111</v>
      </c>
      <c r="AS22" s="72">
        <f t="shared" si="52"/>
        <v>2.775E-2</v>
      </c>
      <c r="AT22" s="72">
        <f t="shared" si="53"/>
        <v>8.3250000000000005E-2</v>
      </c>
      <c r="AU22" s="72">
        <f t="shared" si="54"/>
        <v>0.13875000000000001</v>
      </c>
      <c r="AV22" s="181">
        <f t="shared" si="55"/>
        <v>3.3300000000000001E-3</v>
      </c>
      <c r="AW22" s="712">
        <f t="shared" si="56"/>
        <v>8.3250000000000002E-4</v>
      </c>
      <c r="AX22" s="325">
        <f t="shared" si="57"/>
        <v>2.4975000000000002E-3</v>
      </c>
      <c r="AY22" s="1411">
        <f t="shared" si="58"/>
        <v>4.1625000000000004E-3</v>
      </c>
      <c r="AZ22" s="14" t="s">
        <v>50</v>
      </c>
      <c r="BA22" s="1556">
        <v>0.109</v>
      </c>
      <c r="BB22" s="72">
        <f t="shared" si="59"/>
        <v>2.725E-2</v>
      </c>
      <c r="BC22" s="72">
        <f t="shared" si="60"/>
        <v>8.1750000000000003E-2</v>
      </c>
      <c r="BD22" s="72">
        <f t="shared" si="61"/>
        <v>0.13625000000000001</v>
      </c>
      <c r="BE22" s="181">
        <f t="shared" si="62"/>
        <v>3.2699999999999999E-3</v>
      </c>
      <c r="BF22" s="712">
        <f t="shared" si="63"/>
        <v>8.1749999999999998E-4</v>
      </c>
      <c r="BG22" s="325">
        <f t="shared" si="64"/>
        <v>2.4524999999999998E-3</v>
      </c>
      <c r="BH22" s="1411">
        <f t="shared" si="65"/>
        <v>4.0875E-3</v>
      </c>
      <c r="BI22" s="14" t="s">
        <v>50</v>
      </c>
      <c r="BJ22" s="1556">
        <v>0.10299999999999999</v>
      </c>
      <c r="BK22" s="72">
        <f t="shared" si="66"/>
        <v>2.5749999999999999E-2</v>
      </c>
      <c r="BL22" s="72">
        <f t="shared" si="67"/>
        <v>7.7249999999999999E-2</v>
      </c>
      <c r="BM22" s="72">
        <f t="shared" si="68"/>
        <v>0.12875</v>
      </c>
      <c r="BN22" s="181">
        <f t="shared" si="69"/>
        <v>3.0899999999999999E-3</v>
      </c>
      <c r="BO22" s="712">
        <f t="shared" si="70"/>
        <v>7.7249999999999997E-4</v>
      </c>
      <c r="BP22" s="325">
        <f t="shared" si="71"/>
        <v>2.3174999999999997E-3</v>
      </c>
      <c r="BQ22" s="1411">
        <f t="shared" si="72"/>
        <v>3.8625E-3</v>
      </c>
      <c r="BR22" s="1377" t="s">
        <v>50</v>
      </c>
      <c r="BS22" s="1556">
        <v>0.104</v>
      </c>
      <c r="BT22" s="72">
        <f t="shared" si="73"/>
        <v>2.5999999999999999E-2</v>
      </c>
      <c r="BU22" s="72">
        <f t="shared" si="74"/>
        <v>7.8E-2</v>
      </c>
      <c r="BV22" s="72">
        <f t="shared" si="75"/>
        <v>0.13</v>
      </c>
      <c r="BW22" s="181">
        <f t="shared" si="76"/>
        <v>3.1199999999999999E-3</v>
      </c>
      <c r="BX22" s="712">
        <f t="shared" si="77"/>
        <v>7.7999999999999999E-4</v>
      </c>
      <c r="BY22" s="325">
        <f t="shared" si="78"/>
        <v>2.3400000000000001E-3</v>
      </c>
      <c r="BZ22" s="1411">
        <f t="shared" si="79"/>
        <v>3.8999999999999998E-3</v>
      </c>
      <c r="CA22" s="14" t="s">
        <v>50</v>
      </c>
      <c r="CB22" s="1556">
        <v>9.9699999999999997E-2</v>
      </c>
      <c r="CC22" s="72">
        <f t="shared" si="80"/>
        <v>2.4924999999999999E-2</v>
      </c>
      <c r="CD22" s="72">
        <f t="shared" si="81"/>
        <v>7.4774999999999994E-2</v>
      </c>
      <c r="CE22" s="72">
        <f t="shared" si="82"/>
        <v>0.124625</v>
      </c>
      <c r="CF22" s="181">
        <f t="shared" si="83"/>
        <v>2.9909999999999997E-3</v>
      </c>
      <c r="CG22" s="712">
        <f t="shared" si="84"/>
        <v>7.4774999999999993E-4</v>
      </c>
      <c r="CH22" s="325">
        <f t="shared" si="85"/>
        <v>2.2432499999999996E-3</v>
      </c>
      <c r="CI22" s="336">
        <f t="shared" si="86"/>
        <v>3.7387499999999999E-3</v>
      </c>
      <c r="CJ22" s="1363" t="s">
        <v>50</v>
      </c>
      <c r="CK22" s="1556">
        <v>0.108</v>
      </c>
      <c r="CL22" s="72">
        <f t="shared" si="87"/>
        <v>2.7E-2</v>
      </c>
      <c r="CM22" s="72">
        <f t="shared" si="88"/>
        <v>8.1000000000000003E-2</v>
      </c>
      <c r="CN22" s="72">
        <f t="shared" si="89"/>
        <v>0.13500000000000001</v>
      </c>
      <c r="CO22" s="181">
        <f t="shared" si="90"/>
        <v>3.2399999999999998E-3</v>
      </c>
      <c r="CP22" s="712">
        <f t="shared" si="91"/>
        <v>8.0999999999999996E-4</v>
      </c>
      <c r="CQ22" s="325">
        <f t="shared" si="92"/>
        <v>2.4299999999999999E-3</v>
      </c>
      <c r="CR22" s="1411">
        <f t="shared" si="93"/>
        <v>4.0499999999999998E-3</v>
      </c>
    </row>
    <row r="23" spans="1:96" x14ac:dyDescent="0.2">
      <c r="A23" s="511" t="s">
        <v>29</v>
      </c>
      <c r="B23" s="243"/>
      <c r="C23" s="12">
        <v>0.1</v>
      </c>
      <c r="D23" s="175">
        <v>3.3000000000000002E-2</v>
      </c>
      <c r="E23" s="422">
        <v>25</v>
      </c>
      <c r="F23" s="168">
        <v>0.25</v>
      </c>
      <c r="G23" s="19" t="s">
        <v>50</v>
      </c>
      <c r="H23" s="12">
        <v>0.152</v>
      </c>
      <c r="I23" s="72">
        <f t="shared" si="30"/>
        <v>3.7999999999999999E-2</v>
      </c>
      <c r="J23" s="72">
        <f t="shared" si="0"/>
        <v>0.11399999999999999</v>
      </c>
      <c r="K23" s="72">
        <f t="shared" si="1"/>
        <v>0.19</v>
      </c>
      <c r="L23" s="105">
        <f t="shared" si="33"/>
        <v>1.52E-2</v>
      </c>
      <c r="M23" s="411">
        <f t="shared" si="34"/>
        <v>3.8E-3</v>
      </c>
      <c r="N23" s="105">
        <f t="shared" si="35"/>
        <v>1.14E-2</v>
      </c>
      <c r="O23" s="409">
        <f t="shared" si="36"/>
        <v>1.9000000000000003E-2</v>
      </c>
      <c r="P23" s="248" t="s">
        <v>50</v>
      </c>
      <c r="Q23" s="13">
        <v>0.153</v>
      </c>
      <c r="R23" s="72">
        <f t="shared" si="31"/>
        <v>3.8249999999999999E-2</v>
      </c>
      <c r="S23" s="72">
        <f t="shared" si="2"/>
        <v>0.11474999999999999</v>
      </c>
      <c r="T23" s="72">
        <f t="shared" si="3"/>
        <v>0.19125</v>
      </c>
      <c r="U23" s="466">
        <f t="shared" si="37"/>
        <v>1.5300000000000001E-2</v>
      </c>
      <c r="V23" s="467">
        <f t="shared" si="38"/>
        <v>3.8250000000000003E-3</v>
      </c>
      <c r="W23" s="466">
        <f t="shared" si="39"/>
        <v>1.1474999999999999E-2</v>
      </c>
      <c r="X23" s="452">
        <f t="shared" si="40"/>
        <v>1.9125000000000003E-2</v>
      </c>
      <c r="Y23" s="185" t="s">
        <v>50</v>
      </c>
      <c r="Z23" s="13">
        <v>0.16</v>
      </c>
      <c r="AA23" s="72">
        <f t="shared" si="32"/>
        <v>0.04</v>
      </c>
      <c r="AB23" s="72">
        <f t="shared" si="4"/>
        <v>0.12</v>
      </c>
      <c r="AC23" s="72">
        <f t="shared" si="5"/>
        <v>0.2</v>
      </c>
      <c r="AD23" s="181">
        <f t="shared" si="41"/>
        <v>1.6E-2</v>
      </c>
      <c r="AE23" s="345">
        <f t="shared" si="42"/>
        <v>4.0000000000000001E-3</v>
      </c>
      <c r="AF23" s="73">
        <f t="shared" si="43"/>
        <v>1.2E-2</v>
      </c>
      <c r="AG23" s="79">
        <f t="shared" si="44"/>
        <v>2.0000000000000004E-2</v>
      </c>
      <c r="AH23" s="1377" t="s">
        <v>50</v>
      </c>
      <c r="AI23" s="1556">
        <v>0.13500000000000001</v>
      </c>
      <c r="AJ23" s="72">
        <f t="shared" si="45"/>
        <v>3.3750000000000002E-2</v>
      </c>
      <c r="AK23" s="72">
        <f t="shared" si="46"/>
        <v>0.10125000000000001</v>
      </c>
      <c r="AL23" s="72">
        <f t="shared" si="47"/>
        <v>0.16875000000000001</v>
      </c>
      <c r="AM23" s="181">
        <f t="shared" si="48"/>
        <v>1.3500000000000002E-2</v>
      </c>
      <c r="AN23" s="712">
        <f t="shared" si="49"/>
        <v>3.3750000000000004E-3</v>
      </c>
      <c r="AO23" s="325">
        <f t="shared" si="50"/>
        <v>1.0125000000000002E-2</v>
      </c>
      <c r="AP23" s="1411">
        <f t="shared" si="51"/>
        <v>1.6875000000000001E-2</v>
      </c>
      <c r="AQ23" s="14" t="s">
        <v>50</v>
      </c>
      <c r="AR23" s="1556">
        <v>0.151</v>
      </c>
      <c r="AS23" s="72">
        <f t="shared" si="52"/>
        <v>3.7749999999999999E-2</v>
      </c>
      <c r="AT23" s="72">
        <f t="shared" si="53"/>
        <v>0.11324999999999999</v>
      </c>
      <c r="AU23" s="72">
        <f t="shared" si="54"/>
        <v>0.18875</v>
      </c>
      <c r="AV23" s="181">
        <f t="shared" si="55"/>
        <v>1.5100000000000001E-2</v>
      </c>
      <c r="AW23" s="712">
        <f t="shared" si="56"/>
        <v>3.7750000000000001E-3</v>
      </c>
      <c r="AX23" s="325">
        <f t="shared" si="57"/>
        <v>1.1325E-2</v>
      </c>
      <c r="AY23" s="1411">
        <f t="shared" si="58"/>
        <v>1.8875000000000003E-2</v>
      </c>
      <c r="AZ23" s="14" t="s">
        <v>50</v>
      </c>
      <c r="BA23" s="1556">
        <v>0.14799999999999999</v>
      </c>
      <c r="BB23" s="72">
        <f t="shared" si="59"/>
        <v>3.6999999999999998E-2</v>
      </c>
      <c r="BC23" s="72">
        <f t="shared" si="60"/>
        <v>0.11099999999999999</v>
      </c>
      <c r="BD23" s="72">
        <f t="shared" si="61"/>
        <v>0.185</v>
      </c>
      <c r="BE23" s="181">
        <f t="shared" si="62"/>
        <v>1.4800000000000001E-2</v>
      </c>
      <c r="BF23" s="712">
        <f t="shared" si="63"/>
        <v>3.7000000000000002E-3</v>
      </c>
      <c r="BG23" s="325">
        <f t="shared" si="64"/>
        <v>1.1099999999999999E-2</v>
      </c>
      <c r="BH23" s="1411">
        <f t="shared" si="65"/>
        <v>1.8499999999999999E-2</v>
      </c>
      <c r="BI23" s="14" t="s">
        <v>50</v>
      </c>
      <c r="BJ23" s="1556">
        <v>0.14099999999999999</v>
      </c>
      <c r="BK23" s="72">
        <f t="shared" si="66"/>
        <v>3.5249999999999997E-2</v>
      </c>
      <c r="BL23" s="72">
        <f t="shared" si="67"/>
        <v>0.10574999999999998</v>
      </c>
      <c r="BM23" s="72">
        <f t="shared" si="68"/>
        <v>0.17624999999999999</v>
      </c>
      <c r="BN23" s="181">
        <f t="shared" si="69"/>
        <v>1.41E-2</v>
      </c>
      <c r="BO23" s="712">
        <f t="shared" si="70"/>
        <v>3.5249999999999999E-3</v>
      </c>
      <c r="BP23" s="325">
        <f t="shared" si="71"/>
        <v>1.0574999999999999E-2</v>
      </c>
      <c r="BQ23" s="1411">
        <f t="shared" si="72"/>
        <v>1.7624999999999998E-2</v>
      </c>
      <c r="BR23" s="1377" t="s">
        <v>50</v>
      </c>
      <c r="BS23" s="1556">
        <v>0.14199999999999999</v>
      </c>
      <c r="BT23" s="72">
        <f t="shared" si="73"/>
        <v>3.5499999999999997E-2</v>
      </c>
      <c r="BU23" s="72">
        <f t="shared" si="74"/>
        <v>0.10649999999999998</v>
      </c>
      <c r="BV23" s="72">
        <f t="shared" si="75"/>
        <v>0.17749999999999999</v>
      </c>
      <c r="BW23" s="181">
        <f t="shared" si="76"/>
        <v>1.4199999999999999E-2</v>
      </c>
      <c r="BX23" s="712">
        <f t="shared" si="77"/>
        <v>3.5499999999999998E-3</v>
      </c>
      <c r="BY23" s="325">
        <f t="shared" si="78"/>
        <v>1.065E-2</v>
      </c>
      <c r="BZ23" s="1411">
        <f t="shared" si="79"/>
        <v>1.7749999999999998E-2</v>
      </c>
      <c r="CA23" s="14" t="s">
        <v>50</v>
      </c>
      <c r="CB23" s="1556">
        <v>0.13600000000000001</v>
      </c>
      <c r="CC23" s="72">
        <f t="shared" si="80"/>
        <v>3.4000000000000002E-2</v>
      </c>
      <c r="CD23" s="72">
        <f t="shared" si="81"/>
        <v>0.10200000000000001</v>
      </c>
      <c r="CE23" s="72">
        <f t="shared" si="82"/>
        <v>0.17</v>
      </c>
      <c r="CF23" s="181">
        <f t="shared" si="83"/>
        <v>1.3600000000000001E-2</v>
      </c>
      <c r="CG23" s="712">
        <f t="shared" si="84"/>
        <v>3.4000000000000002E-3</v>
      </c>
      <c r="CH23" s="325">
        <f t="shared" si="85"/>
        <v>1.0200000000000001E-2</v>
      </c>
      <c r="CI23" s="336">
        <f t="shared" si="86"/>
        <v>1.7000000000000001E-2</v>
      </c>
      <c r="CJ23" s="1363" t="s">
        <v>50</v>
      </c>
      <c r="CK23" s="1556">
        <v>0.14699999999999999</v>
      </c>
      <c r="CL23" s="72">
        <f t="shared" si="87"/>
        <v>3.6749999999999998E-2</v>
      </c>
      <c r="CM23" s="72">
        <f t="shared" si="88"/>
        <v>0.11024999999999999</v>
      </c>
      <c r="CN23" s="72">
        <f t="shared" si="89"/>
        <v>0.18375</v>
      </c>
      <c r="CO23" s="181">
        <f t="shared" si="90"/>
        <v>1.47E-2</v>
      </c>
      <c r="CP23" s="712">
        <f t="shared" si="91"/>
        <v>3.6749999999999999E-3</v>
      </c>
      <c r="CQ23" s="325">
        <f t="shared" si="92"/>
        <v>1.1025E-2</v>
      </c>
      <c r="CR23" s="1411">
        <f t="shared" si="93"/>
        <v>1.8374999999999999E-2</v>
      </c>
    </row>
    <row r="24" spans="1:96" x14ac:dyDescent="0.2">
      <c r="A24" s="511" t="s">
        <v>25</v>
      </c>
      <c r="B24" s="243"/>
      <c r="C24" s="12">
        <v>0.3</v>
      </c>
      <c r="D24" s="175">
        <v>0.185</v>
      </c>
      <c r="E24" s="422">
        <v>25</v>
      </c>
      <c r="F24" s="168">
        <v>0.25</v>
      </c>
      <c r="G24" s="19" t="s">
        <v>50</v>
      </c>
      <c r="H24" s="12">
        <v>0.17299999999999999</v>
      </c>
      <c r="I24" s="72">
        <f t="shared" si="30"/>
        <v>4.3249999999999997E-2</v>
      </c>
      <c r="J24" s="72">
        <f t="shared" si="0"/>
        <v>0.12974999999999998</v>
      </c>
      <c r="K24" s="72">
        <f t="shared" si="1"/>
        <v>0.21625</v>
      </c>
      <c r="L24" s="105">
        <f t="shared" si="33"/>
        <v>5.1899999999999995E-2</v>
      </c>
      <c r="M24" s="411">
        <f t="shared" si="34"/>
        <v>1.2974999999999999E-2</v>
      </c>
      <c r="N24" s="105">
        <f t="shared" si="35"/>
        <v>3.8924999999999994E-2</v>
      </c>
      <c r="O24" s="409">
        <f t="shared" si="36"/>
        <v>6.4875000000000002E-2</v>
      </c>
      <c r="P24" s="248"/>
      <c r="Q24" s="15">
        <v>0.22600000000000001</v>
      </c>
      <c r="R24" s="72">
        <f t="shared" si="31"/>
        <v>5.6500000000000002E-2</v>
      </c>
      <c r="S24" s="72">
        <f t="shared" si="2"/>
        <v>0.16950000000000001</v>
      </c>
      <c r="T24" s="72">
        <f t="shared" si="3"/>
        <v>0.28250000000000003</v>
      </c>
      <c r="U24" s="466">
        <f t="shared" si="37"/>
        <v>6.7799999999999999E-2</v>
      </c>
      <c r="V24" s="467">
        <f t="shared" si="38"/>
        <v>1.695E-2</v>
      </c>
      <c r="W24" s="466">
        <f t="shared" si="39"/>
        <v>5.0849999999999999E-2</v>
      </c>
      <c r="X24" s="452">
        <f t="shared" si="40"/>
        <v>8.4750000000000006E-2</v>
      </c>
      <c r="Y24" s="185"/>
      <c r="Z24" s="15">
        <v>0.19600000000000001</v>
      </c>
      <c r="AA24" s="72">
        <f t="shared" si="32"/>
        <v>4.9000000000000002E-2</v>
      </c>
      <c r="AB24" s="72">
        <f t="shared" si="4"/>
        <v>0.14700000000000002</v>
      </c>
      <c r="AC24" s="72">
        <f t="shared" si="5"/>
        <v>0.245</v>
      </c>
      <c r="AD24" s="181">
        <f t="shared" si="41"/>
        <v>5.8799999999999998E-2</v>
      </c>
      <c r="AE24" s="345">
        <f t="shared" si="42"/>
        <v>1.47E-2</v>
      </c>
      <c r="AF24" s="73">
        <f t="shared" si="43"/>
        <v>4.4100000000000007E-2</v>
      </c>
      <c r="AG24" s="79">
        <f t="shared" si="44"/>
        <v>7.3499999999999996E-2</v>
      </c>
      <c r="AH24" s="1377"/>
      <c r="AI24" s="33">
        <v>0.24299999999999999</v>
      </c>
      <c r="AJ24" s="72">
        <f t="shared" si="45"/>
        <v>6.0749999999999998E-2</v>
      </c>
      <c r="AK24" s="72">
        <f t="shared" si="46"/>
        <v>0.18225</v>
      </c>
      <c r="AL24" s="72">
        <f t="shared" si="47"/>
        <v>0.30374999999999996</v>
      </c>
      <c r="AM24" s="181">
        <f t="shared" si="48"/>
        <v>7.2899999999999993E-2</v>
      </c>
      <c r="AN24" s="712">
        <f t="shared" si="49"/>
        <v>1.8224999999999998E-2</v>
      </c>
      <c r="AO24" s="325">
        <f t="shared" si="50"/>
        <v>5.4674999999999994E-2</v>
      </c>
      <c r="AP24" s="1411">
        <f t="shared" si="51"/>
        <v>9.1124999999999984E-2</v>
      </c>
      <c r="AQ24" s="14"/>
      <c r="AR24" s="33">
        <v>0.185</v>
      </c>
      <c r="AS24" s="72">
        <f t="shared" si="52"/>
        <v>4.6249999999999999E-2</v>
      </c>
      <c r="AT24" s="72">
        <f t="shared" si="53"/>
        <v>0.13874999999999998</v>
      </c>
      <c r="AU24" s="72">
        <f t="shared" si="54"/>
        <v>0.23125000000000001</v>
      </c>
      <c r="AV24" s="181">
        <f t="shared" si="55"/>
        <v>5.5500000000000001E-2</v>
      </c>
      <c r="AW24" s="712">
        <f t="shared" si="56"/>
        <v>1.3875E-2</v>
      </c>
      <c r="AX24" s="325">
        <f t="shared" si="57"/>
        <v>4.1624999999999995E-2</v>
      </c>
      <c r="AY24" s="1411">
        <f t="shared" si="58"/>
        <v>6.9375000000000006E-2</v>
      </c>
      <c r="AZ24" s="14"/>
      <c r="BA24" s="33">
        <v>0.254</v>
      </c>
      <c r="BB24" s="72">
        <f t="shared" si="59"/>
        <v>6.3500000000000001E-2</v>
      </c>
      <c r="BC24" s="72">
        <f t="shared" si="60"/>
        <v>0.1905</v>
      </c>
      <c r="BD24" s="72">
        <f t="shared" si="61"/>
        <v>0.3175</v>
      </c>
      <c r="BE24" s="181">
        <f t="shared" si="62"/>
        <v>7.6200000000000004E-2</v>
      </c>
      <c r="BF24" s="712">
        <f t="shared" si="63"/>
        <v>1.9050000000000001E-2</v>
      </c>
      <c r="BG24" s="325">
        <f t="shared" si="64"/>
        <v>5.7149999999999999E-2</v>
      </c>
      <c r="BH24" s="1411">
        <f t="shared" si="65"/>
        <v>9.5250000000000001E-2</v>
      </c>
      <c r="BI24" s="14"/>
      <c r="BJ24" s="33">
        <v>0.23699999999999999</v>
      </c>
      <c r="BK24" s="72">
        <f t="shared" si="66"/>
        <v>5.9249999999999997E-2</v>
      </c>
      <c r="BL24" s="72">
        <f t="shared" si="67"/>
        <v>0.17774999999999999</v>
      </c>
      <c r="BM24" s="72">
        <f t="shared" si="68"/>
        <v>0.29625000000000001</v>
      </c>
      <c r="BN24" s="181">
        <f t="shared" si="69"/>
        <v>7.1099999999999997E-2</v>
      </c>
      <c r="BO24" s="712">
        <f t="shared" si="70"/>
        <v>1.7774999999999999E-2</v>
      </c>
      <c r="BP24" s="325">
        <f t="shared" si="71"/>
        <v>5.3324999999999997E-2</v>
      </c>
      <c r="BQ24" s="1411">
        <f t="shared" si="72"/>
        <v>8.8874999999999996E-2</v>
      </c>
      <c r="BR24" s="1377"/>
      <c r="BS24" s="33">
        <v>0.38600000000000001</v>
      </c>
      <c r="BT24" s="72">
        <f t="shared" si="73"/>
        <v>9.6500000000000002E-2</v>
      </c>
      <c r="BU24" s="72">
        <f t="shared" si="74"/>
        <v>0.28949999999999998</v>
      </c>
      <c r="BV24" s="72">
        <f t="shared" si="75"/>
        <v>0.48250000000000004</v>
      </c>
      <c r="BW24" s="181">
        <f t="shared" si="76"/>
        <v>0.1158</v>
      </c>
      <c r="BX24" s="712">
        <f t="shared" si="77"/>
        <v>2.895E-2</v>
      </c>
      <c r="BY24" s="325">
        <f t="shared" si="78"/>
        <v>8.6849999999999997E-2</v>
      </c>
      <c r="BZ24" s="1411">
        <f t="shared" si="79"/>
        <v>0.14475000000000002</v>
      </c>
      <c r="CA24" s="14"/>
      <c r="CB24" s="33">
        <v>0.188</v>
      </c>
      <c r="CC24" s="72">
        <f t="shared" si="80"/>
        <v>4.7E-2</v>
      </c>
      <c r="CD24" s="72">
        <f t="shared" si="81"/>
        <v>0.14100000000000001</v>
      </c>
      <c r="CE24" s="72">
        <f t="shared" si="82"/>
        <v>0.23499999999999999</v>
      </c>
      <c r="CF24" s="181">
        <f t="shared" si="83"/>
        <v>5.6399999999999999E-2</v>
      </c>
      <c r="CG24" s="712">
        <f t="shared" si="84"/>
        <v>1.41E-2</v>
      </c>
      <c r="CH24" s="325">
        <f t="shared" si="85"/>
        <v>4.2300000000000004E-2</v>
      </c>
      <c r="CI24" s="336">
        <f t="shared" si="86"/>
        <v>7.0499999999999993E-2</v>
      </c>
      <c r="CJ24" s="1363"/>
      <c r="CK24" s="33">
        <v>0.307</v>
      </c>
      <c r="CL24" s="72">
        <f t="shared" si="87"/>
        <v>7.6749999999999999E-2</v>
      </c>
      <c r="CM24" s="72">
        <f t="shared" si="88"/>
        <v>0.23025000000000001</v>
      </c>
      <c r="CN24" s="72">
        <f t="shared" si="89"/>
        <v>0.38374999999999998</v>
      </c>
      <c r="CO24" s="181">
        <f t="shared" si="90"/>
        <v>9.2100000000000001E-2</v>
      </c>
      <c r="CP24" s="712">
        <f t="shared" si="91"/>
        <v>2.3025E-2</v>
      </c>
      <c r="CQ24" s="325">
        <f t="shared" si="92"/>
        <v>6.9074999999999998E-2</v>
      </c>
      <c r="CR24" s="1411">
        <f t="shared" si="93"/>
        <v>0.11512499999999999</v>
      </c>
    </row>
    <row r="25" spans="1:96" x14ac:dyDescent="0.2">
      <c r="A25" s="511" t="s">
        <v>16</v>
      </c>
      <c r="B25" s="243"/>
      <c r="C25" s="12">
        <v>1</v>
      </c>
      <c r="D25" s="175">
        <v>6.5000000000000002E-2</v>
      </c>
      <c r="E25" s="422">
        <v>25</v>
      </c>
      <c r="F25" s="168">
        <v>0.25</v>
      </c>
      <c r="G25" s="19" t="s">
        <v>50</v>
      </c>
      <c r="H25" s="12">
        <v>5.8799999999999998E-2</v>
      </c>
      <c r="I25" s="72">
        <f t="shared" si="30"/>
        <v>1.47E-2</v>
      </c>
      <c r="J25" s="72">
        <f t="shared" si="0"/>
        <v>4.41E-2</v>
      </c>
      <c r="K25" s="72">
        <f t="shared" si="1"/>
        <v>7.3499999999999996E-2</v>
      </c>
      <c r="L25" s="105">
        <f t="shared" si="33"/>
        <v>5.8799999999999998E-2</v>
      </c>
      <c r="M25" s="411">
        <f t="shared" si="34"/>
        <v>1.47E-2</v>
      </c>
      <c r="N25" s="105">
        <f t="shared" si="35"/>
        <v>4.41E-2</v>
      </c>
      <c r="O25" s="409">
        <f t="shared" si="36"/>
        <v>7.3499999999999996E-2</v>
      </c>
      <c r="P25" s="248" t="s">
        <v>50</v>
      </c>
      <c r="Q25" s="13">
        <v>5.9200000000000003E-2</v>
      </c>
      <c r="R25" s="72">
        <f t="shared" si="31"/>
        <v>1.4800000000000001E-2</v>
      </c>
      <c r="S25" s="72">
        <f t="shared" si="2"/>
        <v>4.4400000000000002E-2</v>
      </c>
      <c r="T25" s="72">
        <f t="shared" si="3"/>
        <v>7.400000000000001E-2</v>
      </c>
      <c r="U25" s="466">
        <f t="shared" si="37"/>
        <v>5.9200000000000003E-2</v>
      </c>
      <c r="V25" s="467">
        <f t="shared" si="38"/>
        <v>1.4800000000000001E-2</v>
      </c>
      <c r="W25" s="466">
        <f t="shared" si="39"/>
        <v>4.4400000000000002E-2</v>
      </c>
      <c r="X25" s="452">
        <f t="shared" si="40"/>
        <v>7.400000000000001E-2</v>
      </c>
      <c r="Y25" s="185" t="s">
        <v>50</v>
      </c>
      <c r="Z25" s="13">
        <v>6.1899999999999997E-2</v>
      </c>
      <c r="AA25" s="72">
        <f t="shared" si="32"/>
        <v>1.5474999999999999E-2</v>
      </c>
      <c r="AB25" s="72">
        <f t="shared" si="4"/>
        <v>4.6424999999999994E-2</v>
      </c>
      <c r="AC25" s="72">
        <f t="shared" si="5"/>
        <v>7.7374999999999999E-2</v>
      </c>
      <c r="AD25" s="181">
        <f t="shared" si="41"/>
        <v>6.1899999999999997E-2</v>
      </c>
      <c r="AE25" s="345">
        <f t="shared" si="42"/>
        <v>1.5474999999999999E-2</v>
      </c>
      <c r="AF25" s="73">
        <f t="shared" si="43"/>
        <v>4.6424999999999994E-2</v>
      </c>
      <c r="AG25" s="79">
        <f t="shared" si="44"/>
        <v>7.7374999999999999E-2</v>
      </c>
      <c r="AH25" s="1377" t="s">
        <v>50</v>
      </c>
      <c r="AI25" s="1556">
        <v>5.2200000000000003E-2</v>
      </c>
      <c r="AJ25" s="72">
        <f t="shared" si="45"/>
        <v>1.3050000000000001E-2</v>
      </c>
      <c r="AK25" s="72">
        <f t="shared" si="46"/>
        <v>3.9150000000000004E-2</v>
      </c>
      <c r="AL25" s="72">
        <f t="shared" si="47"/>
        <v>6.5250000000000002E-2</v>
      </c>
      <c r="AM25" s="181">
        <f t="shared" si="48"/>
        <v>5.2200000000000003E-2</v>
      </c>
      <c r="AN25" s="712">
        <f t="shared" si="49"/>
        <v>1.3050000000000001E-2</v>
      </c>
      <c r="AO25" s="325">
        <f t="shared" si="50"/>
        <v>3.9150000000000004E-2</v>
      </c>
      <c r="AP25" s="1411">
        <f t="shared" si="51"/>
        <v>6.5250000000000002E-2</v>
      </c>
      <c r="AQ25" s="14" t="s">
        <v>50</v>
      </c>
      <c r="AR25" s="1556">
        <v>5.8500000000000003E-2</v>
      </c>
      <c r="AS25" s="72">
        <f t="shared" si="52"/>
        <v>1.4625000000000001E-2</v>
      </c>
      <c r="AT25" s="72">
        <f t="shared" si="53"/>
        <v>4.3875000000000004E-2</v>
      </c>
      <c r="AU25" s="72">
        <f t="shared" si="54"/>
        <v>7.3125000000000009E-2</v>
      </c>
      <c r="AV25" s="181">
        <f t="shared" si="55"/>
        <v>5.8500000000000003E-2</v>
      </c>
      <c r="AW25" s="712">
        <f t="shared" si="56"/>
        <v>1.4625000000000001E-2</v>
      </c>
      <c r="AX25" s="325">
        <f t="shared" si="57"/>
        <v>4.3875000000000004E-2</v>
      </c>
      <c r="AY25" s="1411">
        <f t="shared" si="58"/>
        <v>7.3125000000000009E-2</v>
      </c>
      <c r="AZ25" s="14" t="s">
        <v>50</v>
      </c>
      <c r="BA25" s="1556">
        <v>5.7599999999999998E-2</v>
      </c>
      <c r="BB25" s="72">
        <f t="shared" si="59"/>
        <v>1.44E-2</v>
      </c>
      <c r="BC25" s="72">
        <f t="shared" si="60"/>
        <v>4.3200000000000002E-2</v>
      </c>
      <c r="BD25" s="72">
        <f t="shared" si="61"/>
        <v>7.1999999999999995E-2</v>
      </c>
      <c r="BE25" s="181">
        <f t="shared" si="62"/>
        <v>5.7599999999999998E-2</v>
      </c>
      <c r="BF25" s="712">
        <f t="shared" si="63"/>
        <v>1.44E-2</v>
      </c>
      <c r="BG25" s="325">
        <f t="shared" si="64"/>
        <v>4.3200000000000002E-2</v>
      </c>
      <c r="BH25" s="1411">
        <f t="shared" si="65"/>
        <v>7.1999999999999995E-2</v>
      </c>
      <c r="BI25" s="14" t="s">
        <v>50</v>
      </c>
      <c r="BJ25" s="1556">
        <v>5.4600000000000003E-2</v>
      </c>
      <c r="BK25" s="72">
        <f t="shared" si="66"/>
        <v>1.3650000000000001E-2</v>
      </c>
      <c r="BL25" s="72">
        <f t="shared" si="67"/>
        <v>4.095E-2</v>
      </c>
      <c r="BM25" s="72">
        <f t="shared" si="68"/>
        <v>6.8250000000000005E-2</v>
      </c>
      <c r="BN25" s="181">
        <f t="shared" si="69"/>
        <v>5.4600000000000003E-2</v>
      </c>
      <c r="BO25" s="712">
        <f t="shared" si="70"/>
        <v>1.3650000000000001E-2</v>
      </c>
      <c r="BP25" s="325">
        <f t="shared" si="71"/>
        <v>4.095E-2</v>
      </c>
      <c r="BQ25" s="1411">
        <f t="shared" si="72"/>
        <v>6.8250000000000005E-2</v>
      </c>
      <c r="BR25" s="1377" t="s">
        <v>50</v>
      </c>
      <c r="BS25" s="1556">
        <v>5.4899999999999997E-2</v>
      </c>
      <c r="BT25" s="72">
        <f t="shared" si="73"/>
        <v>1.3724999999999999E-2</v>
      </c>
      <c r="BU25" s="72">
        <f t="shared" si="74"/>
        <v>4.1174999999999996E-2</v>
      </c>
      <c r="BV25" s="72">
        <f t="shared" si="75"/>
        <v>6.8624999999999992E-2</v>
      </c>
      <c r="BW25" s="181">
        <f t="shared" si="76"/>
        <v>5.4899999999999997E-2</v>
      </c>
      <c r="BX25" s="712">
        <f t="shared" si="77"/>
        <v>1.3724999999999999E-2</v>
      </c>
      <c r="BY25" s="325">
        <f t="shared" si="78"/>
        <v>4.1174999999999996E-2</v>
      </c>
      <c r="BZ25" s="1411">
        <f t="shared" si="79"/>
        <v>6.8624999999999992E-2</v>
      </c>
      <c r="CA25" s="14" t="s">
        <v>50</v>
      </c>
      <c r="CB25" s="1556">
        <v>5.2600000000000001E-2</v>
      </c>
      <c r="CC25" s="72">
        <f t="shared" si="80"/>
        <v>1.315E-2</v>
      </c>
      <c r="CD25" s="72">
        <f t="shared" si="81"/>
        <v>3.9449999999999999E-2</v>
      </c>
      <c r="CE25" s="72">
        <f t="shared" si="82"/>
        <v>6.5750000000000003E-2</v>
      </c>
      <c r="CF25" s="181">
        <f t="shared" si="83"/>
        <v>5.2600000000000001E-2</v>
      </c>
      <c r="CG25" s="712">
        <f t="shared" si="84"/>
        <v>1.315E-2</v>
      </c>
      <c r="CH25" s="325">
        <f t="shared" si="85"/>
        <v>3.9449999999999999E-2</v>
      </c>
      <c r="CI25" s="336">
        <f t="shared" si="86"/>
        <v>6.5750000000000003E-2</v>
      </c>
      <c r="CJ25" s="1363" t="s">
        <v>50</v>
      </c>
      <c r="CK25" s="1556">
        <v>5.6899999999999999E-2</v>
      </c>
      <c r="CL25" s="72">
        <f t="shared" si="87"/>
        <v>1.4225E-2</v>
      </c>
      <c r="CM25" s="72">
        <f t="shared" si="88"/>
        <v>4.2674999999999998E-2</v>
      </c>
      <c r="CN25" s="72">
        <f t="shared" si="89"/>
        <v>7.1124999999999994E-2</v>
      </c>
      <c r="CO25" s="181">
        <f t="shared" si="90"/>
        <v>5.6899999999999999E-2</v>
      </c>
      <c r="CP25" s="712">
        <f t="shared" si="91"/>
        <v>1.4225E-2</v>
      </c>
      <c r="CQ25" s="325">
        <f t="shared" si="92"/>
        <v>4.2674999999999998E-2</v>
      </c>
      <c r="CR25" s="1411">
        <f t="shared" si="93"/>
        <v>7.1124999999999994E-2</v>
      </c>
    </row>
    <row r="26" spans="1:96" x14ac:dyDescent="0.2">
      <c r="A26" s="511" t="s">
        <v>23</v>
      </c>
      <c r="B26" s="243"/>
      <c r="C26" s="12">
        <v>0.1</v>
      </c>
      <c r="D26" s="175">
        <v>0.17499999999999999</v>
      </c>
      <c r="E26" s="422">
        <v>25</v>
      </c>
      <c r="F26" s="168">
        <v>0.25</v>
      </c>
      <c r="G26" s="19"/>
      <c r="H26" s="12">
        <v>0.19500000000000001</v>
      </c>
      <c r="I26" s="72">
        <f t="shared" si="30"/>
        <v>4.8750000000000002E-2</v>
      </c>
      <c r="J26" s="72">
        <f t="shared" si="0"/>
        <v>0.14624999999999999</v>
      </c>
      <c r="K26" s="72">
        <f t="shared" si="1"/>
        <v>0.24375000000000002</v>
      </c>
      <c r="L26" s="105">
        <f t="shared" si="33"/>
        <v>1.9500000000000003E-2</v>
      </c>
      <c r="M26" s="411">
        <f t="shared" si="34"/>
        <v>4.8750000000000009E-3</v>
      </c>
      <c r="N26" s="105">
        <f t="shared" si="35"/>
        <v>1.4624999999999999E-2</v>
      </c>
      <c r="O26" s="409">
        <f t="shared" si="36"/>
        <v>2.4375000000000004E-2</v>
      </c>
      <c r="P26" s="248"/>
      <c r="Q26" s="15">
        <v>0.32100000000000001</v>
      </c>
      <c r="R26" s="72">
        <f t="shared" si="31"/>
        <v>8.0250000000000002E-2</v>
      </c>
      <c r="S26" s="72">
        <f t="shared" si="2"/>
        <v>0.24075000000000002</v>
      </c>
      <c r="T26" s="72">
        <f t="shared" si="3"/>
        <v>0.40125</v>
      </c>
      <c r="U26" s="466">
        <f t="shared" si="37"/>
        <v>3.2100000000000004E-2</v>
      </c>
      <c r="V26" s="467">
        <f t="shared" si="38"/>
        <v>8.0250000000000009E-3</v>
      </c>
      <c r="W26" s="466">
        <f t="shared" si="39"/>
        <v>2.4075000000000003E-2</v>
      </c>
      <c r="X26" s="452">
        <f t="shared" si="40"/>
        <v>4.0125000000000001E-2</v>
      </c>
      <c r="Y26" s="185"/>
      <c r="Z26" s="15">
        <v>0.222</v>
      </c>
      <c r="AA26" s="72">
        <f t="shared" si="32"/>
        <v>5.5500000000000001E-2</v>
      </c>
      <c r="AB26" s="72">
        <f t="shared" si="4"/>
        <v>0.16650000000000001</v>
      </c>
      <c r="AC26" s="72">
        <f t="shared" si="5"/>
        <v>0.27750000000000002</v>
      </c>
      <c r="AD26" s="181">
        <f t="shared" si="41"/>
        <v>2.2200000000000001E-2</v>
      </c>
      <c r="AE26" s="345">
        <f t="shared" si="42"/>
        <v>5.5500000000000002E-3</v>
      </c>
      <c r="AF26" s="73">
        <f t="shared" si="43"/>
        <v>1.6650000000000002E-2</v>
      </c>
      <c r="AG26" s="79">
        <f t="shared" si="44"/>
        <v>2.7750000000000004E-2</v>
      </c>
      <c r="AH26" s="1377"/>
      <c r="AI26" s="33">
        <v>0.30599999999999999</v>
      </c>
      <c r="AJ26" s="72">
        <f t="shared" si="45"/>
        <v>7.6499999999999999E-2</v>
      </c>
      <c r="AK26" s="72">
        <f t="shared" si="46"/>
        <v>0.22949999999999998</v>
      </c>
      <c r="AL26" s="72">
        <f t="shared" si="47"/>
        <v>0.38250000000000001</v>
      </c>
      <c r="AM26" s="181">
        <f t="shared" si="48"/>
        <v>3.0600000000000002E-2</v>
      </c>
      <c r="AN26" s="712">
        <f t="shared" si="49"/>
        <v>7.6500000000000005E-3</v>
      </c>
      <c r="AO26" s="325">
        <f t="shared" si="50"/>
        <v>2.2949999999999998E-2</v>
      </c>
      <c r="AP26" s="1411">
        <f t="shared" si="51"/>
        <v>3.8250000000000006E-2</v>
      </c>
      <c r="AQ26" s="14"/>
      <c r="AR26" s="33">
        <v>0.307</v>
      </c>
      <c r="AS26" s="72">
        <f t="shared" si="52"/>
        <v>7.6749999999999999E-2</v>
      </c>
      <c r="AT26" s="72">
        <f t="shared" si="53"/>
        <v>0.23025000000000001</v>
      </c>
      <c r="AU26" s="72">
        <f t="shared" si="54"/>
        <v>0.38374999999999998</v>
      </c>
      <c r="AV26" s="181">
        <f t="shared" si="55"/>
        <v>3.0700000000000002E-2</v>
      </c>
      <c r="AW26" s="712">
        <f t="shared" si="56"/>
        <v>7.6750000000000004E-3</v>
      </c>
      <c r="AX26" s="325">
        <f t="shared" si="57"/>
        <v>2.3025000000000004E-2</v>
      </c>
      <c r="AY26" s="1411">
        <f t="shared" si="58"/>
        <v>3.8374999999999999E-2</v>
      </c>
      <c r="AZ26" s="14"/>
      <c r="BA26" s="33">
        <v>0.318</v>
      </c>
      <c r="BB26" s="72">
        <f t="shared" si="59"/>
        <v>7.9500000000000001E-2</v>
      </c>
      <c r="BC26" s="72">
        <f t="shared" si="60"/>
        <v>0.23849999999999999</v>
      </c>
      <c r="BD26" s="72">
        <f t="shared" si="61"/>
        <v>0.39750000000000002</v>
      </c>
      <c r="BE26" s="181">
        <f t="shared" si="62"/>
        <v>3.1800000000000002E-2</v>
      </c>
      <c r="BF26" s="712">
        <f t="shared" si="63"/>
        <v>7.9500000000000005E-3</v>
      </c>
      <c r="BG26" s="325">
        <f t="shared" si="64"/>
        <v>2.385E-2</v>
      </c>
      <c r="BH26" s="1411">
        <f t="shared" si="65"/>
        <v>3.9750000000000008E-2</v>
      </c>
      <c r="BI26" s="14"/>
      <c r="BJ26" s="33">
        <v>0.36699999999999999</v>
      </c>
      <c r="BK26" s="72">
        <f t="shared" si="66"/>
        <v>9.1749999999999998E-2</v>
      </c>
      <c r="BL26" s="72">
        <f t="shared" si="67"/>
        <v>0.27524999999999999</v>
      </c>
      <c r="BM26" s="72">
        <f t="shared" si="68"/>
        <v>0.45874999999999999</v>
      </c>
      <c r="BN26" s="181">
        <f t="shared" si="69"/>
        <v>3.6700000000000003E-2</v>
      </c>
      <c r="BO26" s="712">
        <f t="shared" si="70"/>
        <v>9.1750000000000009E-3</v>
      </c>
      <c r="BP26" s="325">
        <f t="shared" si="71"/>
        <v>2.7525000000000001E-2</v>
      </c>
      <c r="BQ26" s="1411">
        <f t="shared" si="72"/>
        <v>4.5874999999999999E-2</v>
      </c>
      <c r="BR26" s="1377"/>
      <c r="BS26" s="33">
        <v>0.55700000000000005</v>
      </c>
      <c r="BT26" s="72">
        <f t="shared" si="73"/>
        <v>0.13925000000000001</v>
      </c>
      <c r="BU26" s="72">
        <f t="shared" si="74"/>
        <v>0.41775000000000007</v>
      </c>
      <c r="BV26" s="72">
        <f t="shared" si="75"/>
        <v>0.69625000000000004</v>
      </c>
      <c r="BW26" s="181">
        <f t="shared" si="76"/>
        <v>5.5700000000000006E-2</v>
      </c>
      <c r="BX26" s="712">
        <f t="shared" si="77"/>
        <v>1.3925000000000002E-2</v>
      </c>
      <c r="BY26" s="325">
        <f t="shared" si="78"/>
        <v>4.1775000000000007E-2</v>
      </c>
      <c r="BZ26" s="1411">
        <f t="shared" si="79"/>
        <v>6.9625000000000006E-2</v>
      </c>
      <c r="CA26" s="14"/>
      <c r="CB26" s="33">
        <v>0.253</v>
      </c>
      <c r="CC26" s="72">
        <f t="shared" si="80"/>
        <v>6.3250000000000001E-2</v>
      </c>
      <c r="CD26" s="72">
        <f t="shared" si="81"/>
        <v>0.18975</v>
      </c>
      <c r="CE26" s="72">
        <f t="shared" si="82"/>
        <v>0.31625000000000003</v>
      </c>
      <c r="CF26" s="181">
        <f t="shared" si="83"/>
        <v>2.5300000000000003E-2</v>
      </c>
      <c r="CG26" s="712">
        <f t="shared" si="84"/>
        <v>6.3250000000000008E-3</v>
      </c>
      <c r="CH26" s="325">
        <f t="shared" si="85"/>
        <v>1.8975000000000002E-2</v>
      </c>
      <c r="CI26" s="336">
        <f t="shared" si="86"/>
        <v>3.1625000000000007E-2</v>
      </c>
      <c r="CJ26" s="1363"/>
      <c r="CK26" s="33">
        <v>0.376</v>
      </c>
      <c r="CL26" s="72">
        <f t="shared" si="87"/>
        <v>9.4E-2</v>
      </c>
      <c r="CM26" s="72">
        <f t="shared" si="88"/>
        <v>0.28200000000000003</v>
      </c>
      <c r="CN26" s="72">
        <f t="shared" si="89"/>
        <v>0.47</v>
      </c>
      <c r="CO26" s="181">
        <f t="shared" si="90"/>
        <v>3.7600000000000001E-2</v>
      </c>
      <c r="CP26" s="712">
        <f t="shared" si="91"/>
        <v>9.4000000000000004E-3</v>
      </c>
      <c r="CQ26" s="325">
        <f t="shared" si="92"/>
        <v>2.8200000000000003E-2</v>
      </c>
      <c r="CR26" s="1411">
        <f t="shared" si="93"/>
        <v>4.7E-2</v>
      </c>
    </row>
    <row r="27" spans="1:96" x14ac:dyDescent="0.2">
      <c r="A27" s="511" t="s">
        <v>22</v>
      </c>
      <c r="B27" s="243"/>
      <c r="C27" s="12">
        <v>2.9999999999999997E-4</v>
      </c>
      <c r="D27" s="175">
        <v>1.95</v>
      </c>
      <c r="E27" s="422">
        <v>25</v>
      </c>
      <c r="F27" s="168">
        <v>0.25</v>
      </c>
      <c r="G27" s="19" t="s">
        <v>50</v>
      </c>
      <c r="H27" s="12">
        <v>1.8</v>
      </c>
      <c r="I27" s="72">
        <f t="shared" si="30"/>
        <v>0.45</v>
      </c>
      <c r="J27" s="72">
        <f t="shared" si="0"/>
        <v>1.35</v>
      </c>
      <c r="K27" s="72">
        <f t="shared" si="1"/>
        <v>2.25</v>
      </c>
      <c r="L27" s="105">
        <f t="shared" si="33"/>
        <v>5.4000000000000001E-4</v>
      </c>
      <c r="M27" s="411">
        <f t="shared" si="34"/>
        <v>1.35E-4</v>
      </c>
      <c r="N27" s="105">
        <f t="shared" si="35"/>
        <v>4.0499999999999998E-4</v>
      </c>
      <c r="O27" s="409">
        <f t="shared" si="36"/>
        <v>6.7499999999999993E-4</v>
      </c>
      <c r="P27" s="248" t="s">
        <v>50</v>
      </c>
      <c r="Q27" s="13">
        <v>1.81</v>
      </c>
      <c r="R27" s="72">
        <f t="shared" si="31"/>
        <v>0.45250000000000001</v>
      </c>
      <c r="S27" s="72">
        <f t="shared" si="2"/>
        <v>1.3574999999999999</v>
      </c>
      <c r="T27" s="72">
        <f t="shared" si="3"/>
        <v>2.2625000000000002</v>
      </c>
      <c r="U27" s="466">
        <f t="shared" si="37"/>
        <v>5.4299999999999997E-4</v>
      </c>
      <c r="V27" s="467">
        <f t="shared" si="38"/>
        <v>1.3574999999999999E-4</v>
      </c>
      <c r="W27" s="466">
        <f t="shared" si="39"/>
        <v>4.0724999999999995E-4</v>
      </c>
      <c r="X27" s="452">
        <f t="shared" si="40"/>
        <v>6.7874999999999999E-4</v>
      </c>
      <c r="Y27" s="185" t="s">
        <v>50</v>
      </c>
      <c r="Z27" s="13">
        <v>1.89</v>
      </c>
      <c r="AA27" s="72">
        <f t="shared" si="32"/>
        <v>0.47249999999999998</v>
      </c>
      <c r="AB27" s="72">
        <f t="shared" si="4"/>
        <v>1.4175</v>
      </c>
      <c r="AC27" s="72">
        <f t="shared" si="5"/>
        <v>2.3624999999999998</v>
      </c>
      <c r="AD27" s="181">
        <f t="shared" si="41"/>
        <v>5.669999999999999E-4</v>
      </c>
      <c r="AE27" s="345">
        <f t="shared" si="42"/>
        <v>1.4174999999999998E-4</v>
      </c>
      <c r="AF27" s="73">
        <f t="shared" si="43"/>
        <v>4.2524999999999996E-4</v>
      </c>
      <c r="AG27" s="79">
        <f t="shared" si="44"/>
        <v>7.0874999999999985E-4</v>
      </c>
      <c r="AH27" s="1377" t="s">
        <v>50</v>
      </c>
      <c r="AI27" s="1556">
        <v>1.59</v>
      </c>
      <c r="AJ27" s="72">
        <f t="shared" si="45"/>
        <v>0.39750000000000002</v>
      </c>
      <c r="AK27" s="72">
        <f t="shared" si="46"/>
        <v>1.1925000000000001</v>
      </c>
      <c r="AL27" s="72">
        <f t="shared" si="47"/>
        <v>1.9875</v>
      </c>
      <c r="AM27" s="181">
        <f t="shared" si="48"/>
        <v>4.7699999999999999E-4</v>
      </c>
      <c r="AN27" s="712">
        <f t="shared" si="49"/>
        <v>1.1925E-4</v>
      </c>
      <c r="AO27" s="325">
        <f t="shared" si="50"/>
        <v>3.5775E-4</v>
      </c>
      <c r="AP27" s="1411">
        <f t="shared" si="51"/>
        <v>5.9624999999999999E-4</v>
      </c>
      <c r="AQ27" s="14" t="s">
        <v>50</v>
      </c>
      <c r="AR27" s="1556">
        <v>1.78</v>
      </c>
      <c r="AS27" s="72">
        <f t="shared" si="52"/>
        <v>0.44500000000000001</v>
      </c>
      <c r="AT27" s="72">
        <f t="shared" si="53"/>
        <v>1.335</v>
      </c>
      <c r="AU27" s="72">
        <f t="shared" si="54"/>
        <v>2.2250000000000001</v>
      </c>
      <c r="AV27" s="181">
        <f t="shared" si="55"/>
        <v>5.3399999999999997E-4</v>
      </c>
      <c r="AW27" s="712">
        <f t="shared" si="56"/>
        <v>1.3349999999999999E-4</v>
      </c>
      <c r="AX27" s="325">
        <f t="shared" si="57"/>
        <v>4.0049999999999998E-4</v>
      </c>
      <c r="AY27" s="1411">
        <f t="shared" si="58"/>
        <v>6.6750000000000002E-4</v>
      </c>
      <c r="AZ27" s="14" t="s">
        <v>50</v>
      </c>
      <c r="BA27" s="1556">
        <v>1.76</v>
      </c>
      <c r="BB27" s="72">
        <f t="shared" si="59"/>
        <v>0.44</v>
      </c>
      <c r="BC27" s="72">
        <f t="shared" si="60"/>
        <v>1.32</v>
      </c>
      <c r="BD27" s="72">
        <f t="shared" si="61"/>
        <v>2.2000000000000002</v>
      </c>
      <c r="BE27" s="181">
        <f t="shared" si="62"/>
        <v>5.2799999999999993E-4</v>
      </c>
      <c r="BF27" s="712">
        <f t="shared" si="63"/>
        <v>1.3199999999999998E-4</v>
      </c>
      <c r="BG27" s="325">
        <f t="shared" si="64"/>
        <v>3.9599999999999998E-4</v>
      </c>
      <c r="BH27" s="1411">
        <f t="shared" si="65"/>
        <v>6.6E-4</v>
      </c>
      <c r="BI27" s="14" t="s">
        <v>50</v>
      </c>
      <c r="BJ27" s="1556">
        <v>1.67</v>
      </c>
      <c r="BK27" s="72">
        <f t="shared" si="66"/>
        <v>0.41749999999999998</v>
      </c>
      <c r="BL27" s="72">
        <f t="shared" si="67"/>
        <v>1.2524999999999999</v>
      </c>
      <c r="BM27" s="72">
        <f t="shared" si="68"/>
        <v>2.0874999999999999</v>
      </c>
      <c r="BN27" s="181">
        <f t="shared" si="69"/>
        <v>5.0099999999999993E-4</v>
      </c>
      <c r="BO27" s="712">
        <f t="shared" si="70"/>
        <v>1.2524999999999998E-4</v>
      </c>
      <c r="BP27" s="325">
        <f t="shared" si="71"/>
        <v>3.7574999999999994E-4</v>
      </c>
      <c r="BQ27" s="1411">
        <f t="shared" si="72"/>
        <v>6.2624999999999996E-4</v>
      </c>
      <c r="BR27" s="1377" t="s">
        <v>50</v>
      </c>
      <c r="BS27" s="1556">
        <v>1.68</v>
      </c>
      <c r="BT27" s="72">
        <f t="shared" si="73"/>
        <v>0.42</v>
      </c>
      <c r="BU27" s="72">
        <f t="shared" si="74"/>
        <v>1.26</v>
      </c>
      <c r="BV27" s="72">
        <f t="shared" si="75"/>
        <v>2.1</v>
      </c>
      <c r="BW27" s="181">
        <f t="shared" si="76"/>
        <v>5.0399999999999989E-4</v>
      </c>
      <c r="BX27" s="712">
        <f t="shared" si="77"/>
        <v>1.2599999999999997E-4</v>
      </c>
      <c r="BY27" s="325">
        <f t="shared" si="78"/>
        <v>3.7799999999999997E-4</v>
      </c>
      <c r="BZ27" s="1411">
        <f t="shared" si="79"/>
        <v>6.2999999999999992E-4</v>
      </c>
      <c r="CA27" s="14" t="s">
        <v>50</v>
      </c>
      <c r="CB27" s="1556">
        <v>1.61</v>
      </c>
      <c r="CC27" s="72">
        <f t="shared" si="80"/>
        <v>0.40250000000000002</v>
      </c>
      <c r="CD27" s="72">
        <f t="shared" si="81"/>
        <v>1.2075</v>
      </c>
      <c r="CE27" s="72">
        <f t="shared" si="82"/>
        <v>2.0125000000000002</v>
      </c>
      <c r="CF27" s="181">
        <f t="shared" si="83"/>
        <v>4.8299999999999998E-4</v>
      </c>
      <c r="CG27" s="712">
        <f t="shared" si="84"/>
        <v>1.2074999999999999E-4</v>
      </c>
      <c r="CH27" s="325">
        <f t="shared" si="85"/>
        <v>3.6225E-4</v>
      </c>
      <c r="CI27" s="336">
        <f t="shared" si="86"/>
        <v>6.0375000000000001E-4</v>
      </c>
      <c r="CJ27" s="1363" t="s">
        <v>50</v>
      </c>
      <c r="CK27" s="1556">
        <v>1.74</v>
      </c>
      <c r="CL27" s="72">
        <f t="shared" si="87"/>
        <v>0.435</v>
      </c>
      <c r="CM27" s="72">
        <f t="shared" si="88"/>
        <v>1.3049999999999999</v>
      </c>
      <c r="CN27" s="72">
        <f t="shared" si="89"/>
        <v>2.1749999999999998</v>
      </c>
      <c r="CO27" s="181">
        <f t="shared" si="90"/>
        <v>5.22E-4</v>
      </c>
      <c r="CP27" s="712">
        <f t="shared" si="91"/>
        <v>1.305E-4</v>
      </c>
      <c r="CQ27" s="325">
        <f t="shared" si="92"/>
        <v>3.9149999999999992E-4</v>
      </c>
      <c r="CR27" s="1411">
        <f t="shared" si="93"/>
        <v>6.5249999999999987E-4</v>
      </c>
    </row>
    <row r="28" spans="1:96" ht="17" thickBot="1" x14ac:dyDescent="0.25">
      <c r="A28" s="514" t="s">
        <v>32</v>
      </c>
      <c r="B28" s="244"/>
      <c r="C28" s="24">
        <v>2.9999999999999997E-4</v>
      </c>
      <c r="D28" s="246">
        <v>0.4</v>
      </c>
      <c r="E28" s="423">
        <v>25</v>
      </c>
      <c r="F28" s="301">
        <v>0.25</v>
      </c>
      <c r="G28" s="28" t="s">
        <v>50</v>
      </c>
      <c r="H28" s="24">
        <v>0.372</v>
      </c>
      <c r="I28" s="260">
        <f t="shared" si="30"/>
        <v>9.2999999999999999E-2</v>
      </c>
      <c r="J28" s="260">
        <f t="shared" si="0"/>
        <v>0.27900000000000003</v>
      </c>
      <c r="K28" s="260">
        <f t="shared" si="1"/>
        <v>0.46499999999999997</v>
      </c>
      <c r="L28" s="413">
        <f t="shared" si="33"/>
        <v>1.1159999999999999E-4</v>
      </c>
      <c r="M28" s="412">
        <f t="shared" si="34"/>
        <v>2.7899999999999997E-5</v>
      </c>
      <c r="N28" s="413">
        <f t="shared" si="35"/>
        <v>8.3700000000000002E-5</v>
      </c>
      <c r="O28" s="465">
        <f t="shared" si="36"/>
        <v>1.3949999999999998E-4</v>
      </c>
      <c r="P28" s="249" t="s">
        <v>50</v>
      </c>
      <c r="Q28" s="26">
        <v>0.374</v>
      </c>
      <c r="R28" s="260">
        <f t="shared" si="31"/>
        <v>9.35E-2</v>
      </c>
      <c r="S28" s="260">
        <f t="shared" si="2"/>
        <v>0.28049999999999997</v>
      </c>
      <c r="T28" s="260">
        <f t="shared" si="3"/>
        <v>0.46750000000000003</v>
      </c>
      <c r="U28" s="468">
        <f t="shared" si="37"/>
        <v>1.1219999999999999E-4</v>
      </c>
      <c r="V28" s="469">
        <f t="shared" si="38"/>
        <v>2.8049999999999997E-5</v>
      </c>
      <c r="W28" s="468">
        <f t="shared" si="39"/>
        <v>8.4149999999999985E-5</v>
      </c>
      <c r="X28" s="473">
        <f t="shared" si="40"/>
        <v>1.4024999999999999E-4</v>
      </c>
      <c r="Y28" s="250" t="s">
        <v>50</v>
      </c>
      <c r="Z28" s="26">
        <v>0.64900000000000002</v>
      </c>
      <c r="AA28" s="260">
        <f t="shared" si="32"/>
        <v>0.16225000000000001</v>
      </c>
      <c r="AB28" s="260">
        <f t="shared" si="4"/>
        <v>0.48675000000000002</v>
      </c>
      <c r="AC28" s="260">
        <f t="shared" si="5"/>
        <v>0.81125000000000003</v>
      </c>
      <c r="AD28" s="276">
        <f t="shared" si="41"/>
        <v>1.9469999999999999E-4</v>
      </c>
      <c r="AE28" s="346">
        <f t="shared" si="42"/>
        <v>4.8674999999999997E-5</v>
      </c>
      <c r="AF28" s="327">
        <f t="shared" si="43"/>
        <v>1.4602499999999999E-4</v>
      </c>
      <c r="AG28" s="328">
        <f t="shared" si="44"/>
        <v>2.4337499999999999E-4</v>
      </c>
      <c r="AH28" s="1519" t="s">
        <v>50</v>
      </c>
      <c r="AI28" s="1589">
        <v>0.33</v>
      </c>
      <c r="AJ28" s="72">
        <f t="shared" si="45"/>
        <v>8.2500000000000004E-2</v>
      </c>
      <c r="AK28" s="72">
        <f t="shared" si="46"/>
        <v>0.2475</v>
      </c>
      <c r="AL28" s="72">
        <f t="shared" si="47"/>
        <v>0.41250000000000003</v>
      </c>
      <c r="AM28" s="181">
        <f t="shared" si="48"/>
        <v>9.8999999999999994E-5</v>
      </c>
      <c r="AN28" s="712">
        <f t="shared" si="49"/>
        <v>2.4749999999999999E-5</v>
      </c>
      <c r="AO28" s="325">
        <f t="shared" si="50"/>
        <v>7.4249999999999989E-5</v>
      </c>
      <c r="AP28" s="1411">
        <f t="shared" si="51"/>
        <v>1.2375E-4</v>
      </c>
      <c r="AQ28" s="1387" t="s">
        <v>50</v>
      </c>
      <c r="AR28" s="1589">
        <v>0.36899999999999999</v>
      </c>
      <c r="AS28" s="72">
        <f t="shared" si="52"/>
        <v>9.2249999999999999E-2</v>
      </c>
      <c r="AT28" s="72">
        <f t="shared" si="53"/>
        <v>0.27675</v>
      </c>
      <c r="AU28" s="72">
        <f t="shared" si="54"/>
        <v>0.46124999999999999</v>
      </c>
      <c r="AV28" s="181">
        <f t="shared" si="55"/>
        <v>1.1069999999999999E-4</v>
      </c>
      <c r="AW28" s="712">
        <f t="shared" si="56"/>
        <v>2.7674999999999998E-5</v>
      </c>
      <c r="AX28" s="325">
        <f t="shared" si="57"/>
        <v>8.3024999999999985E-5</v>
      </c>
      <c r="AY28" s="1411">
        <f t="shared" si="58"/>
        <v>1.3837499999999999E-4</v>
      </c>
      <c r="AZ28" s="14" t="s">
        <v>50</v>
      </c>
      <c r="BA28" s="1556">
        <v>0.36399999999999999</v>
      </c>
      <c r="BB28" s="72">
        <f t="shared" si="59"/>
        <v>9.0999999999999998E-2</v>
      </c>
      <c r="BC28" s="72">
        <f t="shared" si="60"/>
        <v>0.27300000000000002</v>
      </c>
      <c r="BD28" s="72">
        <f t="shared" si="61"/>
        <v>0.45499999999999996</v>
      </c>
      <c r="BE28" s="181">
        <f t="shared" si="62"/>
        <v>1.0919999999999998E-4</v>
      </c>
      <c r="BF28" s="712">
        <f t="shared" si="63"/>
        <v>2.7299999999999996E-5</v>
      </c>
      <c r="BG28" s="325">
        <f t="shared" si="64"/>
        <v>8.1899999999999999E-5</v>
      </c>
      <c r="BH28" s="1411">
        <f t="shared" si="65"/>
        <v>1.3649999999999998E-4</v>
      </c>
      <c r="BI28" s="14" t="s">
        <v>50</v>
      </c>
      <c r="BJ28" s="1556">
        <v>0.34499999999999997</v>
      </c>
      <c r="BK28" s="72">
        <f t="shared" si="66"/>
        <v>8.6249999999999993E-2</v>
      </c>
      <c r="BL28" s="72">
        <f t="shared" si="67"/>
        <v>0.25874999999999998</v>
      </c>
      <c r="BM28" s="72">
        <f t="shared" si="68"/>
        <v>0.43124999999999997</v>
      </c>
      <c r="BN28" s="181">
        <f t="shared" si="69"/>
        <v>1.0349999999999998E-4</v>
      </c>
      <c r="BO28" s="712">
        <f t="shared" si="70"/>
        <v>2.5874999999999995E-5</v>
      </c>
      <c r="BP28" s="325">
        <f t="shared" si="71"/>
        <v>7.7624999999999989E-5</v>
      </c>
      <c r="BQ28" s="1411">
        <f t="shared" si="72"/>
        <v>1.2937499999999999E-4</v>
      </c>
      <c r="BR28" s="1377" t="s">
        <v>50</v>
      </c>
      <c r="BS28" s="1556">
        <v>0.34699999999999998</v>
      </c>
      <c r="BT28" s="72">
        <f t="shared" si="73"/>
        <v>8.6749999999999994E-2</v>
      </c>
      <c r="BU28" s="72">
        <f t="shared" si="74"/>
        <v>0.26024999999999998</v>
      </c>
      <c r="BV28" s="72">
        <f t="shared" si="75"/>
        <v>0.43374999999999997</v>
      </c>
      <c r="BW28" s="181">
        <f t="shared" si="76"/>
        <v>1.0409999999999998E-4</v>
      </c>
      <c r="BX28" s="712">
        <f t="shared" si="77"/>
        <v>2.6024999999999996E-5</v>
      </c>
      <c r="BY28" s="325">
        <f t="shared" si="78"/>
        <v>7.8074999999999987E-5</v>
      </c>
      <c r="BZ28" s="1411">
        <f t="shared" si="79"/>
        <v>1.3012499999999998E-4</v>
      </c>
      <c r="CA28" s="14" t="s">
        <v>50</v>
      </c>
      <c r="CB28" s="1556">
        <v>0.33200000000000002</v>
      </c>
      <c r="CC28" s="72">
        <f t="shared" si="80"/>
        <v>8.3000000000000004E-2</v>
      </c>
      <c r="CD28" s="72">
        <f t="shared" si="81"/>
        <v>0.249</v>
      </c>
      <c r="CE28" s="72">
        <f t="shared" si="82"/>
        <v>0.41500000000000004</v>
      </c>
      <c r="CF28" s="181">
        <f t="shared" si="83"/>
        <v>9.9599999999999995E-5</v>
      </c>
      <c r="CG28" s="712">
        <f t="shared" si="84"/>
        <v>2.4899999999999999E-5</v>
      </c>
      <c r="CH28" s="325">
        <f t="shared" si="85"/>
        <v>7.47E-5</v>
      </c>
      <c r="CI28" s="336">
        <f t="shared" si="86"/>
        <v>1.2449999999999999E-4</v>
      </c>
      <c r="CJ28" s="1364" t="s">
        <v>50</v>
      </c>
      <c r="CK28" s="1557">
        <v>0.35899999999999999</v>
      </c>
      <c r="CL28" s="88">
        <f t="shared" si="87"/>
        <v>8.9749999999999996E-2</v>
      </c>
      <c r="CM28" s="88">
        <f t="shared" si="88"/>
        <v>0.26924999999999999</v>
      </c>
      <c r="CN28" s="88">
        <f t="shared" si="89"/>
        <v>0.44874999999999998</v>
      </c>
      <c r="CO28" s="182">
        <f t="shared" si="90"/>
        <v>1.0769999999999999E-4</v>
      </c>
      <c r="CP28" s="716">
        <f t="shared" si="91"/>
        <v>2.6924999999999997E-5</v>
      </c>
      <c r="CQ28" s="330">
        <f t="shared" si="92"/>
        <v>8.0774999999999985E-5</v>
      </c>
      <c r="CR28" s="1412">
        <f t="shared" si="93"/>
        <v>1.3462499999999998E-4</v>
      </c>
    </row>
    <row r="29" spans="1:96" s="392" customFormat="1" ht="32" x14ac:dyDescent="0.2">
      <c r="A29" s="497" t="s">
        <v>63</v>
      </c>
      <c r="B29" s="506"/>
      <c r="C29" s="396"/>
      <c r="D29" s="394"/>
      <c r="E29" s="394"/>
      <c r="F29" s="395"/>
      <c r="G29" s="1472"/>
      <c r="H29" s="638"/>
      <c r="I29" s="525"/>
      <c r="J29" s="525"/>
      <c r="K29" s="525"/>
      <c r="L29" s="582">
        <f>ROUND(SUM(L32:L44),1)</f>
        <v>0.7</v>
      </c>
      <c r="M29" s="582">
        <f>ROUND(SUM(M32:M44),1)</f>
        <v>0.2</v>
      </c>
      <c r="N29" s="582">
        <f>L29-M29</f>
        <v>0.49999999999999994</v>
      </c>
      <c r="O29" s="583">
        <f>L29+M29</f>
        <v>0.89999999999999991</v>
      </c>
      <c r="P29" s="639"/>
      <c r="Q29" s="640"/>
      <c r="R29" s="525"/>
      <c r="S29" s="525"/>
      <c r="T29" s="525"/>
      <c r="U29" s="640">
        <f>ROUND(SUM(U32:U44),1)</f>
        <v>0.7</v>
      </c>
      <c r="V29" s="640">
        <f>ROUND(SUM(V32:V44),1)</f>
        <v>0.2</v>
      </c>
      <c r="W29" s="640">
        <f>U29-V29</f>
        <v>0.49999999999999994</v>
      </c>
      <c r="X29" s="641">
        <f>U29+V29</f>
        <v>0.89999999999999991</v>
      </c>
      <c r="Y29" s="642"/>
      <c r="Z29" s="559"/>
      <c r="AA29" s="525"/>
      <c r="AB29" s="525"/>
      <c r="AC29" s="525"/>
      <c r="AD29" s="559">
        <f>ROUND(SUM(AD32:AD44),1)</f>
        <v>0.7</v>
      </c>
      <c r="AE29" s="559">
        <f>ROUND(SUM(AE32:AE44),1)</f>
        <v>0.2</v>
      </c>
      <c r="AF29" s="635">
        <f>AD29-AE29</f>
        <v>0.49999999999999994</v>
      </c>
      <c r="AG29" s="1515">
        <f>AD29+AE29</f>
        <v>0.89999999999999991</v>
      </c>
      <c r="AH29" s="1520"/>
      <c r="AI29" s="1350"/>
      <c r="AJ29" s="1351"/>
      <c r="AK29" s="1351"/>
      <c r="AL29" s="1351"/>
      <c r="AM29" s="1350"/>
      <c r="AN29" s="1521"/>
      <c r="AO29" s="1521"/>
      <c r="AP29" s="1522"/>
      <c r="AQ29" s="1520"/>
      <c r="AR29" s="1350"/>
      <c r="AS29" s="1351"/>
      <c r="AT29" s="1351"/>
      <c r="AU29" s="1351"/>
      <c r="AV29" s="1350"/>
      <c r="AW29" s="1521"/>
      <c r="AX29" s="1521"/>
      <c r="AY29" s="1527"/>
      <c r="AZ29" s="1520"/>
      <c r="BA29" s="1350"/>
      <c r="BB29" s="1351"/>
      <c r="BC29" s="1351"/>
      <c r="BD29" s="1351"/>
      <c r="BE29" s="1350"/>
      <c r="BF29" s="1521"/>
      <c r="BG29" s="1521"/>
      <c r="BH29" s="1522"/>
      <c r="BI29" s="1520"/>
      <c r="BJ29" s="1350"/>
      <c r="BK29" s="1351"/>
      <c r="BL29" s="1351"/>
      <c r="BM29" s="1351"/>
      <c r="BN29" s="1350"/>
      <c r="BO29" s="1521"/>
      <c r="BP29" s="1521"/>
      <c r="BQ29" s="1522"/>
      <c r="BR29" s="1520"/>
      <c r="BS29" s="1350"/>
      <c r="BT29" s="1351"/>
      <c r="BU29" s="1351"/>
      <c r="BV29" s="1351"/>
      <c r="BW29" s="1350"/>
      <c r="BX29" s="1521"/>
      <c r="BY29" s="1521"/>
      <c r="BZ29" s="1522"/>
      <c r="CA29" s="1520"/>
      <c r="CB29" s="1350"/>
      <c r="CC29" s="1351"/>
      <c r="CD29" s="1351"/>
      <c r="CE29" s="1351"/>
      <c r="CF29" s="1350"/>
      <c r="CG29" s="1521"/>
      <c r="CH29" s="1521"/>
      <c r="CI29" s="1522"/>
      <c r="CJ29" s="1520"/>
      <c r="CK29" s="1350"/>
      <c r="CL29" s="1351"/>
      <c r="CM29" s="1351"/>
      <c r="CN29" s="1351"/>
      <c r="CO29" s="1350"/>
      <c r="CP29" s="1521"/>
      <c r="CQ29" s="1521"/>
      <c r="CR29" s="1522"/>
    </row>
    <row r="30" spans="1:96" s="392" customFormat="1" x14ac:dyDescent="0.2">
      <c r="A30" s="998" t="s">
        <v>168</v>
      </c>
      <c r="B30" s="1033"/>
      <c r="C30" s="1031"/>
      <c r="D30" s="1032"/>
      <c r="E30" s="1032"/>
      <c r="F30" s="1035"/>
      <c r="G30" s="1258"/>
      <c r="H30" s="1471"/>
      <c r="I30" s="939"/>
      <c r="J30" s="939"/>
      <c r="K30" s="939"/>
      <c r="L30" s="934"/>
      <c r="M30" s="934"/>
      <c r="N30" s="934"/>
      <c r="O30" s="1041"/>
      <c r="P30" s="1486"/>
      <c r="Q30" s="1485"/>
      <c r="R30" s="939"/>
      <c r="S30" s="939"/>
      <c r="T30" s="939"/>
      <c r="U30" s="1485"/>
      <c r="V30" s="1485"/>
      <c r="W30" s="1485"/>
      <c r="X30" s="1496"/>
      <c r="Y30" s="1503"/>
      <c r="Z30" s="881"/>
      <c r="AA30" s="939"/>
      <c r="AB30" s="939"/>
      <c r="AC30" s="939"/>
      <c r="AD30" s="881"/>
      <c r="AE30" s="1502"/>
      <c r="AF30" s="1502"/>
      <c r="AG30" s="1516"/>
      <c r="AH30" s="1523"/>
      <c r="AI30" s="1354"/>
      <c r="AJ30" s="1355"/>
      <c r="AK30" s="1355"/>
      <c r="AL30" s="1355"/>
      <c r="AM30" s="1354"/>
      <c r="AN30" s="1524"/>
      <c r="AO30" s="1524"/>
      <c r="AP30" s="1525"/>
      <c r="AQ30" s="1523"/>
      <c r="AR30" s="1354"/>
      <c r="AS30" s="1355"/>
      <c r="AT30" s="1355"/>
      <c r="AU30" s="1355"/>
      <c r="AV30" s="1354"/>
      <c r="AW30" s="1524"/>
      <c r="AX30" s="1524"/>
      <c r="AY30" s="1528"/>
      <c r="AZ30" s="1523"/>
      <c r="BA30" s="1354"/>
      <c r="BB30" s="1355"/>
      <c r="BC30" s="1355"/>
      <c r="BD30" s="1355"/>
      <c r="BE30" s="1354"/>
      <c r="BF30" s="1524"/>
      <c r="BG30" s="1524"/>
      <c r="BH30" s="1525"/>
      <c r="BI30" s="1523"/>
      <c r="BJ30" s="1354"/>
      <c r="BK30" s="1355"/>
      <c r="BL30" s="1355"/>
      <c r="BM30" s="1355"/>
      <c r="BN30" s="1354"/>
      <c r="BO30" s="1524"/>
      <c r="BP30" s="1524"/>
      <c r="BQ30" s="1525"/>
      <c r="BR30" s="1523"/>
      <c r="BS30" s="1354"/>
      <c r="BT30" s="1355"/>
      <c r="BU30" s="1355"/>
      <c r="BV30" s="1355"/>
      <c r="BW30" s="1354"/>
      <c r="BX30" s="1524"/>
      <c r="BY30" s="1524"/>
      <c r="BZ30" s="1525"/>
      <c r="CA30" s="1523"/>
      <c r="CB30" s="1354"/>
      <c r="CC30" s="1355"/>
      <c r="CD30" s="1355"/>
      <c r="CE30" s="1355"/>
      <c r="CF30" s="1354"/>
      <c r="CG30" s="1524"/>
      <c r="CH30" s="1524"/>
      <c r="CI30" s="1525"/>
      <c r="CJ30" s="1523"/>
      <c r="CK30" s="1354"/>
      <c r="CL30" s="1355"/>
      <c r="CM30" s="1355"/>
      <c r="CN30" s="1355"/>
      <c r="CO30" s="1354"/>
      <c r="CP30" s="1524"/>
      <c r="CQ30" s="1524"/>
      <c r="CR30" s="1525"/>
    </row>
    <row r="31" spans="1:96" s="392" customFormat="1" x14ac:dyDescent="0.2">
      <c r="A31" s="999" t="s">
        <v>153</v>
      </c>
      <c r="B31" s="1033"/>
      <c r="C31" s="1031"/>
      <c r="D31" s="1032"/>
      <c r="E31" s="1032"/>
      <c r="F31" s="1035"/>
      <c r="G31" s="1258"/>
      <c r="H31" s="1471"/>
      <c r="I31" s="939"/>
      <c r="J31" s="939"/>
      <c r="K31" s="939"/>
      <c r="L31" s="934"/>
      <c r="M31" s="934"/>
      <c r="N31" s="934"/>
      <c r="O31" s="1041"/>
      <c r="P31" s="1486"/>
      <c r="Q31" s="1485"/>
      <c r="R31" s="939"/>
      <c r="S31" s="939"/>
      <c r="T31" s="939"/>
      <c r="U31" s="1485"/>
      <c r="V31" s="1485"/>
      <c r="W31" s="1485"/>
      <c r="X31" s="1496"/>
      <c r="Y31" s="1503"/>
      <c r="Z31" s="881"/>
      <c r="AA31" s="939"/>
      <c r="AB31" s="939"/>
      <c r="AC31" s="939"/>
      <c r="AD31" s="881"/>
      <c r="AE31" s="1502"/>
      <c r="AF31" s="1502"/>
      <c r="AG31" s="1516"/>
      <c r="AH31" s="1523"/>
      <c r="AI31" s="1354"/>
      <c r="AJ31" s="1355"/>
      <c r="AK31" s="1355"/>
      <c r="AL31" s="1355"/>
      <c r="AM31" s="1354"/>
      <c r="AN31" s="1524"/>
      <c r="AO31" s="1524"/>
      <c r="AP31" s="1525"/>
      <c r="AQ31" s="1523"/>
      <c r="AR31" s="1354"/>
      <c r="AS31" s="1355"/>
      <c r="AT31" s="1355"/>
      <c r="AU31" s="1355"/>
      <c r="AV31" s="1354"/>
      <c r="AW31" s="1524"/>
      <c r="AX31" s="1524"/>
      <c r="AY31" s="1528"/>
      <c r="AZ31" s="1523"/>
      <c r="BA31" s="1354"/>
      <c r="BB31" s="1355"/>
      <c r="BC31" s="1355"/>
      <c r="BD31" s="1355"/>
      <c r="BE31" s="1354"/>
      <c r="BF31" s="1524"/>
      <c r="BG31" s="1524"/>
      <c r="BH31" s="1525"/>
      <c r="BI31" s="1523"/>
      <c r="BJ31" s="1354"/>
      <c r="BK31" s="1355"/>
      <c r="BL31" s="1355"/>
      <c r="BM31" s="1355"/>
      <c r="BN31" s="1354"/>
      <c r="BO31" s="1524"/>
      <c r="BP31" s="1524"/>
      <c r="BQ31" s="1525"/>
      <c r="BR31" s="1523"/>
      <c r="BS31" s="1354"/>
      <c r="BT31" s="1355"/>
      <c r="BU31" s="1355"/>
      <c r="BV31" s="1355"/>
      <c r="BW31" s="1354"/>
      <c r="BX31" s="1524"/>
      <c r="BY31" s="1524"/>
      <c r="BZ31" s="1525"/>
      <c r="CA31" s="1523"/>
      <c r="CB31" s="1354"/>
      <c r="CC31" s="1355"/>
      <c r="CD31" s="1355"/>
      <c r="CE31" s="1355"/>
      <c r="CF31" s="1354"/>
      <c r="CG31" s="1524"/>
      <c r="CH31" s="1524"/>
      <c r="CI31" s="1525"/>
      <c r="CJ31" s="1523"/>
      <c r="CK31" s="1354"/>
      <c r="CL31" s="1355"/>
      <c r="CM31" s="1355"/>
      <c r="CN31" s="1355"/>
      <c r="CO31" s="1354"/>
      <c r="CP31" s="1524"/>
      <c r="CQ31" s="1524"/>
      <c r="CR31" s="1525"/>
    </row>
    <row r="32" spans="1:96" x14ac:dyDescent="0.2">
      <c r="A32" s="508" t="s">
        <v>51</v>
      </c>
      <c r="B32" s="243"/>
      <c r="C32" s="390">
        <v>1E-4</v>
      </c>
      <c r="D32" s="11">
        <v>1</v>
      </c>
      <c r="E32" s="422">
        <v>25</v>
      </c>
      <c r="F32" s="168">
        <v>0.25</v>
      </c>
      <c r="G32" s="19"/>
      <c r="H32" s="151">
        <v>2.8</v>
      </c>
      <c r="I32" s="139">
        <f t="shared" si="30"/>
        <v>0.7</v>
      </c>
      <c r="J32" s="139">
        <f t="shared" si="0"/>
        <v>2.0999999999999996</v>
      </c>
      <c r="K32" s="139">
        <f t="shared" si="1"/>
        <v>3.5</v>
      </c>
      <c r="L32" s="105">
        <f>C32*H32</f>
        <v>2.7999999999999998E-4</v>
      </c>
      <c r="M32" s="411">
        <f t="shared" si="34"/>
        <v>6.9999999999999994E-5</v>
      </c>
      <c r="N32" s="105">
        <f t="shared" si="35"/>
        <v>2.0999999999999998E-4</v>
      </c>
      <c r="O32" s="409">
        <f t="shared" si="36"/>
        <v>3.5E-4</v>
      </c>
      <c r="P32" s="251" t="s">
        <v>50</v>
      </c>
      <c r="Q32" s="152">
        <v>1</v>
      </c>
      <c r="R32" s="139">
        <f t="shared" si="31"/>
        <v>0.25</v>
      </c>
      <c r="S32" s="139">
        <f t="shared" si="2"/>
        <v>0.75</v>
      </c>
      <c r="T32" s="139">
        <f t="shared" si="3"/>
        <v>1.25</v>
      </c>
      <c r="U32" s="455">
        <f>C32*Q32</f>
        <v>1E-4</v>
      </c>
      <c r="V32" s="467">
        <f t="shared" si="38"/>
        <v>2.5000000000000001E-5</v>
      </c>
      <c r="W32" s="466">
        <f t="shared" si="39"/>
        <v>7.5000000000000007E-5</v>
      </c>
      <c r="X32" s="452">
        <f t="shared" si="40"/>
        <v>1.25E-4</v>
      </c>
      <c r="Y32" s="474"/>
      <c r="Z32" s="31">
        <v>2.6</v>
      </c>
      <c r="AA32" s="139">
        <f t="shared" si="32"/>
        <v>0.65</v>
      </c>
      <c r="AB32" s="139">
        <f t="shared" si="4"/>
        <v>1.9500000000000002</v>
      </c>
      <c r="AC32" s="139">
        <f t="shared" si="5"/>
        <v>3.25</v>
      </c>
      <c r="AD32" s="181">
        <f>C32*Z32</f>
        <v>2.6000000000000003E-4</v>
      </c>
      <c r="AE32" s="345">
        <f t="shared" si="42"/>
        <v>6.5000000000000008E-5</v>
      </c>
      <c r="AF32" s="73">
        <f t="shared" si="43"/>
        <v>1.9500000000000002E-4</v>
      </c>
      <c r="AG32" s="314">
        <f t="shared" si="44"/>
        <v>3.2500000000000004E-4</v>
      </c>
      <c r="AH32" s="1526"/>
      <c r="AI32" s="1440"/>
      <c r="AJ32" s="1359"/>
      <c r="AK32" s="1359"/>
      <c r="AL32" s="1359"/>
      <c r="AM32" s="1506"/>
      <c r="AN32" s="1507"/>
      <c r="AO32" s="1508"/>
      <c r="AP32" s="1509"/>
      <c r="AQ32" s="1526"/>
      <c r="AR32" s="1440"/>
      <c r="AS32" s="1359"/>
      <c r="AT32" s="1359"/>
      <c r="AU32" s="1359"/>
      <c r="AV32" s="1506"/>
      <c r="AW32" s="1507"/>
      <c r="AX32" s="1508"/>
      <c r="AY32" s="1517"/>
      <c r="AZ32" s="1530"/>
      <c r="BA32" s="1505"/>
      <c r="BB32" s="1359"/>
      <c r="BC32" s="1359"/>
      <c r="BD32" s="1359"/>
      <c r="BE32" s="1506"/>
      <c r="BF32" s="1507"/>
      <c r="BG32" s="1508"/>
      <c r="BH32" s="1509"/>
      <c r="BI32" s="1530"/>
      <c r="BJ32" s="1505"/>
      <c r="BK32" s="1359"/>
      <c r="BL32" s="1359"/>
      <c r="BM32" s="1359"/>
      <c r="BN32" s="1506"/>
      <c r="BO32" s="1507"/>
      <c r="BP32" s="1508"/>
      <c r="BQ32" s="1509"/>
      <c r="BR32" s="1530"/>
      <c r="BS32" s="1505"/>
      <c r="BT32" s="1359"/>
      <c r="BU32" s="1359"/>
      <c r="BV32" s="1359"/>
      <c r="BW32" s="1506"/>
      <c r="BX32" s="1507"/>
      <c r="BY32" s="1508"/>
      <c r="BZ32" s="1509"/>
      <c r="CA32" s="1530"/>
      <c r="CB32" s="1505"/>
      <c r="CC32" s="1359"/>
      <c r="CD32" s="1359"/>
      <c r="CE32" s="1359"/>
      <c r="CF32" s="1506"/>
      <c r="CG32" s="1507"/>
      <c r="CH32" s="1508"/>
      <c r="CI32" s="1509"/>
      <c r="CJ32" s="1530"/>
      <c r="CK32" s="1505"/>
      <c r="CL32" s="1359"/>
      <c r="CM32" s="1359"/>
      <c r="CN32" s="1359"/>
      <c r="CO32" s="1506"/>
      <c r="CP32" s="1507"/>
      <c r="CQ32" s="1508"/>
      <c r="CR32" s="1509"/>
    </row>
    <row r="33" spans="1:96" x14ac:dyDescent="0.2">
      <c r="A33" s="508" t="s">
        <v>52</v>
      </c>
      <c r="B33" s="243"/>
      <c r="C33" s="390">
        <v>2.9999999999999997E-4</v>
      </c>
      <c r="D33" s="11">
        <v>5</v>
      </c>
      <c r="E33" s="422">
        <v>25</v>
      </c>
      <c r="F33" s="168">
        <v>0.25</v>
      </c>
      <c r="G33" s="19" t="s">
        <v>50</v>
      </c>
      <c r="H33" s="151">
        <v>5</v>
      </c>
      <c r="I33" s="139">
        <f t="shared" si="30"/>
        <v>1.25</v>
      </c>
      <c r="J33" s="139">
        <f t="shared" si="0"/>
        <v>3.75</v>
      </c>
      <c r="K33" s="139">
        <f t="shared" si="1"/>
        <v>6.25</v>
      </c>
      <c r="L33" s="105">
        <f t="shared" ref="L33:L44" si="94">C33*H33</f>
        <v>1.4999999999999998E-3</v>
      </c>
      <c r="M33" s="411">
        <f t="shared" si="34"/>
        <v>3.7499999999999995E-4</v>
      </c>
      <c r="N33" s="105">
        <f t="shared" si="35"/>
        <v>1.1249999999999999E-3</v>
      </c>
      <c r="O33" s="409">
        <f t="shared" si="36"/>
        <v>1.8749999999999999E-3</v>
      </c>
      <c r="P33" s="251" t="s">
        <v>50</v>
      </c>
      <c r="Q33" s="152">
        <v>5</v>
      </c>
      <c r="R33" s="139">
        <f t="shared" si="31"/>
        <v>1.25</v>
      </c>
      <c r="S33" s="139">
        <f t="shared" si="2"/>
        <v>3.75</v>
      </c>
      <c r="T33" s="139">
        <f t="shared" si="3"/>
        <v>6.25</v>
      </c>
      <c r="U33" s="455">
        <f t="shared" ref="U33:U44" si="95">C33*Q33</f>
        <v>1.4999999999999998E-3</v>
      </c>
      <c r="V33" s="467">
        <f t="shared" si="38"/>
        <v>3.7499999999999995E-4</v>
      </c>
      <c r="W33" s="466">
        <f t="shared" si="39"/>
        <v>1.1249999999999999E-3</v>
      </c>
      <c r="X33" s="452">
        <f t="shared" si="40"/>
        <v>1.8749999999999999E-3</v>
      </c>
      <c r="Y33" s="187" t="s">
        <v>50</v>
      </c>
      <c r="Z33" s="31">
        <v>5</v>
      </c>
      <c r="AA33" s="139">
        <f t="shared" si="32"/>
        <v>1.25</v>
      </c>
      <c r="AB33" s="139">
        <f t="shared" si="4"/>
        <v>3.75</v>
      </c>
      <c r="AC33" s="139">
        <f t="shared" si="5"/>
        <v>6.25</v>
      </c>
      <c r="AD33" s="181">
        <f t="shared" ref="AD33:AD44" si="96">C33*Z33</f>
        <v>1.4999999999999998E-3</v>
      </c>
      <c r="AE33" s="345">
        <f t="shared" si="42"/>
        <v>3.7499999999999995E-4</v>
      </c>
      <c r="AF33" s="73">
        <f t="shared" si="43"/>
        <v>1.1249999999999999E-3</v>
      </c>
      <c r="AG33" s="314">
        <f t="shared" si="44"/>
        <v>1.8749999999999999E-3</v>
      </c>
      <c r="AH33" s="1526"/>
      <c r="AI33" s="1440"/>
      <c r="AJ33" s="1359"/>
      <c r="AK33" s="1359"/>
      <c r="AL33" s="1359"/>
      <c r="AM33" s="1506"/>
      <c r="AN33" s="1507"/>
      <c r="AO33" s="1508"/>
      <c r="AP33" s="1509"/>
      <c r="AQ33" s="1526"/>
      <c r="AR33" s="1440"/>
      <c r="AS33" s="1359"/>
      <c r="AT33" s="1359"/>
      <c r="AU33" s="1359"/>
      <c r="AV33" s="1506"/>
      <c r="AW33" s="1507"/>
      <c r="AX33" s="1508"/>
      <c r="AY33" s="1517"/>
      <c r="AZ33" s="1504"/>
      <c r="BA33" s="1505"/>
      <c r="BB33" s="1359"/>
      <c r="BC33" s="1359"/>
      <c r="BD33" s="1359"/>
      <c r="BE33" s="1506"/>
      <c r="BF33" s="1507"/>
      <c r="BG33" s="1508"/>
      <c r="BH33" s="1509"/>
      <c r="BI33" s="1504"/>
      <c r="BJ33" s="1505"/>
      <c r="BK33" s="1359"/>
      <c r="BL33" s="1359"/>
      <c r="BM33" s="1359"/>
      <c r="BN33" s="1506"/>
      <c r="BO33" s="1507"/>
      <c r="BP33" s="1508"/>
      <c r="BQ33" s="1509"/>
      <c r="BR33" s="1504"/>
      <c r="BS33" s="1505"/>
      <c r="BT33" s="1359"/>
      <c r="BU33" s="1359"/>
      <c r="BV33" s="1359"/>
      <c r="BW33" s="1506"/>
      <c r="BX33" s="1507"/>
      <c r="BY33" s="1508"/>
      <c r="BZ33" s="1509"/>
      <c r="CA33" s="1504"/>
      <c r="CB33" s="1505"/>
      <c r="CC33" s="1359"/>
      <c r="CD33" s="1359"/>
      <c r="CE33" s="1359"/>
      <c r="CF33" s="1506"/>
      <c r="CG33" s="1507"/>
      <c r="CH33" s="1508"/>
      <c r="CI33" s="1509"/>
      <c r="CJ33" s="1504"/>
      <c r="CK33" s="1505"/>
      <c r="CL33" s="1359"/>
      <c r="CM33" s="1359"/>
      <c r="CN33" s="1359"/>
      <c r="CO33" s="1506"/>
      <c r="CP33" s="1507"/>
      <c r="CQ33" s="1508"/>
      <c r="CR33" s="1509"/>
    </row>
    <row r="34" spans="1:96" x14ac:dyDescent="0.2">
      <c r="A34" s="508" t="s">
        <v>53</v>
      </c>
      <c r="B34" s="243"/>
      <c r="C34" s="390">
        <v>0.1</v>
      </c>
      <c r="D34" s="11">
        <v>5</v>
      </c>
      <c r="E34" s="422">
        <v>25</v>
      </c>
      <c r="F34" s="168">
        <v>0.25</v>
      </c>
      <c r="G34" s="19" t="s">
        <v>50</v>
      </c>
      <c r="H34" s="151">
        <v>5</v>
      </c>
      <c r="I34" s="139">
        <f t="shared" si="30"/>
        <v>1.25</v>
      </c>
      <c r="J34" s="139">
        <f t="shared" si="0"/>
        <v>3.75</v>
      </c>
      <c r="K34" s="139">
        <f t="shared" si="1"/>
        <v>6.25</v>
      </c>
      <c r="L34" s="105">
        <f t="shared" si="94"/>
        <v>0.5</v>
      </c>
      <c r="M34" s="411">
        <f t="shared" si="34"/>
        <v>0.125</v>
      </c>
      <c r="N34" s="105">
        <f t="shared" si="35"/>
        <v>0.375</v>
      </c>
      <c r="O34" s="409">
        <f t="shared" si="36"/>
        <v>0.625</v>
      </c>
      <c r="P34" s="251" t="s">
        <v>50</v>
      </c>
      <c r="Q34" s="152">
        <v>5</v>
      </c>
      <c r="R34" s="139">
        <f t="shared" si="31"/>
        <v>1.25</v>
      </c>
      <c r="S34" s="139">
        <f t="shared" si="2"/>
        <v>3.75</v>
      </c>
      <c r="T34" s="139">
        <f t="shared" si="3"/>
        <v>6.25</v>
      </c>
      <c r="U34" s="455">
        <f t="shared" si="95"/>
        <v>0.5</v>
      </c>
      <c r="V34" s="467">
        <f t="shared" si="38"/>
        <v>0.125</v>
      </c>
      <c r="W34" s="466">
        <f t="shared" si="39"/>
        <v>0.375</v>
      </c>
      <c r="X34" s="452">
        <f t="shared" si="40"/>
        <v>0.625</v>
      </c>
      <c r="Y34" s="187" t="s">
        <v>50</v>
      </c>
      <c r="Z34" s="31">
        <v>5</v>
      </c>
      <c r="AA34" s="139">
        <f t="shared" si="32"/>
        <v>1.25</v>
      </c>
      <c r="AB34" s="139">
        <f t="shared" si="4"/>
        <v>3.75</v>
      </c>
      <c r="AC34" s="139">
        <f t="shared" si="5"/>
        <v>6.25</v>
      </c>
      <c r="AD34" s="181">
        <f t="shared" si="96"/>
        <v>0.5</v>
      </c>
      <c r="AE34" s="345">
        <f t="shared" si="42"/>
        <v>0.125</v>
      </c>
      <c r="AF34" s="73">
        <f t="shared" si="43"/>
        <v>0.375</v>
      </c>
      <c r="AG34" s="314">
        <f t="shared" si="44"/>
        <v>0.625</v>
      </c>
      <c r="AH34" s="1526"/>
      <c r="AI34" s="1440"/>
      <c r="AJ34" s="1359"/>
      <c r="AK34" s="1359"/>
      <c r="AL34" s="1359"/>
      <c r="AM34" s="1506"/>
      <c r="AN34" s="1507"/>
      <c r="AO34" s="1508"/>
      <c r="AP34" s="1509"/>
      <c r="AQ34" s="1526"/>
      <c r="AR34" s="1440"/>
      <c r="AS34" s="1359"/>
      <c r="AT34" s="1359"/>
      <c r="AU34" s="1359"/>
      <c r="AV34" s="1506"/>
      <c r="AW34" s="1507"/>
      <c r="AX34" s="1508"/>
      <c r="AY34" s="1517"/>
      <c r="AZ34" s="1504"/>
      <c r="BA34" s="1505"/>
      <c r="BB34" s="1359"/>
      <c r="BC34" s="1359"/>
      <c r="BD34" s="1359"/>
      <c r="BE34" s="1506"/>
      <c r="BF34" s="1507"/>
      <c r="BG34" s="1508"/>
      <c r="BH34" s="1509"/>
      <c r="BI34" s="1504"/>
      <c r="BJ34" s="1505"/>
      <c r="BK34" s="1359"/>
      <c r="BL34" s="1359"/>
      <c r="BM34" s="1359"/>
      <c r="BN34" s="1506"/>
      <c r="BO34" s="1507"/>
      <c r="BP34" s="1508"/>
      <c r="BQ34" s="1509"/>
      <c r="BR34" s="1504"/>
      <c r="BS34" s="1505"/>
      <c r="BT34" s="1359"/>
      <c r="BU34" s="1359"/>
      <c r="BV34" s="1359"/>
      <c r="BW34" s="1506"/>
      <c r="BX34" s="1507"/>
      <c r="BY34" s="1508"/>
      <c r="BZ34" s="1509"/>
      <c r="CA34" s="1504"/>
      <c r="CB34" s="1505"/>
      <c r="CC34" s="1359"/>
      <c r="CD34" s="1359"/>
      <c r="CE34" s="1359"/>
      <c r="CF34" s="1506"/>
      <c r="CG34" s="1507"/>
      <c r="CH34" s="1508"/>
      <c r="CI34" s="1509"/>
      <c r="CJ34" s="1504"/>
      <c r="CK34" s="1505"/>
      <c r="CL34" s="1359"/>
      <c r="CM34" s="1359"/>
      <c r="CN34" s="1359"/>
      <c r="CO34" s="1506"/>
      <c r="CP34" s="1507"/>
      <c r="CQ34" s="1508"/>
      <c r="CR34" s="1509"/>
    </row>
    <row r="35" spans="1:96" x14ac:dyDescent="0.2">
      <c r="A35" s="508" t="s">
        <v>54</v>
      </c>
      <c r="B35" s="243"/>
      <c r="C35" s="390">
        <v>0.03</v>
      </c>
      <c r="D35" s="11">
        <v>5</v>
      </c>
      <c r="E35" s="422">
        <v>25</v>
      </c>
      <c r="F35" s="168">
        <v>0.25</v>
      </c>
      <c r="G35" s="19" t="s">
        <v>50</v>
      </c>
      <c r="H35" s="151">
        <v>5</v>
      </c>
      <c r="I35" s="139">
        <f t="shared" si="30"/>
        <v>1.25</v>
      </c>
      <c r="J35" s="139">
        <f t="shared" si="0"/>
        <v>3.75</v>
      </c>
      <c r="K35" s="139">
        <f t="shared" si="1"/>
        <v>6.25</v>
      </c>
      <c r="L35" s="105">
        <f t="shared" si="94"/>
        <v>0.15</v>
      </c>
      <c r="M35" s="411">
        <f t="shared" si="34"/>
        <v>3.7499999999999999E-2</v>
      </c>
      <c r="N35" s="105">
        <f t="shared" si="35"/>
        <v>0.11249999999999999</v>
      </c>
      <c r="O35" s="409">
        <f t="shared" si="36"/>
        <v>0.1875</v>
      </c>
      <c r="P35" s="251" t="s">
        <v>50</v>
      </c>
      <c r="Q35" s="152">
        <v>5</v>
      </c>
      <c r="R35" s="139">
        <f t="shared" si="31"/>
        <v>1.25</v>
      </c>
      <c r="S35" s="139">
        <f t="shared" si="2"/>
        <v>3.75</v>
      </c>
      <c r="T35" s="139">
        <f t="shared" si="3"/>
        <v>6.25</v>
      </c>
      <c r="U35" s="455">
        <f t="shared" si="95"/>
        <v>0.15</v>
      </c>
      <c r="V35" s="467">
        <f t="shared" si="38"/>
        <v>3.7499999999999999E-2</v>
      </c>
      <c r="W35" s="466">
        <f t="shared" si="39"/>
        <v>0.11249999999999999</v>
      </c>
      <c r="X35" s="452">
        <f t="shared" si="40"/>
        <v>0.1875</v>
      </c>
      <c r="Y35" s="187" t="s">
        <v>50</v>
      </c>
      <c r="Z35" s="31">
        <v>5</v>
      </c>
      <c r="AA35" s="139">
        <f t="shared" si="32"/>
        <v>1.25</v>
      </c>
      <c r="AB35" s="139">
        <f t="shared" si="4"/>
        <v>3.75</v>
      </c>
      <c r="AC35" s="139">
        <f t="shared" si="5"/>
        <v>6.25</v>
      </c>
      <c r="AD35" s="181">
        <f t="shared" si="96"/>
        <v>0.15</v>
      </c>
      <c r="AE35" s="345">
        <f t="shared" si="42"/>
        <v>3.7499999999999999E-2</v>
      </c>
      <c r="AF35" s="73">
        <f t="shared" si="43"/>
        <v>0.11249999999999999</v>
      </c>
      <c r="AG35" s="314">
        <f t="shared" si="44"/>
        <v>0.1875</v>
      </c>
      <c r="AH35" s="1526"/>
      <c r="AI35" s="1440"/>
      <c r="AJ35" s="1359"/>
      <c r="AK35" s="1359"/>
      <c r="AL35" s="1359"/>
      <c r="AM35" s="1506"/>
      <c r="AN35" s="1507"/>
      <c r="AO35" s="1508"/>
      <c r="AP35" s="1509"/>
      <c r="AQ35" s="1526"/>
      <c r="AR35" s="1440"/>
      <c r="AS35" s="1359"/>
      <c r="AT35" s="1359"/>
      <c r="AU35" s="1359"/>
      <c r="AV35" s="1506"/>
      <c r="AW35" s="1507"/>
      <c r="AX35" s="1508"/>
      <c r="AY35" s="1517"/>
      <c r="AZ35" s="1504"/>
      <c r="BA35" s="1505"/>
      <c r="BB35" s="1359"/>
      <c r="BC35" s="1359"/>
      <c r="BD35" s="1359"/>
      <c r="BE35" s="1506"/>
      <c r="BF35" s="1507"/>
      <c r="BG35" s="1508"/>
      <c r="BH35" s="1509"/>
      <c r="BI35" s="1504"/>
      <c r="BJ35" s="1505"/>
      <c r="BK35" s="1359"/>
      <c r="BL35" s="1359"/>
      <c r="BM35" s="1359"/>
      <c r="BN35" s="1506"/>
      <c r="BO35" s="1507"/>
      <c r="BP35" s="1508"/>
      <c r="BQ35" s="1509"/>
      <c r="BR35" s="1504"/>
      <c r="BS35" s="1505"/>
      <c r="BT35" s="1359"/>
      <c r="BU35" s="1359"/>
      <c r="BV35" s="1359"/>
      <c r="BW35" s="1506"/>
      <c r="BX35" s="1507"/>
      <c r="BY35" s="1508"/>
      <c r="BZ35" s="1509"/>
      <c r="CA35" s="1504"/>
      <c r="CB35" s="1505"/>
      <c r="CC35" s="1359"/>
      <c r="CD35" s="1359"/>
      <c r="CE35" s="1359"/>
      <c r="CF35" s="1506"/>
      <c r="CG35" s="1507"/>
      <c r="CH35" s="1508"/>
      <c r="CI35" s="1509"/>
      <c r="CJ35" s="1504"/>
      <c r="CK35" s="1505"/>
      <c r="CL35" s="1359"/>
      <c r="CM35" s="1359"/>
      <c r="CN35" s="1359"/>
      <c r="CO35" s="1506"/>
      <c r="CP35" s="1507"/>
      <c r="CQ35" s="1508"/>
      <c r="CR35" s="1509"/>
    </row>
    <row r="36" spans="1:96" x14ac:dyDescent="0.2">
      <c r="A36" s="877" t="s">
        <v>154</v>
      </c>
      <c r="B36" s="243"/>
      <c r="C36" s="390"/>
      <c r="D36" s="11"/>
      <c r="E36" s="422"/>
      <c r="F36" s="168"/>
      <c r="G36" s="19"/>
      <c r="H36" s="151"/>
      <c r="I36" s="139"/>
      <c r="J36" s="139"/>
      <c r="K36" s="139"/>
      <c r="L36" s="105"/>
      <c r="M36" s="411"/>
      <c r="N36" s="105"/>
      <c r="O36" s="409"/>
      <c r="P36" s="251"/>
      <c r="Q36" s="152"/>
      <c r="R36" s="139"/>
      <c r="S36" s="139"/>
      <c r="T36" s="139"/>
      <c r="U36" s="455"/>
      <c r="V36" s="467"/>
      <c r="W36" s="466"/>
      <c r="X36" s="452"/>
      <c r="Y36" s="187"/>
      <c r="Z36" s="31"/>
      <c r="AA36" s="139"/>
      <c r="AB36" s="139"/>
      <c r="AC36" s="139"/>
      <c r="AD36" s="181"/>
      <c r="AE36" s="345"/>
      <c r="AF36" s="73"/>
      <c r="AG36" s="314"/>
      <c r="AH36" s="1526"/>
      <c r="AI36" s="1440"/>
      <c r="AJ36" s="1359"/>
      <c r="AK36" s="1359"/>
      <c r="AL36" s="1359"/>
      <c r="AM36" s="1506"/>
      <c r="AN36" s="1507"/>
      <c r="AO36" s="1508"/>
      <c r="AP36" s="1509"/>
      <c r="AQ36" s="1526"/>
      <c r="AR36" s="1440"/>
      <c r="AS36" s="1359"/>
      <c r="AT36" s="1359"/>
      <c r="AU36" s="1359"/>
      <c r="AV36" s="1506"/>
      <c r="AW36" s="1507"/>
      <c r="AX36" s="1508"/>
      <c r="AY36" s="1517"/>
      <c r="AZ36" s="1504"/>
      <c r="BA36" s="1505"/>
      <c r="BB36" s="1359"/>
      <c r="BC36" s="1359"/>
      <c r="BD36" s="1359"/>
      <c r="BE36" s="1506"/>
      <c r="BF36" s="1507"/>
      <c r="BG36" s="1508"/>
      <c r="BH36" s="1509"/>
      <c r="BI36" s="1504"/>
      <c r="BJ36" s="1505"/>
      <c r="BK36" s="1359"/>
      <c r="BL36" s="1359"/>
      <c r="BM36" s="1359"/>
      <c r="BN36" s="1506"/>
      <c r="BO36" s="1507"/>
      <c r="BP36" s="1508"/>
      <c r="BQ36" s="1509"/>
      <c r="BR36" s="1504"/>
      <c r="BS36" s="1505"/>
      <c r="BT36" s="1359"/>
      <c r="BU36" s="1359"/>
      <c r="BV36" s="1359"/>
      <c r="BW36" s="1506"/>
      <c r="BX36" s="1507"/>
      <c r="BY36" s="1508"/>
      <c r="BZ36" s="1509"/>
      <c r="CA36" s="1504"/>
      <c r="CB36" s="1505"/>
      <c r="CC36" s="1359"/>
      <c r="CD36" s="1359"/>
      <c r="CE36" s="1359"/>
      <c r="CF36" s="1506"/>
      <c r="CG36" s="1507"/>
      <c r="CH36" s="1508"/>
      <c r="CI36" s="1509"/>
      <c r="CJ36" s="1504"/>
      <c r="CK36" s="1505"/>
      <c r="CL36" s="1359"/>
      <c r="CM36" s="1359"/>
      <c r="CN36" s="1359"/>
      <c r="CO36" s="1506"/>
      <c r="CP36" s="1507"/>
      <c r="CQ36" s="1508"/>
      <c r="CR36" s="1509"/>
    </row>
    <row r="37" spans="1:96" x14ac:dyDescent="0.2">
      <c r="A37" s="508" t="s">
        <v>55</v>
      </c>
      <c r="B37" s="243"/>
      <c r="C37" s="390">
        <v>3.0000000000000001E-5</v>
      </c>
      <c r="D37" s="11">
        <v>5</v>
      </c>
      <c r="E37" s="422">
        <v>25</v>
      </c>
      <c r="F37" s="168">
        <v>0.25</v>
      </c>
      <c r="G37" s="19"/>
      <c r="H37" s="151">
        <v>84</v>
      </c>
      <c r="I37" s="139">
        <f t="shared" si="30"/>
        <v>21</v>
      </c>
      <c r="J37" s="139">
        <f t="shared" si="0"/>
        <v>63</v>
      </c>
      <c r="K37" s="139">
        <f t="shared" si="1"/>
        <v>105</v>
      </c>
      <c r="L37" s="105">
        <f t="shared" si="94"/>
        <v>2.5200000000000001E-3</v>
      </c>
      <c r="M37" s="411">
        <f t="shared" si="34"/>
        <v>6.3000000000000003E-4</v>
      </c>
      <c r="N37" s="105">
        <f t="shared" si="35"/>
        <v>1.89E-3</v>
      </c>
      <c r="O37" s="409">
        <f t="shared" si="36"/>
        <v>3.15E-3</v>
      </c>
      <c r="P37" s="251"/>
      <c r="Q37" s="152">
        <v>130</v>
      </c>
      <c r="R37" s="139">
        <f t="shared" si="31"/>
        <v>32.5</v>
      </c>
      <c r="S37" s="139">
        <f t="shared" si="2"/>
        <v>97.5</v>
      </c>
      <c r="T37" s="139">
        <f t="shared" si="3"/>
        <v>162.5</v>
      </c>
      <c r="U37" s="455">
        <f t="shared" si="95"/>
        <v>3.9000000000000003E-3</v>
      </c>
      <c r="V37" s="467">
        <f t="shared" si="38"/>
        <v>9.7500000000000006E-4</v>
      </c>
      <c r="W37" s="466">
        <f t="shared" si="39"/>
        <v>2.9250000000000001E-3</v>
      </c>
      <c r="X37" s="452">
        <f t="shared" si="40"/>
        <v>4.875E-3</v>
      </c>
      <c r="Y37" s="187"/>
      <c r="Z37" s="31">
        <v>80</v>
      </c>
      <c r="AA37" s="139">
        <f t="shared" si="32"/>
        <v>20</v>
      </c>
      <c r="AB37" s="139">
        <f t="shared" si="4"/>
        <v>60</v>
      </c>
      <c r="AC37" s="139">
        <f t="shared" si="5"/>
        <v>100</v>
      </c>
      <c r="AD37" s="181">
        <f t="shared" si="96"/>
        <v>2.4000000000000002E-3</v>
      </c>
      <c r="AE37" s="345">
        <f t="shared" si="42"/>
        <v>6.0000000000000006E-4</v>
      </c>
      <c r="AF37" s="73">
        <f t="shared" si="43"/>
        <v>1.8E-3</v>
      </c>
      <c r="AG37" s="314">
        <f t="shared" si="44"/>
        <v>3.0000000000000001E-3</v>
      </c>
      <c r="AH37" s="1526"/>
      <c r="AI37" s="1440"/>
      <c r="AJ37" s="1359"/>
      <c r="AK37" s="1359"/>
      <c r="AL37" s="1359"/>
      <c r="AM37" s="1506"/>
      <c r="AN37" s="1507"/>
      <c r="AO37" s="1508"/>
      <c r="AP37" s="1509"/>
      <c r="AQ37" s="1526"/>
      <c r="AR37" s="1440"/>
      <c r="AS37" s="1359"/>
      <c r="AT37" s="1359"/>
      <c r="AU37" s="1359"/>
      <c r="AV37" s="1506"/>
      <c r="AW37" s="1507"/>
      <c r="AX37" s="1508"/>
      <c r="AY37" s="1517"/>
      <c r="AZ37" s="1504"/>
      <c r="BA37" s="1505"/>
      <c r="BB37" s="1359"/>
      <c r="BC37" s="1359"/>
      <c r="BD37" s="1359"/>
      <c r="BE37" s="1506"/>
      <c r="BF37" s="1507"/>
      <c r="BG37" s="1508"/>
      <c r="BH37" s="1509"/>
      <c r="BI37" s="1504"/>
      <c r="BJ37" s="1505"/>
      <c r="BK37" s="1359"/>
      <c r="BL37" s="1359"/>
      <c r="BM37" s="1359"/>
      <c r="BN37" s="1506"/>
      <c r="BO37" s="1507"/>
      <c r="BP37" s="1508"/>
      <c r="BQ37" s="1509"/>
      <c r="BR37" s="1504"/>
      <c r="BS37" s="1505"/>
      <c r="BT37" s="1359"/>
      <c r="BU37" s="1359"/>
      <c r="BV37" s="1359"/>
      <c r="BW37" s="1506"/>
      <c r="BX37" s="1507"/>
      <c r="BY37" s="1508"/>
      <c r="BZ37" s="1509"/>
      <c r="CA37" s="1504"/>
      <c r="CB37" s="1505"/>
      <c r="CC37" s="1359"/>
      <c r="CD37" s="1359"/>
      <c r="CE37" s="1359"/>
      <c r="CF37" s="1506"/>
      <c r="CG37" s="1507"/>
      <c r="CH37" s="1508"/>
      <c r="CI37" s="1509"/>
      <c r="CJ37" s="1504"/>
      <c r="CK37" s="1505"/>
      <c r="CL37" s="1359"/>
      <c r="CM37" s="1359"/>
      <c r="CN37" s="1359"/>
      <c r="CO37" s="1506"/>
      <c r="CP37" s="1507"/>
      <c r="CQ37" s="1508"/>
      <c r="CR37" s="1509"/>
    </row>
    <row r="38" spans="1:96" x14ac:dyDescent="0.2">
      <c r="A38" s="508" t="s">
        <v>56</v>
      </c>
      <c r="B38" s="243"/>
      <c r="C38" s="390">
        <v>3.0000000000000001E-5</v>
      </c>
      <c r="D38" s="11">
        <v>5</v>
      </c>
      <c r="E38" s="422">
        <v>25</v>
      </c>
      <c r="F38" s="168">
        <v>0.25</v>
      </c>
      <c r="G38" s="19" t="s">
        <v>50</v>
      </c>
      <c r="H38" s="151">
        <v>5</v>
      </c>
      <c r="I38" s="139">
        <f t="shared" si="30"/>
        <v>1.25</v>
      </c>
      <c r="J38" s="139">
        <f t="shared" si="0"/>
        <v>3.75</v>
      </c>
      <c r="K38" s="139">
        <f t="shared" si="1"/>
        <v>6.25</v>
      </c>
      <c r="L38" s="105">
        <f t="shared" si="94"/>
        <v>1.5000000000000001E-4</v>
      </c>
      <c r="M38" s="411">
        <f t="shared" si="34"/>
        <v>3.7500000000000003E-5</v>
      </c>
      <c r="N38" s="105">
        <f t="shared" si="35"/>
        <v>1.125E-4</v>
      </c>
      <c r="O38" s="409">
        <f t="shared" si="36"/>
        <v>1.875E-4</v>
      </c>
      <c r="P38" s="251"/>
      <c r="Q38" s="152">
        <v>6.4</v>
      </c>
      <c r="R38" s="139">
        <f t="shared" si="31"/>
        <v>1.6</v>
      </c>
      <c r="S38" s="139">
        <f t="shared" si="2"/>
        <v>4.8000000000000007</v>
      </c>
      <c r="T38" s="139">
        <f t="shared" si="3"/>
        <v>8</v>
      </c>
      <c r="U38" s="455">
        <f t="shared" si="95"/>
        <v>1.92E-4</v>
      </c>
      <c r="V38" s="467">
        <f t="shared" si="38"/>
        <v>4.8000000000000001E-5</v>
      </c>
      <c r="W38" s="466">
        <f t="shared" si="39"/>
        <v>1.4400000000000003E-4</v>
      </c>
      <c r="X38" s="452">
        <f t="shared" si="40"/>
        <v>2.4000000000000001E-4</v>
      </c>
      <c r="Y38" s="187" t="s">
        <v>50</v>
      </c>
      <c r="Z38" s="31">
        <v>5</v>
      </c>
      <c r="AA38" s="139">
        <f t="shared" si="32"/>
        <v>1.25</v>
      </c>
      <c r="AB38" s="139">
        <f t="shared" si="4"/>
        <v>3.75</v>
      </c>
      <c r="AC38" s="139">
        <f t="shared" si="5"/>
        <v>6.25</v>
      </c>
      <c r="AD38" s="181">
        <f t="shared" si="96"/>
        <v>1.5000000000000001E-4</v>
      </c>
      <c r="AE38" s="345">
        <f t="shared" si="42"/>
        <v>3.7500000000000003E-5</v>
      </c>
      <c r="AF38" s="73">
        <f t="shared" si="43"/>
        <v>1.125E-4</v>
      </c>
      <c r="AG38" s="314">
        <f t="shared" si="44"/>
        <v>1.875E-4</v>
      </c>
      <c r="AH38" s="1526"/>
      <c r="AI38" s="1440"/>
      <c r="AJ38" s="1359"/>
      <c r="AK38" s="1359"/>
      <c r="AL38" s="1359"/>
      <c r="AM38" s="1506"/>
      <c r="AN38" s="1507"/>
      <c r="AO38" s="1508"/>
      <c r="AP38" s="1509"/>
      <c r="AQ38" s="1526"/>
      <c r="AR38" s="1440"/>
      <c r="AS38" s="1359"/>
      <c r="AT38" s="1359"/>
      <c r="AU38" s="1359"/>
      <c r="AV38" s="1506"/>
      <c r="AW38" s="1507"/>
      <c r="AX38" s="1508"/>
      <c r="AY38" s="1517"/>
      <c r="AZ38" s="1504"/>
      <c r="BA38" s="1505"/>
      <c r="BB38" s="1359"/>
      <c r="BC38" s="1359"/>
      <c r="BD38" s="1359"/>
      <c r="BE38" s="1506"/>
      <c r="BF38" s="1507"/>
      <c r="BG38" s="1508"/>
      <c r="BH38" s="1509"/>
      <c r="BI38" s="1504"/>
      <c r="BJ38" s="1505"/>
      <c r="BK38" s="1359"/>
      <c r="BL38" s="1359"/>
      <c r="BM38" s="1359"/>
      <c r="BN38" s="1506"/>
      <c r="BO38" s="1507"/>
      <c r="BP38" s="1508"/>
      <c r="BQ38" s="1509"/>
      <c r="BR38" s="1504"/>
      <c r="BS38" s="1505"/>
      <c r="BT38" s="1359"/>
      <c r="BU38" s="1359"/>
      <c r="BV38" s="1359"/>
      <c r="BW38" s="1506"/>
      <c r="BX38" s="1507"/>
      <c r="BY38" s="1508"/>
      <c r="BZ38" s="1509"/>
      <c r="CA38" s="1504"/>
      <c r="CB38" s="1505"/>
      <c r="CC38" s="1359"/>
      <c r="CD38" s="1359"/>
      <c r="CE38" s="1359"/>
      <c r="CF38" s="1506"/>
      <c r="CG38" s="1507"/>
      <c r="CH38" s="1508"/>
      <c r="CI38" s="1509"/>
      <c r="CJ38" s="1504"/>
      <c r="CK38" s="1505"/>
      <c r="CL38" s="1359"/>
      <c r="CM38" s="1359"/>
      <c r="CN38" s="1359"/>
      <c r="CO38" s="1506"/>
      <c r="CP38" s="1507"/>
      <c r="CQ38" s="1508"/>
      <c r="CR38" s="1509"/>
    </row>
    <row r="39" spans="1:96" x14ac:dyDescent="0.2">
      <c r="A39" s="508" t="s">
        <v>57</v>
      </c>
      <c r="B39" s="243"/>
      <c r="C39" s="390">
        <v>3.0000000000000001E-5</v>
      </c>
      <c r="D39" s="11">
        <v>5</v>
      </c>
      <c r="E39" s="422">
        <v>25</v>
      </c>
      <c r="F39" s="168">
        <v>0.25</v>
      </c>
      <c r="G39" s="19"/>
      <c r="H39" s="151">
        <v>240</v>
      </c>
      <c r="I39" s="139">
        <f t="shared" si="30"/>
        <v>60</v>
      </c>
      <c r="J39" s="139">
        <f t="shared" si="0"/>
        <v>180</v>
      </c>
      <c r="K39" s="139">
        <f t="shared" si="1"/>
        <v>300</v>
      </c>
      <c r="L39" s="105">
        <f t="shared" si="94"/>
        <v>7.1999999999999998E-3</v>
      </c>
      <c r="M39" s="411">
        <f t="shared" si="34"/>
        <v>1.8E-3</v>
      </c>
      <c r="N39" s="105">
        <f t="shared" si="35"/>
        <v>5.4000000000000003E-3</v>
      </c>
      <c r="O39" s="409">
        <f t="shared" si="36"/>
        <v>9.0000000000000011E-3</v>
      </c>
      <c r="P39" s="251"/>
      <c r="Q39" s="152">
        <v>370</v>
      </c>
      <c r="R39" s="139">
        <f t="shared" si="31"/>
        <v>92.5</v>
      </c>
      <c r="S39" s="139">
        <f t="shared" si="2"/>
        <v>277.5</v>
      </c>
      <c r="T39" s="139">
        <f t="shared" si="3"/>
        <v>462.5</v>
      </c>
      <c r="U39" s="455">
        <f t="shared" si="95"/>
        <v>1.11E-2</v>
      </c>
      <c r="V39" s="467">
        <f t="shared" si="38"/>
        <v>2.7750000000000001E-3</v>
      </c>
      <c r="W39" s="466">
        <f t="shared" si="39"/>
        <v>8.3250000000000008E-3</v>
      </c>
      <c r="X39" s="452">
        <f t="shared" si="40"/>
        <v>1.3875E-2</v>
      </c>
      <c r="Y39" s="187"/>
      <c r="Z39" s="31">
        <v>250</v>
      </c>
      <c r="AA39" s="139">
        <f t="shared" si="32"/>
        <v>62.5</v>
      </c>
      <c r="AB39" s="139">
        <f t="shared" si="4"/>
        <v>187.5</v>
      </c>
      <c r="AC39" s="139">
        <f t="shared" si="5"/>
        <v>312.5</v>
      </c>
      <c r="AD39" s="181">
        <f t="shared" si="96"/>
        <v>7.5000000000000006E-3</v>
      </c>
      <c r="AE39" s="345">
        <f t="shared" si="42"/>
        <v>1.8750000000000001E-3</v>
      </c>
      <c r="AF39" s="73">
        <f t="shared" si="43"/>
        <v>5.6249999999999998E-3</v>
      </c>
      <c r="AG39" s="314">
        <f t="shared" si="44"/>
        <v>9.3749999999999997E-3</v>
      </c>
      <c r="AH39" s="1526"/>
      <c r="AI39" s="1440"/>
      <c r="AJ39" s="1359"/>
      <c r="AK39" s="1359"/>
      <c r="AL39" s="1359"/>
      <c r="AM39" s="1506"/>
      <c r="AN39" s="1507"/>
      <c r="AO39" s="1508"/>
      <c r="AP39" s="1509"/>
      <c r="AQ39" s="1526"/>
      <c r="AR39" s="1440"/>
      <c r="AS39" s="1359"/>
      <c r="AT39" s="1359"/>
      <c r="AU39" s="1359"/>
      <c r="AV39" s="1506"/>
      <c r="AW39" s="1507"/>
      <c r="AX39" s="1508"/>
      <c r="AY39" s="1517"/>
      <c r="AZ39" s="1504"/>
      <c r="BA39" s="1505"/>
      <c r="BB39" s="1359"/>
      <c r="BC39" s="1359"/>
      <c r="BD39" s="1359"/>
      <c r="BE39" s="1506"/>
      <c r="BF39" s="1507"/>
      <c r="BG39" s="1508"/>
      <c r="BH39" s="1509"/>
      <c r="BI39" s="1504"/>
      <c r="BJ39" s="1505"/>
      <c r="BK39" s="1359"/>
      <c r="BL39" s="1359"/>
      <c r="BM39" s="1359"/>
      <c r="BN39" s="1506"/>
      <c r="BO39" s="1507"/>
      <c r="BP39" s="1508"/>
      <c r="BQ39" s="1509"/>
      <c r="BR39" s="1504"/>
      <c r="BS39" s="1505"/>
      <c r="BT39" s="1359"/>
      <c r="BU39" s="1359"/>
      <c r="BV39" s="1359"/>
      <c r="BW39" s="1506"/>
      <c r="BX39" s="1507"/>
      <c r="BY39" s="1508"/>
      <c r="BZ39" s="1509"/>
      <c r="CA39" s="1504"/>
      <c r="CB39" s="1505"/>
      <c r="CC39" s="1359"/>
      <c r="CD39" s="1359"/>
      <c r="CE39" s="1359"/>
      <c r="CF39" s="1506"/>
      <c r="CG39" s="1507"/>
      <c r="CH39" s="1508"/>
      <c r="CI39" s="1509"/>
      <c r="CJ39" s="1504"/>
      <c r="CK39" s="1505"/>
      <c r="CL39" s="1359"/>
      <c r="CM39" s="1359"/>
      <c r="CN39" s="1359"/>
      <c r="CO39" s="1506"/>
      <c r="CP39" s="1507"/>
      <c r="CQ39" s="1508"/>
      <c r="CR39" s="1509"/>
    </row>
    <row r="40" spans="1:96" x14ac:dyDescent="0.2">
      <c r="A40" s="508" t="s">
        <v>58</v>
      </c>
      <c r="B40" s="243"/>
      <c r="C40" s="390">
        <v>3.0000000000000001E-5</v>
      </c>
      <c r="D40" s="11">
        <v>5</v>
      </c>
      <c r="E40" s="422">
        <v>25</v>
      </c>
      <c r="F40" s="168">
        <v>0.25</v>
      </c>
      <c r="G40" s="19"/>
      <c r="H40" s="151">
        <v>5.0999999999999996</v>
      </c>
      <c r="I40" s="139">
        <f t="shared" si="30"/>
        <v>1.2749999999999999</v>
      </c>
      <c r="J40" s="139">
        <f t="shared" si="0"/>
        <v>3.8249999999999997</v>
      </c>
      <c r="K40" s="139">
        <f t="shared" si="1"/>
        <v>6.375</v>
      </c>
      <c r="L40" s="105">
        <f t="shared" si="94"/>
        <v>1.5300000000000001E-4</v>
      </c>
      <c r="M40" s="411">
        <f t="shared" si="34"/>
        <v>3.8250000000000001E-5</v>
      </c>
      <c r="N40" s="105">
        <f t="shared" si="35"/>
        <v>1.1475E-4</v>
      </c>
      <c r="O40" s="409">
        <f t="shared" si="36"/>
        <v>1.9125000000000001E-4</v>
      </c>
      <c r="P40" s="251"/>
      <c r="Q40" s="152">
        <v>5.9</v>
      </c>
      <c r="R40" s="139">
        <f t="shared" si="31"/>
        <v>1.4750000000000001</v>
      </c>
      <c r="S40" s="139">
        <f t="shared" si="2"/>
        <v>4.4250000000000007</v>
      </c>
      <c r="T40" s="139">
        <f t="shared" si="3"/>
        <v>7.375</v>
      </c>
      <c r="U40" s="455">
        <f t="shared" si="95"/>
        <v>1.7700000000000002E-4</v>
      </c>
      <c r="V40" s="467">
        <f t="shared" si="38"/>
        <v>4.4250000000000005E-5</v>
      </c>
      <c r="W40" s="466">
        <f t="shared" si="39"/>
        <v>1.3275000000000003E-4</v>
      </c>
      <c r="X40" s="452">
        <f t="shared" si="40"/>
        <v>2.2125000000000001E-4</v>
      </c>
      <c r="Y40" s="187" t="s">
        <v>50</v>
      </c>
      <c r="Z40" s="31">
        <v>5</v>
      </c>
      <c r="AA40" s="139">
        <f t="shared" si="32"/>
        <v>1.25</v>
      </c>
      <c r="AB40" s="139">
        <f t="shared" si="4"/>
        <v>3.75</v>
      </c>
      <c r="AC40" s="139">
        <f t="shared" si="5"/>
        <v>6.25</v>
      </c>
      <c r="AD40" s="181">
        <f t="shared" si="96"/>
        <v>1.5000000000000001E-4</v>
      </c>
      <c r="AE40" s="345">
        <f t="shared" si="42"/>
        <v>3.7500000000000003E-5</v>
      </c>
      <c r="AF40" s="73">
        <f t="shared" si="43"/>
        <v>1.125E-4</v>
      </c>
      <c r="AG40" s="314">
        <f t="shared" si="44"/>
        <v>1.875E-4</v>
      </c>
      <c r="AH40" s="1526"/>
      <c r="AI40" s="1440"/>
      <c r="AJ40" s="1359"/>
      <c r="AK40" s="1359"/>
      <c r="AL40" s="1359"/>
      <c r="AM40" s="1506"/>
      <c r="AN40" s="1507"/>
      <c r="AO40" s="1508"/>
      <c r="AP40" s="1509"/>
      <c r="AQ40" s="1526"/>
      <c r="AR40" s="1440"/>
      <c r="AS40" s="1359"/>
      <c r="AT40" s="1359"/>
      <c r="AU40" s="1359"/>
      <c r="AV40" s="1506"/>
      <c r="AW40" s="1507"/>
      <c r="AX40" s="1508"/>
      <c r="AY40" s="1517"/>
      <c r="AZ40" s="1504"/>
      <c r="BA40" s="1505"/>
      <c r="BB40" s="1359"/>
      <c r="BC40" s="1359"/>
      <c r="BD40" s="1359"/>
      <c r="BE40" s="1506"/>
      <c r="BF40" s="1507"/>
      <c r="BG40" s="1508"/>
      <c r="BH40" s="1509"/>
      <c r="BI40" s="1504"/>
      <c r="BJ40" s="1505"/>
      <c r="BK40" s="1359"/>
      <c r="BL40" s="1359"/>
      <c r="BM40" s="1359"/>
      <c r="BN40" s="1506"/>
      <c r="BO40" s="1507"/>
      <c r="BP40" s="1508"/>
      <c r="BQ40" s="1509"/>
      <c r="BR40" s="1504"/>
      <c r="BS40" s="1505"/>
      <c r="BT40" s="1359"/>
      <c r="BU40" s="1359"/>
      <c r="BV40" s="1359"/>
      <c r="BW40" s="1506"/>
      <c r="BX40" s="1507"/>
      <c r="BY40" s="1508"/>
      <c r="BZ40" s="1509"/>
      <c r="CA40" s="1504"/>
      <c r="CB40" s="1505"/>
      <c r="CC40" s="1359"/>
      <c r="CD40" s="1359"/>
      <c r="CE40" s="1359"/>
      <c r="CF40" s="1506"/>
      <c r="CG40" s="1507"/>
      <c r="CH40" s="1508"/>
      <c r="CI40" s="1509"/>
      <c r="CJ40" s="1504"/>
      <c r="CK40" s="1505"/>
      <c r="CL40" s="1359"/>
      <c r="CM40" s="1359"/>
      <c r="CN40" s="1359"/>
      <c r="CO40" s="1506"/>
      <c r="CP40" s="1507"/>
      <c r="CQ40" s="1508"/>
      <c r="CR40" s="1509"/>
    </row>
    <row r="41" spans="1:96" x14ac:dyDescent="0.2">
      <c r="A41" s="508" t="s">
        <v>59</v>
      </c>
      <c r="B41" s="243"/>
      <c r="C41" s="390">
        <v>3.0000000000000001E-5</v>
      </c>
      <c r="D41" s="11">
        <v>5</v>
      </c>
      <c r="E41" s="422">
        <v>25</v>
      </c>
      <c r="F41" s="168">
        <v>0.25</v>
      </c>
      <c r="G41" s="19"/>
      <c r="H41" s="151">
        <v>34</v>
      </c>
      <c r="I41" s="139">
        <f t="shared" si="30"/>
        <v>8.5</v>
      </c>
      <c r="J41" s="139">
        <f t="shared" si="0"/>
        <v>25.5</v>
      </c>
      <c r="K41" s="139">
        <f t="shared" si="1"/>
        <v>42.5</v>
      </c>
      <c r="L41" s="105">
        <f t="shared" si="94"/>
        <v>1.0200000000000001E-3</v>
      </c>
      <c r="M41" s="411">
        <f t="shared" si="34"/>
        <v>2.5500000000000002E-4</v>
      </c>
      <c r="N41" s="105">
        <f t="shared" si="35"/>
        <v>7.6500000000000005E-4</v>
      </c>
      <c r="O41" s="409">
        <f t="shared" si="36"/>
        <v>1.2750000000000001E-3</v>
      </c>
      <c r="P41" s="251"/>
      <c r="Q41" s="152">
        <v>53</v>
      </c>
      <c r="R41" s="139">
        <f t="shared" si="31"/>
        <v>13.25</v>
      </c>
      <c r="S41" s="139">
        <f t="shared" si="2"/>
        <v>39.75</v>
      </c>
      <c r="T41" s="139">
        <f t="shared" si="3"/>
        <v>66.25</v>
      </c>
      <c r="U41" s="455">
        <f t="shared" si="95"/>
        <v>1.5900000000000001E-3</v>
      </c>
      <c r="V41" s="467">
        <f t="shared" si="38"/>
        <v>3.9750000000000001E-4</v>
      </c>
      <c r="W41" s="466">
        <f t="shared" si="39"/>
        <v>1.1925E-3</v>
      </c>
      <c r="X41" s="452">
        <f t="shared" si="40"/>
        <v>1.9875000000000001E-3</v>
      </c>
      <c r="Y41" s="187"/>
      <c r="Z41" s="31">
        <v>36</v>
      </c>
      <c r="AA41" s="139">
        <f t="shared" si="32"/>
        <v>9</v>
      </c>
      <c r="AB41" s="139">
        <f t="shared" si="4"/>
        <v>27</v>
      </c>
      <c r="AC41" s="139">
        <f t="shared" si="5"/>
        <v>45</v>
      </c>
      <c r="AD41" s="181">
        <f t="shared" si="96"/>
        <v>1.08E-3</v>
      </c>
      <c r="AE41" s="345">
        <f t="shared" si="42"/>
        <v>2.7E-4</v>
      </c>
      <c r="AF41" s="73">
        <f t="shared" si="43"/>
        <v>8.1000000000000006E-4</v>
      </c>
      <c r="AG41" s="314">
        <f t="shared" si="44"/>
        <v>1.3500000000000001E-3</v>
      </c>
      <c r="AH41" s="1526"/>
      <c r="AI41" s="1440"/>
      <c r="AJ41" s="1359"/>
      <c r="AK41" s="1359"/>
      <c r="AL41" s="1359"/>
      <c r="AM41" s="1506"/>
      <c r="AN41" s="1507"/>
      <c r="AO41" s="1508"/>
      <c r="AP41" s="1509"/>
      <c r="AQ41" s="1526"/>
      <c r="AR41" s="1440"/>
      <c r="AS41" s="1359"/>
      <c r="AT41" s="1359"/>
      <c r="AU41" s="1359"/>
      <c r="AV41" s="1506"/>
      <c r="AW41" s="1507"/>
      <c r="AX41" s="1508"/>
      <c r="AY41" s="1517"/>
      <c r="AZ41" s="1504"/>
      <c r="BA41" s="1505"/>
      <c r="BB41" s="1359"/>
      <c r="BC41" s="1359"/>
      <c r="BD41" s="1359"/>
      <c r="BE41" s="1506"/>
      <c r="BF41" s="1507"/>
      <c r="BG41" s="1508"/>
      <c r="BH41" s="1509"/>
      <c r="BI41" s="1504"/>
      <c r="BJ41" s="1505"/>
      <c r="BK41" s="1359"/>
      <c r="BL41" s="1359"/>
      <c r="BM41" s="1359"/>
      <c r="BN41" s="1506"/>
      <c r="BO41" s="1507"/>
      <c r="BP41" s="1508"/>
      <c r="BQ41" s="1509"/>
      <c r="BR41" s="1504"/>
      <c r="BS41" s="1505"/>
      <c r="BT41" s="1359"/>
      <c r="BU41" s="1359"/>
      <c r="BV41" s="1359"/>
      <c r="BW41" s="1506"/>
      <c r="BX41" s="1507"/>
      <c r="BY41" s="1508"/>
      <c r="BZ41" s="1509"/>
      <c r="CA41" s="1504"/>
      <c r="CB41" s="1505"/>
      <c r="CC41" s="1359"/>
      <c r="CD41" s="1359"/>
      <c r="CE41" s="1359"/>
      <c r="CF41" s="1506"/>
      <c r="CG41" s="1507"/>
      <c r="CH41" s="1508"/>
      <c r="CI41" s="1509"/>
      <c r="CJ41" s="1504"/>
      <c r="CK41" s="1505"/>
      <c r="CL41" s="1359"/>
      <c r="CM41" s="1359"/>
      <c r="CN41" s="1359"/>
      <c r="CO41" s="1506"/>
      <c r="CP41" s="1507"/>
      <c r="CQ41" s="1508"/>
      <c r="CR41" s="1509"/>
    </row>
    <row r="42" spans="1:96" x14ac:dyDescent="0.2">
      <c r="A42" s="508" t="s">
        <v>60</v>
      </c>
      <c r="B42" s="243"/>
      <c r="C42" s="390">
        <v>3.0000000000000001E-5</v>
      </c>
      <c r="D42" s="11">
        <v>5</v>
      </c>
      <c r="E42" s="422">
        <v>25</v>
      </c>
      <c r="F42" s="168">
        <v>0.25</v>
      </c>
      <c r="G42" s="19"/>
      <c r="H42" s="151">
        <v>9</v>
      </c>
      <c r="I42" s="139">
        <f t="shared" si="30"/>
        <v>2.25</v>
      </c>
      <c r="J42" s="139">
        <f t="shared" si="0"/>
        <v>6.75</v>
      </c>
      <c r="K42" s="139">
        <f t="shared" si="1"/>
        <v>11.25</v>
      </c>
      <c r="L42" s="105">
        <f t="shared" si="94"/>
        <v>2.7E-4</v>
      </c>
      <c r="M42" s="411">
        <f t="shared" si="34"/>
        <v>6.7500000000000001E-5</v>
      </c>
      <c r="N42" s="105">
        <f t="shared" si="35"/>
        <v>2.0250000000000002E-4</v>
      </c>
      <c r="O42" s="409">
        <f t="shared" si="36"/>
        <v>3.3750000000000002E-4</v>
      </c>
      <c r="P42" s="251"/>
      <c r="Q42" s="152">
        <v>14</v>
      </c>
      <c r="R42" s="139">
        <f t="shared" si="31"/>
        <v>3.5</v>
      </c>
      <c r="S42" s="139">
        <f t="shared" si="2"/>
        <v>10.5</v>
      </c>
      <c r="T42" s="139">
        <f t="shared" si="3"/>
        <v>17.5</v>
      </c>
      <c r="U42" s="455">
        <f t="shared" si="95"/>
        <v>4.2000000000000002E-4</v>
      </c>
      <c r="V42" s="467">
        <f t="shared" si="38"/>
        <v>1.05E-4</v>
      </c>
      <c r="W42" s="466">
        <f t="shared" si="39"/>
        <v>3.1500000000000001E-4</v>
      </c>
      <c r="X42" s="452">
        <f t="shared" si="40"/>
        <v>5.2499999999999997E-4</v>
      </c>
      <c r="Y42" s="187"/>
      <c r="Z42" s="31">
        <v>9.4</v>
      </c>
      <c r="AA42" s="139">
        <f t="shared" si="32"/>
        <v>2.35</v>
      </c>
      <c r="AB42" s="139">
        <f t="shared" si="4"/>
        <v>7.0500000000000007</v>
      </c>
      <c r="AC42" s="139">
        <f t="shared" si="5"/>
        <v>11.75</v>
      </c>
      <c r="AD42" s="181">
        <f t="shared" si="96"/>
        <v>2.8200000000000002E-4</v>
      </c>
      <c r="AE42" s="345">
        <f t="shared" si="42"/>
        <v>7.0500000000000006E-5</v>
      </c>
      <c r="AF42" s="73">
        <f t="shared" si="43"/>
        <v>2.1150000000000002E-4</v>
      </c>
      <c r="AG42" s="314">
        <f t="shared" si="44"/>
        <v>3.525E-4</v>
      </c>
      <c r="AH42" s="1526"/>
      <c r="AI42" s="1440"/>
      <c r="AJ42" s="1359"/>
      <c r="AK42" s="1359"/>
      <c r="AL42" s="1359"/>
      <c r="AM42" s="1506"/>
      <c r="AN42" s="1507"/>
      <c r="AO42" s="1508"/>
      <c r="AP42" s="1509"/>
      <c r="AQ42" s="1526"/>
      <c r="AR42" s="1440"/>
      <c r="AS42" s="1359"/>
      <c r="AT42" s="1359"/>
      <c r="AU42" s="1359"/>
      <c r="AV42" s="1506"/>
      <c r="AW42" s="1507"/>
      <c r="AX42" s="1508"/>
      <c r="AY42" s="1517"/>
      <c r="AZ42" s="1504"/>
      <c r="BA42" s="1505"/>
      <c r="BB42" s="1359"/>
      <c r="BC42" s="1359"/>
      <c r="BD42" s="1359"/>
      <c r="BE42" s="1506"/>
      <c r="BF42" s="1507"/>
      <c r="BG42" s="1508"/>
      <c r="BH42" s="1509"/>
      <c r="BI42" s="1504"/>
      <c r="BJ42" s="1505"/>
      <c r="BK42" s="1359"/>
      <c r="BL42" s="1359"/>
      <c r="BM42" s="1359"/>
      <c r="BN42" s="1506"/>
      <c r="BO42" s="1507"/>
      <c r="BP42" s="1508"/>
      <c r="BQ42" s="1509"/>
      <c r="BR42" s="1504"/>
      <c r="BS42" s="1505"/>
      <c r="BT42" s="1359"/>
      <c r="BU42" s="1359"/>
      <c r="BV42" s="1359"/>
      <c r="BW42" s="1506"/>
      <c r="BX42" s="1507"/>
      <c r="BY42" s="1508"/>
      <c r="BZ42" s="1509"/>
      <c r="CA42" s="1504"/>
      <c r="CB42" s="1505"/>
      <c r="CC42" s="1359"/>
      <c r="CD42" s="1359"/>
      <c r="CE42" s="1359"/>
      <c r="CF42" s="1506"/>
      <c r="CG42" s="1507"/>
      <c r="CH42" s="1508"/>
      <c r="CI42" s="1509"/>
      <c r="CJ42" s="1504"/>
      <c r="CK42" s="1505"/>
      <c r="CL42" s="1359"/>
      <c r="CM42" s="1359"/>
      <c r="CN42" s="1359"/>
      <c r="CO42" s="1506"/>
      <c r="CP42" s="1507"/>
      <c r="CQ42" s="1508"/>
      <c r="CR42" s="1509"/>
    </row>
    <row r="43" spans="1:96" x14ac:dyDescent="0.2">
      <c r="A43" s="508" t="s">
        <v>61</v>
      </c>
      <c r="B43" s="243"/>
      <c r="C43" s="390">
        <v>3.0000000000000001E-5</v>
      </c>
      <c r="D43" s="11">
        <v>5</v>
      </c>
      <c r="E43" s="422">
        <v>25</v>
      </c>
      <c r="F43" s="168">
        <v>0.25</v>
      </c>
      <c r="G43" s="19"/>
      <c r="H43" s="151">
        <v>17</v>
      </c>
      <c r="I43" s="139">
        <f t="shared" si="30"/>
        <v>4.25</v>
      </c>
      <c r="J43" s="139">
        <f t="shared" si="0"/>
        <v>12.75</v>
      </c>
      <c r="K43" s="139">
        <f t="shared" si="1"/>
        <v>21.25</v>
      </c>
      <c r="L43" s="105">
        <f t="shared" si="94"/>
        <v>5.1000000000000004E-4</v>
      </c>
      <c r="M43" s="411">
        <f t="shared" si="34"/>
        <v>1.2750000000000001E-4</v>
      </c>
      <c r="N43" s="105">
        <f t="shared" si="35"/>
        <v>3.8250000000000003E-4</v>
      </c>
      <c r="O43" s="409">
        <f t="shared" si="36"/>
        <v>6.3750000000000005E-4</v>
      </c>
      <c r="P43" s="251"/>
      <c r="Q43" s="152">
        <v>25</v>
      </c>
      <c r="R43" s="139">
        <f t="shared" si="31"/>
        <v>6.25</v>
      </c>
      <c r="S43" s="139">
        <f t="shared" si="2"/>
        <v>18.75</v>
      </c>
      <c r="T43" s="139">
        <f t="shared" si="3"/>
        <v>31.25</v>
      </c>
      <c r="U43" s="455">
        <f t="shared" si="95"/>
        <v>7.5000000000000002E-4</v>
      </c>
      <c r="V43" s="467">
        <f t="shared" si="38"/>
        <v>1.875E-4</v>
      </c>
      <c r="W43" s="466">
        <f t="shared" si="39"/>
        <v>5.6250000000000007E-4</v>
      </c>
      <c r="X43" s="452">
        <f t="shared" si="40"/>
        <v>9.3750000000000007E-4</v>
      </c>
      <c r="Y43" s="187"/>
      <c r="Z43" s="31">
        <v>18</v>
      </c>
      <c r="AA43" s="139">
        <f t="shared" si="32"/>
        <v>4.5</v>
      </c>
      <c r="AB43" s="139">
        <f t="shared" si="4"/>
        <v>13.5</v>
      </c>
      <c r="AC43" s="139">
        <f t="shared" si="5"/>
        <v>22.5</v>
      </c>
      <c r="AD43" s="181">
        <f t="shared" si="96"/>
        <v>5.4000000000000001E-4</v>
      </c>
      <c r="AE43" s="345">
        <f t="shared" si="42"/>
        <v>1.35E-4</v>
      </c>
      <c r="AF43" s="73">
        <f t="shared" si="43"/>
        <v>4.0500000000000003E-4</v>
      </c>
      <c r="AG43" s="314">
        <f t="shared" si="44"/>
        <v>6.7500000000000004E-4</v>
      </c>
      <c r="AH43" s="1526"/>
      <c r="AI43" s="1440"/>
      <c r="AJ43" s="1359"/>
      <c r="AK43" s="1359"/>
      <c r="AL43" s="1359"/>
      <c r="AM43" s="1506"/>
      <c r="AN43" s="1507"/>
      <c r="AO43" s="1508"/>
      <c r="AP43" s="1509"/>
      <c r="AQ43" s="1526"/>
      <c r="AR43" s="1440"/>
      <c r="AS43" s="1359"/>
      <c r="AT43" s="1359"/>
      <c r="AU43" s="1359"/>
      <c r="AV43" s="1506"/>
      <c r="AW43" s="1507"/>
      <c r="AX43" s="1508"/>
      <c r="AY43" s="1517"/>
      <c r="AZ43" s="1504"/>
      <c r="BA43" s="1505"/>
      <c r="BB43" s="1359"/>
      <c r="BC43" s="1359"/>
      <c r="BD43" s="1359"/>
      <c r="BE43" s="1506"/>
      <c r="BF43" s="1507"/>
      <c r="BG43" s="1508"/>
      <c r="BH43" s="1509"/>
      <c r="BI43" s="1504"/>
      <c r="BJ43" s="1505"/>
      <c r="BK43" s="1359"/>
      <c r="BL43" s="1359"/>
      <c r="BM43" s="1359"/>
      <c r="BN43" s="1506"/>
      <c r="BO43" s="1507"/>
      <c r="BP43" s="1508"/>
      <c r="BQ43" s="1509"/>
      <c r="BR43" s="1504"/>
      <c r="BS43" s="1505"/>
      <c r="BT43" s="1359"/>
      <c r="BU43" s="1359"/>
      <c r="BV43" s="1359"/>
      <c r="BW43" s="1506"/>
      <c r="BX43" s="1507"/>
      <c r="BY43" s="1508"/>
      <c r="BZ43" s="1509"/>
      <c r="CA43" s="1504"/>
      <c r="CB43" s="1505"/>
      <c r="CC43" s="1359"/>
      <c r="CD43" s="1359"/>
      <c r="CE43" s="1359"/>
      <c r="CF43" s="1506"/>
      <c r="CG43" s="1507"/>
      <c r="CH43" s="1508"/>
      <c r="CI43" s="1509"/>
      <c r="CJ43" s="1504"/>
      <c r="CK43" s="1505"/>
      <c r="CL43" s="1359"/>
      <c r="CM43" s="1359"/>
      <c r="CN43" s="1359"/>
      <c r="CO43" s="1506"/>
      <c r="CP43" s="1507"/>
      <c r="CQ43" s="1508"/>
      <c r="CR43" s="1509"/>
    </row>
    <row r="44" spans="1:96" x14ac:dyDescent="0.2">
      <c r="A44" s="508" t="s">
        <v>62</v>
      </c>
      <c r="B44" s="243"/>
      <c r="C44" s="390">
        <v>3.0000000000000001E-5</v>
      </c>
      <c r="D44" s="11">
        <v>5</v>
      </c>
      <c r="E44" s="422">
        <v>25</v>
      </c>
      <c r="F44" s="168">
        <v>0.25</v>
      </c>
      <c r="G44" s="19" t="s">
        <v>50</v>
      </c>
      <c r="H44" s="151">
        <v>5</v>
      </c>
      <c r="I44" s="139">
        <f t="shared" si="30"/>
        <v>1.25</v>
      </c>
      <c r="J44" s="139">
        <f t="shared" si="0"/>
        <v>3.75</v>
      </c>
      <c r="K44" s="139">
        <f t="shared" si="1"/>
        <v>6.25</v>
      </c>
      <c r="L44" s="105">
        <f t="shared" si="94"/>
        <v>1.5000000000000001E-4</v>
      </c>
      <c r="M44" s="411">
        <f t="shared" si="34"/>
        <v>3.7500000000000003E-5</v>
      </c>
      <c r="N44" s="105">
        <f t="shared" si="35"/>
        <v>1.125E-4</v>
      </c>
      <c r="O44" s="409">
        <f t="shared" si="36"/>
        <v>1.875E-4</v>
      </c>
      <c r="P44" s="251"/>
      <c r="Q44" s="152">
        <v>5.4</v>
      </c>
      <c r="R44" s="139">
        <f t="shared" si="31"/>
        <v>1.35</v>
      </c>
      <c r="S44" s="139">
        <f t="shared" si="2"/>
        <v>4.0500000000000007</v>
      </c>
      <c r="T44" s="139">
        <f t="shared" si="3"/>
        <v>6.75</v>
      </c>
      <c r="U44" s="455">
        <f t="shared" si="95"/>
        <v>1.6200000000000001E-4</v>
      </c>
      <c r="V44" s="467">
        <f t="shared" si="38"/>
        <v>4.0500000000000002E-5</v>
      </c>
      <c r="W44" s="466">
        <f t="shared" si="39"/>
        <v>1.2150000000000003E-4</v>
      </c>
      <c r="X44" s="452">
        <f t="shared" si="40"/>
        <v>2.0250000000000002E-4</v>
      </c>
      <c r="Y44" s="187" t="s">
        <v>50</v>
      </c>
      <c r="Z44" s="31">
        <v>5</v>
      </c>
      <c r="AA44" s="139">
        <f t="shared" si="32"/>
        <v>1.25</v>
      </c>
      <c r="AB44" s="139">
        <f t="shared" si="4"/>
        <v>3.75</v>
      </c>
      <c r="AC44" s="139">
        <f t="shared" si="5"/>
        <v>6.25</v>
      </c>
      <c r="AD44" s="181">
        <f t="shared" si="96"/>
        <v>1.5000000000000001E-4</v>
      </c>
      <c r="AE44" s="345">
        <f t="shared" si="42"/>
        <v>3.7500000000000003E-5</v>
      </c>
      <c r="AF44" s="73">
        <f t="shared" si="43"/>
        <v>1.125E-4</v>
      </c>
      <c r="AG44" s="314">
        <f t="shared" si="44"/>
        <v>1.875E-4</v>
      </c>
      <c r="AH44" s="1526"/>
      <c r="AI44" s="1440"/>
      <c r="AJ44" s="1359"/>
      <c r="AK44" s="1359"/>
      <c r="AL44" s="1359"/>
      <c r="AM44" s="1506"/>
      <c r="AN44" s="1507"/>
      <c r="AO44" s="1508"/>
      <c r="AP44" s="1509"/>
      <c r="AQ44" s="1526"/>
      <c r="AR44" s="1440"/>
      <c r="AS44" s="1359"/>
      <c r="AT44" s="1359"/>
      <c r="AU44" s="1359"/>
      <c r="AV44" s="1506"/>
      <c r="AW44" s="1507"/>
      <c r="AX44" s="1508"/>
      <c r="AY44" s="1517"/>
      <c r="AZ44" s="1504"/>
      <c r="BA44" s="1505"/>
      <c r="BB44" s="1359"/>
      <c r="BC44" s="1359"/>
      <c r="BD44" s="1359"/>
      <c r="BE44" s="1506"/>
      <c r="BF44" s="1507"/>
      <c r="BG44" s="1508"/>
      <c r="BH44" s="1509"/>
      <c r="BI44" s="1504"/>
      <c r="BJ44" s="1505"/>
      <c r="BK44" s="1359"/>
      <c r="BL44" s="1359"/>
      <c r="BM44" s="1359"/>
      <c r="BN44" s="1506"/>
      <c r="BO44" s="1507"/>
      <c r="BP44" s="1508"/>
      <c r="BQ44" s="1509"/>
      <c r="BR44" s="1504"/>
      <c r="BS44" s="1505"/>
      <c r="BT44" s="1359"/>
      <c r="BU44" s="1359"/>
      <c r="BV44" s="1359"/>
      <c r="BW44" s="1506"/>
      <c r="BX44" s="1507"/>
      <c r="BY44" s="1508"/>
      <c r="BZ44" s="1509"/>
      <c r="CA44" s="1504"/>
      <c r="CB44" s="1505"/>
      <c r="CC44" s="1359"/>
      <c r="CD44" s="1359"/>
      <c r="CE44" s="1359"/>
      <c r="CF44" s="1506"/>
      <c r="CG44" s="1507"/>
      <c r="CH44" s="1508"/>
      <c r="CI44" s="1509"/>
      <c r="CJ44" s="1504"/>
      <c r="CK44" s="1505"/>
      <c r="CL44" s="1359"/>
      <c r="CM44" s="1359"/>
      <c r="CN44" s="1359"/>
      <c r="CO44" s="1506"/>
      <c r="CP44" s="1507"/>
      <c r="CQ44" s="1508"/>
      <c r="CR44" s="1509"/>
    </row>
    <row r="45" spans="1:96" s="392" customFormat="1" ht="32" x14ac:dyDescent="0.2">
      <c r="A45" s="998" t="s">
        <v>69</v>
      </c>
      <c r="B45" s="1658"/>
      <c r="C45" s="1659"/>
      <c r="D45" s="1031"/>
      <c r="E45" s="1660"/>
      <c r="F45" s="1035"/>
      <c r="G45" s="1661"/>
      <c r="H45" s="1662"/>
      <c r="I45" s="1663"/>
      <c r="J45" s="1663"/>
      <c r="K45" s="1663"/>
      <c r="L45" s="1664"/>
      <c r="M45" s="1665"/>
      <c r="N45" s="1664"/>
      <c r="O45" s="1666"/>
      <c r="P45" s="1661"/>
      <c r="Q45" s="1667"/>
      <c r="R45" s="1663"/>
      <c r="S45" s="1663"/>
      <c r="T45" s="1663"/>
      <c r="U45" s="1668"/>
      <c r="V45" s="1669"/>
      <c r="W45" s="1668"/>
      <c r="X45" s="1670"/>
      <c r="Y45" s="1671"/>
      <c r="Z45" s="1672"/>
      <c r="AA45" s="1663"/>
      <c r="AB45" s="1663"/>
      <c r="AC45" s="1663"/>
      <c r="AD45" s="1664"/>
      <c r="AE45" s="1673"/>
      <c r="AF45" s="1674"/>
      <c r="AG45" s="1675"/>
      <c r="AH45" s="1676"/>
      <c r="AI45" s="1677"/>
      <c r="AJ45" s="1205"/>
      <c r="AK45" s="1205"/>
      <c r="AL45" s="1205"/>
      <c r="AM45" s="881">
        <f>ROUND(SUM(AM48:AM60),1)</f>
        <v>0.2</v>
      </c>
      <c r="AN45" s="881">
        <f>ROUND(SUM(AN48:AN60),1)</f>
        <v>0.1</v>
      </c>
      <c r="AO45" s="881">
        <f>AM45-AN45</f>
        <v>0.1</v>
      </c>
      <c r="AP45" s="881">
        <f>AM45+AN45</f>
        <v>0.30000000000000004</v>
      </c>
      <c r="AQ45" s="1366"/>
      <c r="AR45" s="1677"/>
      <c r="AS45" s="1205"/>
      <c r="AT45" s="1205"/>
      <c r="AU45" s="1205"/>
      <c r="AV45" s="881">
        <f>ROUND(SUM(AV48:AV60),1)</f>
        <v>0.2</v>
      </c>
      <c r="AW45" s="881">
        <f>ROUND(SUM(AW48:AW60),1)</f>
        <v>0.1</v>
      </c>
      <c r="AX45" s="881">
        <f>AV45-AW45</f>
        <v>0.1</v>
      </c>
      <c r="AY45" s="881">
        <f>AV45+AW45</f>
        <v>0.30000000000000004</v>
      </c>
      <c r="AZ45" s="1678"/>
      <c r="BA45" s="1225"/>
      <c r="BB45" s="1205"/>
      <c r="BC45" s="1205"/>
      <c r="BD45" s="1205"/>
      <c r="BE45" s="881">
        <f>ROUND(SUM(BE48:BE60),1)</f>
        <v>0.3</v>
      </c>
      <c r="BF45" s="881">
        <f>ROUND(SUM(BF48:BF60),1)</f>
        <v>0.1</v>
      </c>
      <c r="BG45" s="881">
        <f>BE45-BF45</f>
        <v>0.19999999999999998</v>
      </c>
      <c r="BH45" s="881">
        <f>BE45+BF45</f>
        <v>0.4</v>
      </c>
      <c r="BI45" s="1678"/>
      <c r="BJ45" s="1225"/>
      <c r="BK45" s="1205"/>
      <c r="BL45" s="1205"/>
      <c r="BM45" s="1205"/>
      <c r="BN45" s="881">
        <f>ROUND(SUM(BN48:BN60),1)</f>
        <v>0.3</v>
      </c>
      <c r="BO45" s="881">
        <f>ROUND(SUM(BO48:BO60),1)</f>
        <v>0.1</v>
      </c>
      <c r="BP45" s="881">
        <f>BN45-BO45</f>
        <v>0.19999999999999998</v>
      </c>
      <c r="BQ45" s="881">
        <f>BN45+BO45</f>
        <v>0.4</v>
      </c>
      <c r="BR45" s="1678"/>
      <c r="BS45" s="1225"/>
      <c r="BT45" s="1205"/>
      <c r="BU45" s="1205"/>
      <c r="BV45" s="1205"/>
      <c r="BW45" s="881">
        <f>ROUND(SUM(BW48:BW60),1)</f>
        <v>0.3</v>
      </c>
      <c r="BX45" s="881">
        <f>ROUND(SUM(BX48:BX60),1)</f>
        <v>0.1</v>
      </c>
      <c r="BY45" s="881">
        <f>BW45-BX45</f>
        <v>0.19999999999999998</v>
      </c>
      <c r="BZ45" s="881">
        <f>BW45+BX45</f>
        <v>0.4</v>
      </c>
      <c r="CA45" s="1678"/>
      <c r="CB45" s="1225"/>
      <c r="CC45" s="1205"/>
      <c r="CD45" s="1205"/>
      <c r="CE45" s="1205"/>
      <c r="CF45" s="881">
        <f>ROUND(SUM(CF48:CF60),1)</f>
        <v>0.2</v>
      </c>
      <c r="CG45" s="881">
        <f>ROUND(SUM(CG48:CG60),1)</f>
        <v>0.1</v>
      </c>
      <c r="CH45" s="881">
        <f>CF45-CG45</f>
        <v>0.1</v>
      </c>
      <c r="CI45" s="952">
        <f>CF45+CG45</f>
        <v>0.30000000000000004</v>
      </c>
      <c r="CJ45" s="1678"/>
      <c r="CK45" s="1225"/>
      <c r="CL45" s="1205"/>
      <c r="CM45" s="1205"/>
      <c r="CN45" s="1205"/>
      <c r="CO45" s="881">
        <f>ROUND(SUM(CO48:CO60),1)</f>
        <v>0.3</v>
      </c>
      <c r="CP45" s="881">
        <f>ROUND(SUM(CP48:CP60),1)</f>
        <v>0.1</v>
      </c>
      <c r="CQ45" s="881">
        <f>CO45-CP45</f>
        <v>0.19999999999999998</v>
      </c>
      <c r="CR45" s="952">
        <f>CO45+CP45</f>
        <v>0.4</v>
      </c>
    </row>
    <row r="46" spans="1:96" x14ac:dyDescent="0.2">
      <c r="A46" s="998" t="s">
        <v>170</v>
      </c>
      <c r="B46" s="243"/>
      <c r="C46" s="390"/>
      <c r="D46" s="11"/>
      <c r="E46" s="422"/>
      <c r="F46" s="168"/>
      <c r="G46" s="1473"/>
      <c r="H46" s="1474"/>
      <c r="I46" s="1359"/>
      <c r="J46" s="1359"/>
      <c r="K46" s="1359"/>
      <c r="L46" s="1360"/>
      <c r="M46" s="1361"/>
      <c r="N46" s="1360"/>
      <c r="O46" s="1479"/>
      <c r="P46" s="1488"/>
      <c r="Q46" s="1489"/>
      <c r="R46" s="1359"/>
      <c r="S46" s="1359"/>
      <c r="T46" s="1359"/>
      <c r="U46" s="1490"/>
      <c r="V46" s="1491"/>
      <c r="W46" s="1490"/>
      <c r="X46" s="1497"/>
      <c r="Y46" s="1504"/>
      <c r="Z46" s="1505"/>
      <c r="AA46" s="1359"/>
      <c r="AB46" s="1359"/>
      <c r="AC46" s="1359"/>
      <c r="AD46" s="1506"/>
      <c r="AE46" s="1507"/>
      <c r="AF46" s="1508"/>
      <c r="AG46" s="1517"/>
      <c r="AH46" s="1378"/>
      <c r="AI46" s="1374"/>
      <c r="AJ46" s="139"/>
      <c r="AK46" s="139"/>
      <c r="AL46" s="139"/>
      <c r="AM46" s="181"/>
      <c r="AN46" s="712"/>
      <c r="AO46" s="325"/>
      <c r="AP46" s="1411"/>
      <c r="AQ46" s="1363"/>
      <c r="AR46" s="1374"/>
      <c r="AS46" s="139"/>
      <c r="AT46" s="139"/>
      <c r="AU46" s="139"/>
      <c r="AV46" s="181"/>
      <c r="AW46" s="712"/>
      <c r="AX46" s="325"/>
      <c r="AY46" s="336"/>
      <c r="AZ46" s="191"/>
      <c r="BA46" s="31"/>
      <c r="BB46" s="139"/>
      <c r="BC46" s="139"/>
      <c r="BD46" s="139"/>
      <c r="BE46" s="181"/>
      <c r="BF46" s="712"/>
      <c r="BG46" s="325"/>
      <c r="BH46" s="1411"/>
      <c r="BI46" s="191"/>
      <c r="BJ46" s="31"/>
      <c r="BK46" s="139"/>
      <c r="BL46" s="139"/>
      <c r="BM46" s="139"/>
      <c r="BN46" s="181"/>
      <c r="BO46" s="712"/>
      <c r="BP46" s="325"/>
      <c r="BQ46" s="1411"/>
      <c r="BR46" s="191"/>
      <c r="BS46" s="31"/>
      <c r="BT46" s="139"/>
      <c r="BU46" s="139"/>
      <c r="BV46" s="139"/>
      <c r="BW46" s="181"/>
      <c r="BX46" s="712"/>
      <c r="BY46" s="325"/>
      <c r="BZ46" s="1411"/>
      <c r="CA46" s="191"/>
      <c r="CB46" s="31"/>
      <c r="CC46" s="139"/>
      <c r="CD46" s="139"/>
      <c r="CE46" s="139"/>
      <c r="CF46" s="181"/>
      <c r="CG46" s="712"/>
      <c r="CH46" s="325"/>
      <c r="CI46" s="1411"/>
      <c r="CJ46" s="191"/>
      <c r="CK46" s="31"/>
      <c r="CL46" s="139"/>
      <c r="CM46" s="139"/>
      <c r="CN46" s="139"/>
      <c r="CO46" s="181"/>
      <c r="CP46" s="712"/>
      <c r="CQ46" s="325"/>
      <c r="CR46" s="1411"/>
    </row>
    <row r="47" spans="1:96" x14ac:dyDescent="0.2">
      <c r="A47" s="999" t="s">
        <v>153</v>
      </c>
      <c r="B47" s="1469"/>
      <c r="C47" s="934"/>
      <c r="D47" s="934"/>
      <c r="E47" s="934"/>
      <c r="F47" s="1041"/>
      <c r="G47" s="1473"/>
      <c r="H47" s="1474"/>
      <c r="I47" s="1359"/>
      <c r="J47" s="1359"/>
      <c r="K47" s="1359"/>
      <c r="L47" s="1360"/>
      <c r="M47" s="1361"/>
      <c r="N47" s="1360"/>
      <c r="O47" s="1479"/>
      <c r="P47" s="1488"/>
      <c r="Q47" s="1489"/>
      <c r="R47" s="1359"/>
      <c r="S47" s="1359"/>
      <c r="T47" s="1359"/>
      <c r="U47" s="1490"/>
      <c r="V47" s="1491"/>
      <c r="W47" s="1490"/>
      <c r="X47" s="1497"/>
      <c r="Y47" s="1504"/>
      <c r="Z47" s="1505"/>
      <c r="AA47" s="1359"/>
      <c r="AB47" s="1359"/>
      <c r="AC47" s="1359"/>
      <c r="AD47" s="1506"/>
      <c r="AE47" s="1507"/>
      <c r="AF47" s="1508"/>
      <c r="AG47" s="1517"/>
      <c r="AH47" s="1378"/>
      <c r="AI47" s="1374"/>
      <c r="AJ47" s="139"/>
      <c r="AK47" s="139"/>
      <c r="AL47" s="139"/>
      <c r="AM47" s="181"/>
      <c r="AN47" s="712"/>
      <c r="AO47" s="325"/>
      <c r="AP47" s="1411"/>
      <c r="AQ47" s="1363"/>
      <c r="AR47" s="1374"/>
      <c r="AS47" s="139"/>
      <c r="AT47" s="139"/>
      <c r="AU47" s="139"/>
      <c r="AV47" s="181"/>
      <c r="AW47" s="712"/>
      <c r="AX47" s="325"/>
      <c r="AY47" s="336"/>
      <c r="AZ47" s="191"/>
      <c r="BA47" s="31"/>
      <c r="BB47" s="139"/>
      <c r="BC47" s="139"/>
      <c r="BD47" s="139"/>
      <c r="BE47" s="181"/>
      <c r="BF47" s="712"/>
      <c r="BG47" s="325"/>
      <c r="BH47" s="1411"/>
      <c r="BI47" s="191"/>
      <c r="BJ47" s="31"/>
      <c r="BK47" s="139"/>
      <c r="BL47" s="139"/>
      <c r="BM47" s="139"/>
      <c r="BN47" s="181"/>
      <c r="BO47" s="712"/>
      <c r="BP47" s="325"/>
      <c r="BQ47" s="1411"/>
      <c r="BR47" s="191"/>
      <c r="BS47" s="31"/>
      <c r="BT47" s="139"/>
      <c r="BU47" s="139"/>
      <c r="BV47" s="139"/>
      <c r="BW47" s="181"/>
      <c r="BX47" s="712"/>
      <c r="BY47" s="325"/>
      <c r="BZ47" s="1411"/>
      <c r="CA47" s="191"/>
      <c r="CB47" s="31"/>
      <c r="CC47" s="139"/>
      <c r="CD47" s="139"/>
      <c r="CE47" s="139"/>
      <c r="CF47" s="181"/>
      <c r="CG47" s="712"/>
      <c r="CH47" s="325"/>
      <c r="CI47" s="1411"/>
      <c r="CJ47" s="191"/>
      <c r="CK47" s="31"/>
      <c r="CL47" s="139"/>
      <c r="CM47" s="139"/>
      <c r="CN47" s="139"/>
      <c r="CO47" s="181"/>
      <c r="CP47" s="712"/>
      <c r="CQ47" s="325"/>
      <c r="CR47" s="1411"/>
    </row>
    <row r="48" spans="1:96" x14ac:dyDescent="0.2">
      <c r="A48" s="508" t="s">
        <v>51</v>
      </c>
      <c r="B48" s="243"/>
      <c r="C48" s="390">
        <v>1E-4</v>
      </c>
      <c r="D48" s="11">
        <v>6</v>
      </c>
      <c r="E48" s="422">
        <v>25</v>
      </c>
      <c r="F48" s="168">
        <v>0.25</v>
      </c>
      <c r="G48" s="1473"/>
      <c r="H48" s="1474"/>
      <c r="I48" s="1359"/>
      <c r="J48" s="1359"/>
      <c r="K48" s="1359"/>
      <c r="L48" s="1360"/>
      <c r="M48" s="1361"/>
      <c r="N48" s="1360"/>
      <c r="O48" s="1479"/>
      <c r="P48" s="1488"/>
      <c r="Q48" s="1489"/>
      <c r="R48" s="1359"/>
      <c r="S48" s="1359"/>
      <c r="T48" s="1359"/>
      <c r="U48" s="1490"/>
      <c r="V48" s="1491"/>
      <c r="W48" s="1490"/>
      <c r="X48" s="1497"/>
      <c r="Y48" s="1504"/>
      <c r="Z48" s="1505"/>
      <c r="AA48" s="1359"/>
      <c r="AB48" s="1359"/>
      <c r="AC48" s="1359"/>
      <c r="AD48" s="1506"/>
      <c r="AE48" s="1507"/>
      <c r="AF48" s="1508"/>
      <c r="AG48" s="1517"/>
      <c r="AH48" s="1378" t="s">
        <v>50</v>
      </c>
      <c r="AI48" s="1586">
        <v>4.95</v>
      </c>
      <c r="AJ48" s="139">
        <f>AI48*F48</f>
        <v>1.2375</v>
      </c>
      <c r="AK48" s="139">
        <f>AI48-AJ48</f>
        <v>3.7125000000000004</v>
      </c>
      <c r="AL48" s="139">
        <f>AI48+AJ48</f>
        <v>6.1875</v>
      </c>
      <c r="AM48" s="181">
        <f>AI48*C48</f>
        <v>4.95E-4</v>
      </c>
      <c r="AN48" s="712">
        <f>AJ48*C48</f>
        <v>1.2375E-4</v>
      </c>
      <c r="AO48" s="325">
        <f>AK48*C48</f>
        <v>3.7125000000000005E-4</v>
      </c>
      <c r="AP48" s="1411">
        <f>AL48*C48</f>
        <v>6.1875000000000005E-4</v>
      </c>
      <c r="AQ48" s="1363" t="s">
        <v>50</v>
      </c>
      <c r="AR48" s="1586">
        <v>5.54</v>
      </c>
      <c r="AS48" s="139">
        <f>AR48*F48</f>
        <v>1.385</v>
      </c>
      <c r="AT48" s="139">
        <f>AR48-AS48</f>
        <v>4.1550000000000002</v>
      </c>
      <c r="AU48" s="139">
        <f>AR48+AS48</f>
        <v>6.9249999999999998</v>
      </c>
      <c r="AV48" s="181">
        <f>AR48*C48</f>
        <v>5.5400000000000002E-4</v>
      </c>
      <c r="AW48" s="712">
        <f>AS48*C48</f>
        <v>1.3850000000000001E-4</v>
      </c>
      <c r="AX48" s="325">
        <f>AT48*C48</f>
        <v>4.1550000000000007E-4</v>
      </c>
      <c r="AY48" s="336">
        <f>AU48*C48</f>
        <v>6.9249999999999997E-4</v>
      </c>
      <c r="AZ48" s="1363" t="s">
        <v>50</v>
      </c>
      <c r="BA48" s="1586">
        <v>5.45</v>
      </c>
      <c r="BB48" s="139">
        <f>BA48*F48</f>
        <v>1.3625</v>
      </c>
      <c r="BC48" s="139">
        <f>BA48-BB48</f>
        <v>4.0875000000000004</v>
      </c>
      <c r="BD48" s="139">
        <f>BA48+BB48</f>
        <v>6.8125</v>
      </c>
      <c r="BE48" s="181">
        <f>BA48*C48</f>
        <v>5.4500000000000002E-4</v>
      </c>
      <c r="BF48" s="712">
        <f>BB48*C48</f>
        <v>1.3625000000000001E-4</v>
      </c>
      <c r="BG48" s="325">
        <f>BC48*C48</f>
        <v>4.0875000000000004E-4</v>
      </c>
      <c r="BH48" s="1411">
        <f>BD48*C48</f>
        <v>6.8125E-4</v>
      </c>
      <c r="BI48" s="1363" t="s">
        <v>50</v>
      </c>
      <c r="BJ48" s="1586">
        <v>5.17</v>
      </c>
      <c r="BK48" s="139">
        <f>BJ48*F48</f>
        <v>1.2925</v>
      </c>
      <c r="BL48" s="139">
        <f>BJ48-BK48</f>
        <v>3.8774999999999999</v>
      </c>
      <c r="BM48" s="139">
        <f>BJ48+BK48</f>
        <v>6.4625000000000004</v>
      </c>
      <c r="BN48" s="181">
        <f>BJ48*C48</f>
        <v>5.1699999999999999E-4</v>
      </c>
      <c r="BO48" s="712">
        <f>BK48*C48</f>
        <v>1.2925E-4</v>
      </c>
      <c r="BP48" s="325">
        <f>BL48*C48</f>
        <v>3.8775000000000002E-4</v>
      </c>
      <c r="BQ48" s="1411">
        <f>BM48*C48</f>
        <v>6.4625000000000001E-4</v>
      </c>
      <c r="BR48" s="1378" t="s">
        <v>50</v>
      </c>
      <c r="BS48" s="1586">
        <v>5.2</v>
      </c>
      <c r="BT48" s="139">
        <f>BS48*F48</f>
        <v>1.3</v>
      </c>
      <c r="BU48" s="139">
        <f>BS48-BT48</f>
        <v>3.9000000000000004</v>
      </c>
      <c r="BV48" s="139">
        <f>BS48+BT48</f>
        <v>6.5</v>
      </c>
      <c r="BW48" s="181">
        <f>BS48*C48</f>
        <v>5.2000000000000006E-4</v>
      </c>
      <c r="BX48" s="712">
        <f>BT48*C48</f>
        <v>1.3000000000000002E-4</v>
      </c>
      <c r="BY48" s="325">
        <f>BU48*C48</f>
        <v>3.9000000000000005E-4</v>
      </c>
      <c r="BZ48" s="1411">
        <f>BV48*C48</f>
        <v>6.5000000000000008E-4</v>
      </c>
      <c r="CA48" s="1363" t="s">
        <v>50</v>
      </c>
      <c r="CB48" s="1586">
        <v>4.99</v>
      </c>
      <c r="CC48" s="139">
        <f>CB48*F48</f>
        <v>1.2475000000000001</v>
      </c>
      <c r="CD48" s="139">
        <f>CB48-CC48</f>
        <v>3.7425000000000002</v>
      </c>
      <c r="CE48" s="139">
        <f>CB48+CC48</f>
        <v>6.2375000000000007</v>
      </c>
      <c r="CF48" s="181">
        <f>CB48*C48</f>
        <v>4.9900000000000009E-4</v>
      </c>
      <c r="CG48" s="712">
        <f>CC48*C48</f>
        <v>1.2475000000000002E-4</v>
      </c>
      <c r="CH48" s="325">
        <f>CD48*C48</f>
        <v>3.7425000000000002E-4</v>
      </c>
      <c r="CI48" s="1411">
        <f>CE48*C48</f>
        <v>6.2375000000000006E-4</v>
      </c>
      <c r="CJ48" s="1363" t="s">
        <v>50</v>
      </c>
      <c r="CK48" s="14">
        <v>5.39</v>
      </c>
      <c r="CL48" s="139">
        <f>CK48*F48</f>
        <v>1.3474999999999999</v>
      </c>
      <c r="CM48" s="139">
        <f>CK48-CL48</f>
        <v>4.0424999999999995</v>
      </c>
      <c r="CN48" s="139">
        <f>CK48+CL48</f>
        <v>6.7374999999999998</v>
      </c>
      <c r="CO48" s="181">
        <f>CK48*C48</f>
        <v>5.3899999999999998E-4</v>
      </c>
      <c r="CP48" s="712">
        <f>CL48*C48</f>
        <v>1.3475E-4</v>
      </c>
      <c r="CQ48" s="325">
        <f>CM48*C48</f>
        <v>4.0424999999999999E-4</v>
      </c>
      <c r="CR48" s="1411">
        <f>CN48*C48</f>
        <v>6.7374999999999998E-4</v>
      </c>
    </row>
    <row r="49" spans="1:96" x14ac:dyDescent="0.2">
      <c r="A49" s="508" t="s">
        <v>52</v>
      </c>
      <c r="B49" s="243"/>
      <c r="C49" s="390">
        <v>2.9999999999999997E-4</v>
      </c>
      <c r="D49" s="11">
        <v>0.9</v>
      </c>
      <c r="E49" s="422">
        <v>25</v>
      </c>
      <c r="F49" s="168">
        <v>0.25</v>
      </c>
      <c r="G49" s="1473"/>
      <c r="H49" s="1474"/>
      <c r="I49" s="1359"/>
      <c r="J49" s="1359"/>
      <c r="K49" s="1359"/>
      <c r="L49" s="1360"/>
      <c r="M49" s="1361"/>
      <c r="N49" s="1360"/>
      <c r="O49" s="1479"/>
      <c r="P49" s="1488"/>
      <c r="Q49" s="1489"/>
      <c r="R49" s="1359"/>
      <c r="S49" s="1359"/>
      <c r="T49" s="1359"/>
      <c r="U49" s="1490"/>
      <c r="V49" s="1491"/>
      <c r="W49" s="1490"/>
      <c r="X49" s="1497"/>
      <c r="Y49" s="1504"/>
      <c r="Z49" s="1505"/>
      <c r="AA49" s="1359"/>
      <c r="AB49" s="1359"/>
      <c r="AC49" s="1359"/>
      <c r="AD49" s="1506"/>
      <c r="AE49" s="1507"/>
      <c r="AF49" s="1508"/>
      <c r="AG49" s="1517"/>
      <c r="AH49" s="1378"/>
      <c r="AI49" s="1374">
        <v>0.78300000000000003</v>
      </c>
      <c r="AJ49" s="139">
        <f t="shared" ref="AJ49:AJ60" si="97">AI49*F49</f>
        <v>0.19575000000000001</v>
      </c>
      <c r="AK49" s="139">
        <f t="shared" ref="AK49:AK60" si="98">AI49-AJ49</f>
        <v>0.58725000000000005</v>
      </c>
      <c r="AL49" s="139">
        <f t="shared" ref="AL49:AL60" si="99">AI49+AJ49</f>
        <v>0.97875000000000001</v>
      </c>
      <c r="AM49" s="181">
        <f t="shared" ref="AM49:AM60" si="100">AI49*C49</f>
        <v>2.3489999999999999E-4</v>
      </c>
      <c r="AN49" s="712">
        <f t="shared" ref="AN49:AN60" si="101">AJ49*C49</f>
        <v>5.8724999999999998E-5</v>
      </c>
      <c r="AO49" s="325">
        <f t="shared" ref="AO49:AO60" si="102">AK49*C49</f>
        <v>1.7617499999999999E-4</v>
      </c>
      <c r="AP49" s="1411">
        <f t="shared" ref="AP49:AP60" si="103">AL49*C49</f>
        <v>2.9362499999999999E-4</v>
      </c>
      <c r="AQ49" s="1363" t="s">
        <v>50</v>
      </c>
      <c r="AR49" s="1586">
        <v>0.83099999999999996</v>
      </c>
      <c r="AS49" s="139">
        <f t="shared" ref="AS49:AS60" si="104">AR49*F49</f>
        <v>0.20774999999999999</v>
      </c>
      <c r="AT49" s="139">
        <f t="shared" ref="AT49:AT60" si="105">AR49-AS49</f>
        <v>0.62324999999999997</v>
      </c>
      <c r="AU49" s="139">
        <f t="shared" ref="AU49:AU60" si="106">AR49+AS49</f>
        <v>1.0387499999999998</v>
      </c>
      <c r="AV49" s="181">
        <f t="shared" ref="AV49:AV60" si="107">AR49*C49</f>
        <v>2.4929999999999999E-4</v>
      </c>
      <c r="AW49" s="712">
        <f t="shared" ref="AW49:AW60" si="108">AS49*C49</f>
        <v>6.2324999999999997E-5</v>
      </c>
      <c r="AX49" s="325">
        <f t="shared" ref="AX49:AX60" si="109">AT49*C49</f>
        <v>1.8697499999999998E-4</v>
      </c>
      <c r="AY49" s="336">
        <f t="shared" ref="AY49:AY60" si="110">AU49*C49</f>
        <v>3.1162499999999994E-4</v>
      </c>
      <c r="AZ49" s="1363" t="s">
        <v>50</v>
      </c>
      <c r="BA49" s="1586">
        <v>0.81799999999999995</v>
      </c>
      <c r="BB49" s="139">
        <f t="shared" ref="BB49:BB60" si="111">BA49*F49</f>
        <v>0.20449999999999999</v>
      </c>
      <c r="BC49" s="139">
        <f t="shared" ref="BC49:BC60" si="112">BA49-BB49</f>
        <v>0.61349999999999993</v>
      </c>
      <c r="BD49" s="139">
        <f t="shared" ref="BD49:BD60" si="113">BA49+BB49</f>
        <v>1.0225</v>
      </c>
      <c r="BE49" s="181">
        <f t="shared" ref="BE49:BE60" si="114">BA49*C49</f>
        <v>2.4539999999999995E-4</v>
      </c>
      <c r="BF49" s="712">
        <f t="shared" ref="BF49:BF60" si="115">BB49*C49</f>
        <v>6.1349999999999987E-5</v>
      </c>
      <c r="BG49" s="325">
        <f t="shared" ref="BG49:BG60" si="116">BC49*C49</f>
        <v>1.8404999999999997E-4</v>
      </c>
      <c r="BH49" s="1411">
        <f t="shared" ref="BH49:BH60" si="117">BD49*C49</f>
        <v>3.0674999999999995E-4</v>
      </c>
      <c r="BI49" s="1363" t="s">
        <v>50</v>
      </c>
      <c r="BJ49" s="1586">
        <v>0.77600000000000002</v>
      </c>
      <c r="BK49" s="139">
        <f t="shared" ref="BK49:BK60" si="118">BJ49*F49</f>
        <v>0.19400000000000001</v>
      </c>
      <c r="BL49" s="139">
        <f t="shared" ref="BL49:BL60" si="119">BJ49-BK49</f>
        <v>0.58200000000000007</v>
      </c>
      <c r="BM49" s="139">
        <f t="shared" ref="BM49:BM60" si="120">BJ49+BK49</f>
        <v>0.97</v>
      </c>
      <c r="BN49" s="181">
        <f t="shared" ref="BN49:BN60" si="121">BJ49*C49</f>
        <v>2.3279999999999999E-4</v>
      </c>
      <c r="BO49" s="712">
        <f t="shared" ref="BO49:BO60" si="122">BK49*C49</f>
        <v>5.8199999999999998E-5</v>
      </c>
      <c r="BP49" s="325">
        <f t="shared" ref="BP49:BP60" si="123">BL49*C49</f>
        <v>1.7460000000000002E-4</v>
      </c>
      <c r="BQ49" s="1411">
        <f t="shared" ref="BQ49:BQ60" si="124">BM49*C49</f>
        <v>2.9099999999999997E-4</v>
      </c>
      <c r="BR49" s="1378" t="s">
        <v>50</v>
      </c>
      <c r="BS49" s="1586">
        <v>0.78</v>
      </c>
      <c r="BT49" s="139">
        <f t="shared" ref="BT49:BT60" si="125">BS49*F49</f>
        <v>0.19500000000000001</v>
      </c>
      <c r="BU49" s="139">
        <f t="shared" ref="BU49:BU60" si="126">BS49-BT49</f>
        <v>0.58499999999999996</v>
      </c>
      <c r="BV49" s="139">
        <f t="shared" ref="BV49:BV60" si="127">BS49+BT49</f>
        <v>0.97500000000000009</v>
      </c>
      <c r="BW49" s="181">
        <f t="shared" ref="BW49:BW60" si="128">BS49*C49</f>
        <v>2.34E-4</v>
      </c>
      <c r="BX49" s="712">
        <f t="shared" ref="BX49:BX60" si="129">BT49*C49</f>
        <v>5.8499999999999999E-5</v>
      </c>
      <c r="BY49" s="325">
        <f t="shared" ref="BY49:BY60" si="130">BU49*C49</f>
        <v>1.7549999999999998E-4</v>
      </c>
      <c r="BZ49" s="1411">
        <f t="shared" ref="BZ49:BZ60" si="131">BV49*C49</f>
        <v>2.9250000000000001E-4</v>
      </c>
      <c r="CA49" s="1363" t="s">
        <v>50</v>
      </c>
      <c r="CB49" s="1586">
        <v>0.748</v>
      </c>
      <c r="CC49" s="139">
        <f t="shared" ref="CC49:CC60" si="132">CB49*F49</f>
        <v>0.187</v>
      </c>
      <c r="CD49" s="139">
        <f t="shared" ref="CD49:CD60" si="133">CB49-CC49</f>
        <v>0.56099999999999994</v>
      </c>
      <c r="CE49" s="139">
        <f t="shared" ref="CE49:CE60" si="134">CB49+CC49</f>
        <v>0.93500000000000005</v>
      </c>
      <c r="CF49" s="181">
        <f t="shared" ref="CF49:CF60" si="135">CB49*C49</f>
        <v>2.2439999999999998E-4</v>
      </c>
      <c r="CG49" s="712">
        <f t="shared" ref="CG49:CG60" si="136">CC49*C49</f>
        <v>5.6099999999999995E-5</v>
      </c>
      <c r="CH49" s="325">
        <f t="shared" ref="CH49:CH60" si="137">CD49*C49</f>
        <v>1.6829999999999997E-4</v>
      </c>
      <c r="CI49" s="1411">
        <f t="shared" ref="CI49:CI60" si="138">CE49*C49</f>
        <v>2.8049999999999999E-4</v>
      </c>
      <c r="CJ49" s="1363" t="s">
        <v>50</v>
      </c>
      <c r="CK49" s="14">
        <v>0.80800000000000005</v>
      </c>
      <c r="CL49" s="139">
        <f t="shared" ref="CL49:CL60" si="139">CK49*F49</f>
        <v>0.20200000000000001</v>
      </c>
      <c r="CM49" s="139">
        <f t="shared" ref="CM49:CM60" si="140">CK49-CL49</f>
        <v>0.60600000000000009</v>
      </c>
      <c r="CN49" s="139">
        <f t="shared" ref="CN49:CN60" si="141">CK49+CL49</f>
        <v>1.01</v>
      </c>
      <c r="CO49" s="181">
        <f t="shared" ref="CO49:CO60" si="142">CK49*C49</f>
        <v>2.4239999999999998E-4</v>
      </c>
      <c r="CP49" s="712">
        <f t="shared" ref="CP49:CP60" si="143">CL49*C49</f>
        <v>6.0599999999999996E-5</v>
      </c>
      <c r="CQ49" s="325">
        <f t="shared" ref="CQ49:CQ60" si="144">CM49*C49</f>
        <v>1.818E-4</v>
      </c>
      <c r="CR49" s="1411">
        <f t="shared" ref="CR49:CR60" si="145">CN49*C49</f>
        <v>3.0299999999999999E-4</v>
      </c>
    </row>
    <row r="50" spans="1:96" x14ac:dyDescent="0.2">
      <c r="A50" s="508" t="s">
        <v>53</v>
      </c>
      <c r="B50" s="243"/>
      <c r="C50" s="390">
        <v>0.1</v>
      </c>
      <c r="D50" s="11">
        <v>0.85</v>
      </c>
      <c r="E50" s="422">
        <v>25</v>
      </c>
      <c r="F50" s="168">
        <v>0.25</v>
      </c>
      <c r="G50" s="1473"/>
      <c r="H50" s="1474"/>
      <c r="I50" s="1359"/>
      <c r="J50" s="1359"/>
      <c r="K50" s="1359"/>
      <c r="L50" s="1360"/>
      <c r="M50" s="1361"/>
      <c r="N50" s="1360"/>
      <c r="O50" s="1479"/>
      <c r="P50" s="1488"/>
      <c r="Q50" s="1489"/>
      <c r="R50" s="1359"/>
      <c r="S50" s="1359"/>
      <c r="T50" s="1359"/>
      <c r="U50" s="1490"/>
      <c r="V50" s="1491"/>
      <c r="W50" s="1490"/>
      <c r="X50" s="1497"/>
      <c r="Y50" s="1504"/>
      <c r="Z50" s="1505"/>
      <c r="AA50" s="1359"/>
      <c r="AB50" s="1359"/>
      <c r="AC50" s="1359"/>
      <c r="AD50" s="1506"/>
      <c r="AE50" s="1507"/>
      <c r="AF50" s="1508"/>
      <c r="AG50" s="1517"/>
      <c r="AH50" s="1378"/>
      <c r="AI50" s="1374">
        <v>1.32</v>
      </c>
      <c r="AJ50" s="139">
        <f t="shared" si="97"/>
        <v>0.33</v>
      </c>
      <c r="AK50" s="139">
        <f t="shared" si="98"/>
        <v>0.99</v>
      </c>
      <c r="AL50" s="139">
        <f t="shared" si="99"/>
        <v>1.6500000000000001</v>
      </c>
      <c r="AM50" s="181">
        <f t="shared" si="100"/>
        <v>0.13200000000000001</v>
      </c>
      <c r="AN50" s="712">
        <f t="shared" si="101"/>
        <v>3.3000000000000002E-2</v>
      </c>
      <c r="AO50" s="325">
        <f t="shared" si="102"/>
        <v>9.9000000000000005E-2</v>
      </c>
      <c r="AP50" s="1411">
        <f t="shared" si="103"/>
        <v>0.16500000000000004</v>
      </c>
      <c r="AQ50" s="1363"/>
      <c r="AR50" s="1374">
        <v>1.01</v>
      </c>
      <c r="AS50" s="139">
        <f t="shared" si="104"/>
        <v>0.2525</v>
      </c>
      <c r="AT50" s="139">
        <f t="shared" si="105"/>
        <v>0.75750000000000006</v>
      </c>
      <c r="AU50" s="139">
        <f t="shared" si="106"/>
        <v>1.2625</v>
      </c>
      <c r="AV50" s="181">
        <f t="shared" si="107"/>
        <v>0.10100000000000001</v>
      </c>
      <c r="AW50" s="712">
        <f t="shared" si="108"/>
        <v>2.5250000000000002E-2</v>
      </c>
      <c r="AX50" s="325">
        <f t="shared" si="109"/>
        <v>7.5750000000000012E-2</v>
      </c>
      <c r="AY50" s="336">
        <f t="shared" si="110"/>
        <v>0.12625</v>
      </c>
      <c r="AZ50" s="1363"/>
      <c r="BA50" s="1374">
        <v>1.49</v>
      </c>
      <c r="BB50" s="139">
        <f t="shared" si="111"/>
        <v>0.3725</v>
      </c>
      <c r="BC50" s="139">
        <f t="shared" si="112"/>
        <v>1.1174999999999999</v>
      </c>
      <c r="BD50" s="139">
        <f t="shared" si="113"/>
        <v>1.8625</v>
      </c>
      <c r="BE50" s="181">
        <f t="shared" si="114"/>
        <v>0.14899999999999999</v>
      </c>
      <c r="BF50" s="712">
        <f t="shared" si="115"/>
        <v>3.7249999999999998E-2</v>
      </c>
      <c r="BG50" s="325">
        <f t="shared" si="116"/>
        <v>0.11175</v>
      </c>
      <c r="BH50" s="1411">
        <f t="shared" si="117"/>
        <v>0.18625000000000003</v>
      </c>
      <c r="BI50" s="1363"/>
      <c r="BJ50" s="1374">
        <v>1.55</v>
      </c>
      <c r="BK50" s="139">
        <f t="shared" si="118"/>
        <v>0.38750000000000001</v>
      </c>
      <c r="BL50" s="139">
        <f t="shared" si="119"/>
        <v>1.1625000000000001</v>
      </c>
      <c r="BM50" s="139">
        <f t="shared" si="120"/>
        <v>1.9375</v>
      </c>
      <c r="BN50" s="181">
        <f t="shared" si="121"/>
        <v>0.15500000000000003</v>
      </c>
      <c r="BO50" s="712">
        <f t="shared" si="122"/>
        <v>3.8750000000000007E-2</v>
      </c>
      <c r="BP50" s="325">
        <f t="shared" si="123"/>
        <v>0.11625000000000002</v>
      </c>
      <c r="BQ50" s="1411">
        <f t="shared" si="124"/>
        <v>0.19375000000000001</v>
      </c>
      <c r="BR50" s="1378"/>
      <c r="BS50" s="1374">
        <v>2.17</v>
      </c>
      <c r="BT50" s="139">
        <f t="shared" si="125"/>
        <v>0.54249999999999998</v>
      </c>
      <c r="BU50" s="139">
        <f t="shared" si="126"/>
        <v>1.6274999999999999</v>
      </c>
      <c r="BV50" s="139">
        <f t="shared" si="127"/>
        <v>2.7124999999999999</v>
      </c>
      <c r="BW50" s="181">
        <f t="shared" si="128"/>
        <v>0.217</v>
      </c>
      <c r="BX50" s="712">
        <f t="shared" si="129"/>
        <v>5.425E-2</v>
      </c>
      <c r="BY50" s="325">
        <f t="shared" si="130"/>
        <v>0.16275000000000001</v>
      </c>
      <c r="BZ50" s="1411">
        <f t="shared" si="131"/>
        <v>0.27124999999999999</v>
      </c>
      <c r="CA50" s="1363"/>
      <c r="CB50" s="1374">
        <v>1.18</v>
      </c>
      <c r="CC50" s="139">
        <f t="shared" si="132"/>
        <v>0.29499999999999998</v>
      </c>
      <c r="CD50" s="139">
        <f t="shared" si="133"/>
        <v>0.88500000000000001</v>
      </c>
      <c r="CE50" s="139">
        <f t="shared" si="134"/>
        <v>1.4749999999999999</v>
      </c>
      <c r="CF50" s="181">
        <f t="shared" si="135"/>
        <v>0.11799999999999999</v>
      </c>
      <c r="CG50" s="712">
        <f t="shared" si="136"/>
        <v>2.9499999999999998E-2</v>
      </c>
      <c r="CH50" s="325">
        <f t="shared" si="137"/>
        <v>8.8500000000000009E-2</v>
      </c>
      <c r="CI50" s="1411">
        <f t="shared" si="138"/>
        <v>0.14749999999999999</v>
      </c>
      <c r="CJ50" s="1363"/>
      <c r="CK50" s="1374">
        <v>1.45</v>
      </c>
      <c r="CL50" s="139">
        <f t="shared" si="139"/>
        <v>0.36249999999999999</v>
      </c>
      <c r="CM50" s="139">
        <f t="shared" si="140"/>
        <v>1.0874999999999999</v>
      </c>
      <c r="CN50" s="139">
        <f t="shared" si="141"/>
        <v>1.8125</v>
      </c>
      <c r="CO50" s="181">
        <f t="shared" si="142"/>
        <v>0.14499999999999999</v>
      </c>
      <c r="CP50" s="712">
        <f t="shared" si="143"/>
        <v>3.6249999999999998E-2</v>
      </c>
      <c r="CQ50" s="325">
        <f t="shared" si="144"/>
        <v>0.10875</v>
      </c>
      <c r="CR50" s="1411">
        <f t="shared" si="145"/>
        <v>0.18125000000000002</v>
      </c>
    </row>
    <row r="51" spans="1:96" x14ac:dyDescent="0.2">
      <c r="A51" s="508" t="s">
        <v>54</v>
      </c>
      <c r="B51" s="243"/>
      <c r="C51" s="390">
        <v>0.03</v>
      </c>
      <c r="D51" s="11">
        <v>4</v>
      </c>
      <c r="E51" s="422">
        <v>25</v>
      </c>
      <c r="F51" s="168">
        <v>0.25</v>
      </c>
      <c r="G51" s="1473"/>
      <c r="H51" s="1474"/>
      <c r="I51" s="1359"/>
      <c r="J51" s="1359"/>
      <c r="K51" s="1359"/>
      <c r="L51" s="1360"/>
      <c r="M51" s="1361"/>
      <c r="N51" s="1360"/>
      <c r="O51" s="1479"/>
      <c r="P51" s="1488"/>
      <c r="Q51" s="1489"/>
      <c r="R51" s="1359"/>
      <c r="S51" s="1359"/>
      <c r="T51" s="1359"/>
      <c r="U51" s="1490"/>
      <c r="V51" s="1491"/>
      <c r="W51" s="1490"/>
      <c r="X51" s="1497"/>
      <c r="Y51" s="1504"/>
      <c r="Z51" s="1505"/>
      <c r="AA51" s="1359"/>
      <c r="AB51" s="1359"/>
      <c r="AC51" s="1359"/>
      <c r="AD51" s="1506"/>
      <c r="AE51" s="1507"/>
      <c r="AF51" s="1508"/>
      <c r="AG51" s="1517"/>
      <c r="AH51" s="1378" t="s">
        <v>50</v>
      </c>
      <c r="AI51" s="1586">
        <v>3.3</v>
      </c>
      <c r="AJ51" s="139">
        <f t="shared" si="97"/>
        <v>0.82499999999999996</v>
      </c>
      <c r="AK51" s="139">
        <f t="shared" si="98"/>
        <v>2.4749999999999996</v>
      </c>
      <c r="AL51" s="139">
        <f t="shared" si="99"/>
        <v>4.125</v>
      </c>
      <c r="AM51" s="181">
        <f t="shared" si="100"/>
        <v>9.8999999999999991E-2</v>
      </c>
      <c r="AN51" s="712">
        <f t="shared" si="101"/>
        <v>2.4749999999999998E-2</v>
      </c>
      <c r="AO51" s="325">
        <f t="shared" si="102"/>
        <v>7.4249999999999983E-2</v>
      </c>
      <c r="AP51" s="1411">
        <f t="shared" si="103"/>
        <v>0.12375</v>
      </c>
      <c r="AQ51" s="1363" t="s">
        <v>50</v>
      </c>
      <c r="AR51" s="1586">
        <v>3.69</v>
      </c>
      <c r="AS51" s="139">
        <f t="shared" si="104"/>
        <v>0.92249999999999999</v>
      </c>
      <c r="AT51" s="139">
        <f t="shared" si="105"/>
        <v>2.7675000000000001</v>
      </c>
      <c r="AU51" s="139">
        <f t="shared" si="106"/>
        <v>4.6124999999999998</v>
      </c>
      <c r="AV51" s="181">
        <f t="shared" si="107"/>
        <v>0.11069999999999999</v>
      </c>
      <c r="AW51" s="712">
        <f t="shared" si="108"/>
        <v>2.7674999999999998E-2</v>
      </c>
      <c r="AX51" s="325">
        <f t="shared" si="109"/>
        <v>8.3025000000000002E-2</v>
      </c>
      <c r="AY51" s="336">
        <f t="shared" si="110"/>
        <v>0.138375</v>
      </c>
      <c r="AZ51" s="1363" t="s">
        <v>50</v>
      </c>
      <c r="BA51" s="1586">
        <v>3.64</v>
      </c>
      <c r="BB51" s="139">
        <f t="shared" si="111"/>
        <v>0.91</v>
      </c>
      <c r="BC51" s="139">
        <f t="shared" si="112"/>
        <v>2.73</v>
      </c>
      <c r="BD51" s="139">
        <f t="shared" si="113"/>
        <v>4.55</v>
      </c>
      <c r="BE51" s="181">
        <f t="shared" si="114"/>
        <v>0.10920000000000001</v>
      </c>
      <c r="BF51" s="712">
        <f t="shared" si="115"/>
        <v>2.7300000000000001E-2</v>
      </c>
      <c r="BG51" s="325">
        <f t="shared" si="116"/>
        <v>8.1900000000000001E-2</v>
      </c>
      <c r="BH51" s="1411">
        <f t="shared" si="117"/>
        <v>0.13649999999999998</v>
      </c>
      <c r="BI51" s="1363" t="s">
        <v>50</v>
      </c>
      <c r="BJ51" s="1586">
        <v>3.45</v>
      </c>
      <c r="BK51" s="139">
        <f t="shared" si="118"/>
        <v>0.86250000000000004</v>
      </c>
      <c r="BL51" s="139">
        <f t="shared" si="119"/>
        <v>2.5875000000000004</v>
      </c>
      <c r="BM51" s="139">
        <f t="shared" si="120"/>
        <v>4.3125</v>
      </c>
      <c r="BN51" s="181">
        <f t="shared" si="121"/>
        <v>0.10349999999999999</v>
      </c>
      <c r="BO51" s="712">
        <f t="shared" si="122"/>
        <v>2.5874999999999999E-2</v>
      </c>
      <c r="BP51" s="325">
        <f t="shared" si="123"/>
        <v>7.7625000000000013E-2</v>
      </c>
      <c r="BQ51" s="1411">
        <f t="shared" si="124"/>
        <v>0.12937499999999999</v>
      </c>
      <c r="BR51" s="1378" t="s">
        <v>50</v>
      </c>
      <c r="BS51" s="1586">
        <v>3.47</v>
      </c>
      <c r="BT51" s="139">
        <f t="shared" si="125"/>
        <v>0.86750000000000005</v>
      </c>
      <c r="BU51" s="139">
        <f t="shared" si="126"/>
        <v>2.6025</v>
      </c>
      <c r="BV51" s="139">
        <f t="shared" si="127"/>
        <v>4.3375000000000004</v>
      </c>
      <c r="BW51" s="181">
        <f t="shared" si="128"/>
        <v>0.1041</v>
      </c>
      <c r="BX51" s="712">
        <f t="shared" si="129"/>
        <v>2.6025E-2</v>
      </c>
      <c r="BY51" s="325">
        <f t="shared" si="130"/>
        <v>7.8074999999999992E-2</v>
      </c>
      <c r="BZ51" s="1411">
        <f t="shared" si="131"/>
        <v>0.13012500000000002</v>
      </c>
      <c r="CA51" s="1363" t="s">
        <v>50</v>
      </c>
      <c r="CB51" s="1586">
        <v>3.32</v>
      </c>
      <c r="CC51" s="139">
        <f t="shared" si="132"/>
        <v>0.83</v>
      </c>
      <c r="CD51" s="139">
        <f t="shared" si="133"/>
        <v>2.4899999999999998</v>
      </c>
      <c r="CE51" s="139">
        <f t="shared" si="134"/>
        <v>4.1499999999999995</v>
      </c>
      <c r="CF51" s="181">
        <f t="shared" si="135"/>
        <v>9.9599999999999994E-2</v>
      </c>
      <c r="CG51" s="712">
        <f t="shared" si="136"/>
        <v>2.4899999999999999E-2</v>
      </c>
      <c r="CH51" s="325">
        <f t="shared" si="137"/>
        <v>7.4699999999999989E-2</v>
      </c>
      <c r="CI51" s="1411">
        <f t="shared" si="138"/>
        <v>0.12449999999999999</v>
      </c>
      <c r="CJ51" s="1363" t="s">
        <v>50</v>
      </c>
      <c r="CK51" s="14">
        <v>3.59</v>
      </c>
      <c r="CL51" s="139">
        <f t="shared" si="139"/>
        <v>0.89749999999999996</v>
      </c>
      <c r="CM51" s="139">
        <f t="shared" si="140"/>
        <v>2.6924999999999999</v>
      </c>
      <c r="CN51" s="139">
        <f t="shared" si="141"/>
        <v>4.4874999999999998</v>
      </c>
      <c r="CO51" s="181">
        <f t="shared" si="142"/>
        <v>0.10769999999999999</v>
      </c>
      <c r="CP51" s="712">
        <f t="shared" si="143"/>
        <v>2.6924999999999998E-2</v>
      </c>
      <c r="CQ51" s="325">
        <f t="shared" si="144"/>
        <v>8.0775E-2</v>
      </c>
      <c r="CR51" s="1411">
        <f t="shared" si="145"/>
        <v>0.13462499999999999</v>
      </c>
    </row>
    <row r="52" spans="1:96" x14ac:dyDescent="0.2">
      <c r="A52" s="877" t="s">
        <v>154</v>
      </c>
      <c r="B52" s="243"/>
      <c r="C52" s="390"/>
      <c r="D52" s="11"/>
      <c r="E52" s="422"/>
      <c r="F52" s="168"/>
      <c r="G52" s="1473"/>
      <c r="H52" s="1474"/>
      <c r="I52" s="1359"/>
      <c r="J52" s="1359"/>
      <c r="K52" s="1359"/>
      <c r="L52" s="1360"/>
      <c r="M52" s="1361"/>
      <c r="N52" s="1360"/>
      <c r="O52" s="1479"/>
      <c r="P52" s="1488"/>
      <c r="Q52" s="1489"/>
      <c r="R52" s="1359"/>
      <c r="S52" s="1359"/>
      <c r="T52" s="1359"/>
      <c r="U52" s="1490"/>
      <c r="V52" s="1491"/>
      <c r="W52" s="1490"/>
      <c r="X52" s="1497"/>
      <c r="Y52" s="1504"/>
      <c r="Z52" s="1505"/>
      <c r="AA52" s="1359"/>
      <c r="AB52" s="1359"/>
      <c r="AC52" s="1359"/>
      <c r="AD52" s="1506"/>
      <c r="AE52" s="1507"/>
      <c r="AF52" s="1508"/>
      <c r="AG52" s="1517"/>
      <c r="AH52" s="1378"/>
      <c r="AI52" s="1374"/>
      <c r="AJ52" s="139"/>
      <c r="AK52" s="139"/>
      <c r="AL52" s="139"/>
      <c r="AM52" s="181"/>
      <c r="AN52" s="712"/>
      <c r="AO52" s="325"/>
      <c r="AP52" s="1411"/>
      <c r="AQ52" s="1363"/>
      <c r="AR52" s="1586"/>
      <c r="AS52" s="139"/>
      <c r="AT52" s="139"/>
      <c r="AU52" s="139"/>
      <c r="AV52" s="181"/>
      <c r="AW52" s="712"/>
      <c r="AX52" s="325"/>
      <c r="AY52" s="336"/>
      <c r="AZ52" s="1363"/>
      <c r="BA52" s="1586"/>
      <c r="BB52" s="139"/>
      <c r="BC52" s="139"/>
      <c r="BD52" s="139"/>
      <c r="BE52" s="181"/>
      <c r="BF52" s="712"/>
      <c r="BG52" s="325"/>
      <c r="BH52" s="1411"/>
      <c r="BI52" s="1363"/>
      <c r="BJ52" s="1586"/>
      <c r="BK52" s="139"/>
      <c r="BL52" s="139"/>
      <c r="BM52" s="139"/>
      <c r="BN52" s="181"/>
      <c r="BO52" s="712"/>
      <c r="BP52" s="325"/>
      <c r="BQ52" s="1411"/>
      <c r="BR52" s="1378"/>
      <c r="BS52" s="1586"/>
      <c r="BT52" s="139"/>
      <c r="BU52" s="139"/>
      <c r="BV52" s="139"/>
      <c r="BW52" s="181"/>
      <c r="BX52" s="712"/>
      <c r="BY52" s="325"/>
      <c r="BZ52" s="1411"/>
      <c r="CA52" s="1363"/>
      <c r="CB52" s="1586"/>
      <c r="CC52" s="139"/>
      <c r="CD52" s="139"/>
      <c r="CE52" s="139"/>
      <c r="CF52" s="181"/>
      <c r="CG52" s="712"/>
      <c r="CH52" s="325"/>
      <c r="CI52" s="1411"/>
      <c r="CJ52" s="1363"/>
      <c r="CK52" s="14"/>
      <c r="CL52" s="139"/>
      <c r="CM52" s="139"/>
      <c r="CN52" s="139"/>
      <c r="CO52" s="181"/>
      <c r="CP52" s="712"/>
      <c r="CQ52" s="325"/>
      <c r="CR52" s="1411"/>
    </row>
    <row r="53" spans="1:96" x14ac:dyDescent="0.2">
      <c r="A53" s="508" t="s">
        <v>55</v>
      </c>
      <c r="B53" s="243"/>
      <c r="C53" s="390">
        <v>3.0000000000000001E-5</v>
      </c>
      <c r="D53" s="11">
        <v>13</v>
      </c>
      <c r="E53" s="422">
        <v>25</v>
      </c>
      <c r="F53" s="168">
        <v>0.25</v>
      </c>
      <c r="G53" s="1473"/>
      <c r="H53" s="1474"/>
      <c r="I53" s="1359"/>
      <c r="J53" s="1359"/>
      <c r="K53" s="1359"/>
      <c r="L53" s="1360"/>
      <c r="M53" s="1361"/>
      <c r="N53" s="1360"/>
      <c r="O53" s="1479"/>
      <c r="P53" s="1488"/>
      <c r="Q53" s="1489"/>
      <c r="R53" s="1359"/>
      <c r="S53" s="1359"/>
      <c r="T53" s="1359"/>
      <c r="U53" s="1490"/>
      <c r="V53" s="1491"/>
      <c r="W53" s="1490"/>
      <c r="X53" s="1497"/>
      <c r="Y53" s="1504"/>
      <c r="Z53" s="1505"/>
      <c r="AA53" s="1359"/>
      <c r="AB53" s="1359"/>
      <c r="AC53" s="1359"/>
      <c r="AD53" s="1506"/>
      <c r="AE53" s="1507"/>
      <c r="AF53" s="1508"/>
      <c r="AG53" s="1517"/>
      <c r="AH53" s="1378"/>
      <c r="AI53" s="1374">
        <v>112</v>
      </c>
      <c r="AJ53" s="139">
        <f t="shared" si="97"/>
        <v>28</v>
      </c>
      <c r="AK53" s="139">
        <f t="shared" si="98"/>
        <v>84</v>
      </c>
      <c r="AL53" s="139">
        <f t="shared" si="99"/>
        <v>140</v>
      </c>
      <c r="AM53" s="181">
        <f t="shared" si="100"/>
        <v>3.3600000000000001E-3</v>
      </c>
      <c r="AN53" s="712">
        <f t="shared" si="101"/>
        <v>8.4000000000000003E-4</v>
      </c>
      <c r="AO53" s="325">
        <f t="shared" si="102"/>
        <v>2.5200000000000001E-3</v>
      </c>
      <c r="AP53" s="1411">
        <f t="shared" si="103"/>
        <v>4.1999999999999997E-3</v>
      </c>
      <c r="AQ53" s="1363"/>
      <c r="AR53" s="1374">
        <v>106</v>
      </c>
      <c r="AS53" s="139">
        <f t="shared" si="104"/>
        <v>26.5</v>
      </c>
      <c r="AT53" s="139">
        <f t="shared" si="105"/>
        <v>79.5</v>
      </c>
      <c r="AU53" s="139">
        <f t="shared" si="106"/>
        <v>132.5</v>
      </c>
      <c r="AV53" s="181">
        <f t="shared" si="107"/>
        <v>3.1800000000000001E-3</v>
      </c>
      <c r="AW53" s="712">
        <f t="shared" si="108"/>
        <v>7.9500000000000003E-4</v>
      </c>
      <c r="AX53" s="325">
        <f t="shared" si="109"/>
        <v>2.385E-3</v>
      </c>
      <c r="AY53" s="336">
        <f t="shared" si="110"/>
        <v>3.9750000000000002E-3</v>
      </c>
      <c r="AZ53" s="1381"/>
      <c r="BA53" s="1374">
        <v>109</v>
      </c>
      <c r="BB53" s="139">
        <f t="shared" si="111"/>
        <v>27.25</v>
      </c>
      <c r="BC53" s="139">
        <f t="shared" si="112"/>
        <v>81.75</v>
      </c>
      <c r="BD53" s="139">
        <f t="shared" si="113"/>
        <v>136.25</v>
      </c>
      <c r="BE53" s="181">
        <f t="shared" si="114"/>
        <v>3.2699999999999999E-3</v>
      </c>
      <c r="BF53" s="712">
        <f t="shared" si="115"/>
        <v>8.1749999999999998E-4</v>
      </c>
      <c r="BG53" s="325">
        <f t="shared" si="116"/>
        <v>2.4525000000000003E-3</v>
      </c>
      <c r="BH53" s="1411">
        <f t="shared" si="117"/>
        <v>4.0875E-3</v>
      </c>
      <c r="BI53" s="1363"/>
      <c r="BJ53" s="1374">
        <v>147</v>
      </c>
      <c r="BK53" s="139">
        <f t="shared" si="118"/>
        <v>36.75</v>
      </c>
      <c r="BL53" s="139">
        <f t="shared" si="119"/>
        <v>110.25</v>
      </c>
      <c r="BM53" s="139">
        <f t="shared" si="120"/>
        <v>183.75</v>
      </c>
      <c r="BN53" s="181">
        <f t="shared" si="121"/>
        <v>4.4099999999999999E-3</v>
      </c>
      <c r="BO53" s="712">
        <f t="shared" si="122"/>
        <v>1.1025E-3</v>
      </c>
      <c r="BP53" s="325">
        <f t="shared" si="123"/>
        <v>3.3075000000000001E-3</v>
      </c>
      <c r="BQ53" s="1411">
        <f t="shared" si="124"/>
        <v>5.5125E-3</v>
      </c>
      <c r="BR53" s="1378"/>
      <c r="BS53" s="1374">
        <v>158</v>
      </c>
      <c r="BT53" s="139">
        <f t="shared" si="125"/>
        <v>39.5</v>
      </c>
      <c r="BU53" s="139">
        <f t="shared" si="126"/>
        <v>118.5</v>
      </c>
      <c r="BV53" s="139">
        <f t="shared" si="127"/>
        <v>197.5</v>
      </c>
      <c r="BW53" s="181">
        <f t="shared" si="128"/>
        <v>4.7400000000000003E-3</v>
      </c>
      <c r="BX53" s="712">
        <f t="shared" si="129"/>
        <v>1.1850000000000001E-3</v>
      </c>
      <c r="BY53" s="325">
        <f t="shared" si="130"/>
        <v>3.555E-3</v>
      </c>
      <c r="BZ53" s="1411">
        <f t="shared" si="131"/>
        <v>5.9250000000000006E-3</v>
      </c>
      <c r="CA53" s="1363"/>
      <c r="CB53" s="1374">
        <v>107</v>
      </c>
      <c r="CC53" s="139">
        <f t="shared" si="132"/>
        <v>26.75</v>
      </c>
      <c r="CD53" s="139">
        <f t="shared" si="133"/>
        <v>80.25</v>
      </c>
      <c r="CE53" s="139">
        <f t="shared" si="134"/>
        <v>133.75</v>
      </c>
      <c r="CF53" s="181">
        <f t="shared" si="135"/>
        <v>3.2100000000000002E-3</v>
      </c>
      <c r="CG53" s="712">
        <f t="shared" si="136"/>
        <v>8.0250000000000004E-4</v>
      </c>
      <c r="CH53" s="325">
        <f t="shared" si="137"/>
        <v>2.4074999999999999E-3</v>
      </c>
      <c r="CI53" s="1411">
        <f t="shared" si="138"/>
        <v>4.0125000000000004E-3</v>
      </c>
      <c r="CJ53" s="1363"/>
      <c r="CK53" s="1370">
        <v>121</v>
      </c>
      <c r="CL53" s="139">
        <f t="shared" si="139"/>
        <v>30.25</v>
      </c>
      <c r="CM53" s="139">
        <f t="shared" si="140"/>
        <v>90.75</v>
      </c>
      <c r="CN53" s="139">
        <f t="shared" si="141"/>
        <v>151.25</v>
      </c>
      <c r="CO53" s="181">
        <f t="shared" si="142"/>
        <v>3.63E-3</v>
      </c>
      <c r="CP53" s="712">
        <f t="shared" si="143"/>
        <v>9.075E-4</v>
      </c>
      <c r="CQ53" s="325">
        <f t="shared" si="144"/>
        <v>2.7225000000000001E-3</v>
      </c>
      <c r="CR53" s="1411">
        <f t="shared" si="145"/>
        <v>4.5374999999999999E-3</v>
      </c>
    </row>
    <row r="54" spans="1:96" x14ac:dyDescent="0.2">
      <c r="A54" s="508" t="s">
        <v>56</v>
      </c>
      <c r="B54" s="243"/>
      <c r="C54" s="390">
        <v>3.0000000000000001E-5</v>
      </c>
      <c r="D54" s="11">
        <v>1.75</v>
      </c>
      <c r="E54" s="422">
        <v>25</v>
      </c>
      <c r="F54" s="168">
        <v>0.25</v>
      </c>
      <c r="G54" s="1473"/>
      <c r="H54" s="1474"/>
      <c r="I54" s="1359"/>
      <c r="J54" s="1359"/>
      <c r="K54" s="1359"/>
      <c r="L54" s="1360"/>
      <c r="M54" s="1361"/>
      <c r="N54" s="1360"/>
      <c r="O54" s="1479"/>
      <c r="P54" s="1488"/>
      <c r="Q54" s="1489"/>
      <c r="R54" s="1359"/>
      <c r="S54" s="1359"/>
      <c r="T54" s="1359"/>
      <c r="U54" s="1490"/>
      <c r="V54" s="1491"/>
      <c r="W54" s="1490"/>
      <c r="X54" s="1497"/>
      <c r="Y54" s="1504"/>
      <c r="Z54" s="1505"/>
      <c r="AA54" s="1359"/>
      <c r="AB54" s="1359"/>
      <c r="AC54" s="1359"/>
      <c r="AD54" s="1506"/>
      <c r="AE54" s="1507"/>
      <c r="AF54" s="1508"/>
      <c r="AG54" s="1517"/>
      <c r="AH54" s="1378"/>
      <c r="AI54" s="1374">
        <v>6.82</v>
      </c>
      <c r="AJ54" s="139">
        <f t="shared" si="97"/>
        <v>1.7050000000000001</v>
      </c>
      <c r="AK54" s="139">
        <f t="shared" si="98"/>
        <v>5.1150000000000002</v>
      </c>
      <c r="AL54" s="139">
        <f t="shared" si="99"/>
        <v>8.5250000000000004</v>
      </c>
      <c r="AM54" s="181">
        <f t="shared" si="100"/>
        <v>2.0460000000000001E-4</v>
      </c>
      <c r="AN54" s="712">
        <f t="shared" si="101"/>
        <v>5.1150000000000003E-5</v>
      </c>
      <c r="AO54" s="325">
        <f t="shared" si="102"/>
        <v>1.5345000000000002E-4</v>
      </c>
      <c r="AP54" s="1411">
        <f t="shared" si="103"/>
        <v>2.5575000000000001E-4</v>
      </c>
      <c r="AQ54" s="1363"/>
      <c r="AR54" s="1374">
        <v>5.46</v>
      </c>
      <c r="AS54" s="139">
        <f t="shared" si="104"/>
        <v>1.365</v>
      </c>
      <c r="AT54" s="139">
        <f t="shared" si="105"/>
        <v>4.0949999999999998</v>
      </c>
      <c r="AU54" s="139">
        <f t="shared" si="106"/>
        <v>6.8250000000000002</v>
      </c>
      <c r="AV54" s="181">
        <f t="shared" si="107"/>
        <v>1.638E-4</v>
      </c>
      <c r="AW54" s="712">
        <f t="shared" si="108"/>
        <v>4.0949999999999999E-5</v>
      </c>
      <c r="AX54" s="325">
        <f t="shared" si="109"/>
        <v>1.2285E-4</v>
      </c>
      <c r="AY54" s="336">
        <f t="shared" si="110"/>
        <v>2.0475000000000002E-4</v>
      </c>
      <c r="AZ54" s="1385"/>
      <c r="BA54" s="1374">
        <v>5.63</v>
      </c>
      <c r="BB54" s="139">
        <f t="shared" si="111"/>
        <v>1.4075</v>
      </c>
      <c r="BC54" s="139">
        <f t="shared" si="112"/>
        <v>4.2225000000000001</v>
      </c>
      <c r="BD54" s="139">
        <f t="shared" si="113"/>
        <v>7.0374999999999996</v>
      </c>
      <c r="BE54" s="181">
        <f t="shared" si="114"/>
        <v>1.6890000000000001E-4</v>
      </c>
      <c r="BF54" s="712">
        <f t="shared" si="115"/>
        <v>4.2225000000000003E-5</v>
      </c>
      <c r="BG54" s="325">
        <f t="shared" si="116"/>
        <v>1.26675E-4</v>
      </c>
      <c r="BH54" s="1411">
        <f t="shared" si="117"/>
        <v>2.11125E-4</v>
      </c>
      <c r="BI54" s="1363"/>
      <c r="BJ54" s="1374">
        <v>8.3699999999999992</v>
      </c>
      <c r="BK54" s="139">
        <f t="shared" si="118"/>
        <v>2.0924999999999998</v>
      </c>
      <c r="BL54" s="139">
        <f t="shared" si="119"/>
        <v>6.2774999999999999</v>
      </c>
      <c r="BM54" s="139">
        <f t="shared" si="120"/>
        <v>10.462499999999999</v>
      </c>
      <c r="BN54" s="181">
        <f t="shared" si="121"/>
        <v>2.5109999999999998E-4</v>
      </c>
      <c r="BO54" s="712">
        <f t="shared" si="122"/>
        <v>6.2774999999999994E-5</v>
      </c>
      <c r="BP54" s="325">
        <f t="shared" si="123"/>
        <v>1.8832500000000001E-4</v>
      </c>
      <c r="BQ54" s="1411">
        <f t="shared" si="124"/>
        <v>3.1387499999999997E-4</v>
      </c>
      <c r="BR54" s="1378"/>
      <c r="BS54" s="1374">
        <v>8.58</v>
      </c>
      <c r="BT54" s="139">
        <f t="shared" si="125"/>
        <v>2.145</v>
      </c>
      <c r="BU54" s="139">
        <f t="shared" si="126"/>
        <v>6.4350000000000005</v>
      </c>
      <c r="BV54" s="139">
        <f t="shared" si="127"/>
        <v>10.725</v>
      </c>
      <c r="BW54" s="181">
        <f t="shared" si="128"/>
        <v>2.5740000000000002E-4</v>
      </c>
      <c r="BX54" s="712">
        <f t="shared" si="129"/>
        <v>6.4350000000000006E-5</v>
      </c>
      <c r="BY54" s="325">
        <f t="shared" si="130"/>
        <v>1.9305000000000003E-4</v>
      </c>
      <c r="BZ54" s="1411">
        <f t="shared" si="131"/>
        <v>3.2174999999999999E-4</v>
      </c>
      <c r="CA54" s="1363"/>
      <c r="CB54" s="1374">
        <v>5.23</v>
      </c>
      <c r="CC54" s="139">
        <f t="shared" si="132"/>
        <v>1.3075000000000001</v>
      </c>
      <c r="CD54" s="139">
        <f t="shared" si="133"/>
        <v>3.9225000000000003</v>
      </c>
      <c r="CE54" s="139">
        <f t="shared" si="134"/>
        <v>6.5375000000000005</v>
      </c>
      <c r="CF54" s="181">
        <f t="shared" si="135"/>
        <v>1.5690000000000002E-4</v>
      </c>
      <c r="CG54" s="712">
        <f t="shared" si="136"/>
        <v>3.9225000000000005E-5</v>
      </c>
      <c r="CH54" s="325">
        <f t="shared" si="137"/>
        <v>1.1767500000000001E-4</v>
      </c>
      <c r="CI54" s="1411">
        <f t="shared" si="138"/>
        <v>1.9612500000000001E-4</v>
      </c>
      <c r="CJ54" s="1363"/>
      <c r="CK54" s="1374">
        <v>6.7</v>
      </c>
      <c r="CL54" s="139">
        <f t="shared" si="139"/>
        <v>1.675</v>
      </c>
      <c r="CM54" s="139">
        <f t="shared" si="140"/>
        <v>5.0250000000000004</v>
      </c>
      <c r="CN54" s="139">
        <f t="shared" si="141"/>
        <v>8.375</v>
      </c>
      <c r="CO54" s="181">
        <f t="shared" si="142"/>
        <v>2.0100000000000001E-4</v>
      </c>
      <c r="CP54" s="712">
        <f t="shared" si="143"/>
        <v>5.0250000000000002E-5</v>
      </c>
      <c r="CQ54" s="325">
        <f t="shared" si="144"/>
        <v>1.5075000000000001E-4</v>
      </c>
      <c r="CR54" s="1411">
        <f t="shared" si="145"/>
        <v>2.5125000000000001E-4</v>
      </c>
    </row>
    <row r="55" spans="1:96" x14ac:dyDescent="0.2">
      <c r="A55" s="508" t="s">
        <v>57</v>
      </c>
      <c r="B55" s="243"/>
      <c r="C55" s="390">
        <v>3.0000000000000001E-5</v>
      </c>
      <c r="D55" s="11">
        <v>46.5</v>
      </c>
      <c r="E55" s="422">
        <v>25</v>
      </c>
      <c r="F55" s="168">
        <v>0.25</v>
      </c>
      <c r="G55" s="1473"/>
      <c r="H55" s="1474"/>
      <c r="I55" s="1359"/>
      <c r="J55" s="1359"/>
      <c r="K55" s="1359"/>
      <c r="L55" s="1360"/>
      <c r="M55" s="1361"/>
      <c r="N55" s="1360"/>
      <c r="O55" s="1479"/>
      <c r="P55" s="1488"/>
      <c r="Q55" s="1489"/>
      <c r="R55" s="1359"/>
      <c r="S55" s="1359"/>
      <c r="T55" s="1359"/>
      <c r="U55" s="1490"/>
      <c r="V55" s="1491"/>
      <c r="W55" s="1490"/>
      <c r="X55" s="1497"/>
      <c r="Y55" s="1504"/>
      <c r="Z55" s="1505"/>
      <c r="AA55" s="1359"/>
      <c r="AB55" s="1359"/>
      <c r="AC55" s="1359"/>
      <c r="AD55" s="1506"/>
      <c r="AE55" s="1507"/>
      <c r="AF55" s="1508"/>
      <c r="AG55" s="1517"/>
      <c r="AH55" s="1378"/>
      <c r="AI55" s="1374">
        <v>338</v>
      </c>
      <c r="AJ55" s="139">
        <f t="shared" si="97"/>
        <v>84.5</v>
      </c>
      <c r="AK55" s="139">
        <f t="shared" si="98"/>
        <v>253.5</v>
      </c>
      <c r="AL55" s="139">
        <f t="shared" si="99"/>
        <v>422.5</v>
      </c>
      <c r="AM55" s="181">
        <f t="shared" si="100"/>
        <v>1.014E-2</v>
      </c>
      <c r="AN55" s="712">
        <f t="shared" si="101"/>
        <v>2.5349999999999999E-3</v>
      </c>
      <c r="AO55" s="325">
        <f t="shared" si="102"/>
        <v>7.6049999999999998E-3</v>
      </c>
      <c r="AP55" s="1411">
        <f t="shared" si="103"/>
        <v>1.2675000000000001E-2</v>
      </c>
      <c r="AQ55" s="1363"/>
      <c r="AR55" s="1374">
        <v>307</v>
      </c>
      <c r="AS55" s="139">
        <f t="shared" si="104"/>
        <v>76.75</v>
      </c>
      <c r="AT55" s="139">
        <f t="shared" si="105"/>
        <v>230.25</v>
      </c>
      <c r="AU55" s="139">
        <f t="shared" si="106"/>
        <v>383.75</v>
      </c>
      <c r="AV55" s="181">
        <f t="shared" si="107"/>
        <v>9.2099999999999994E-3</v>
      </c>
      <c r="AW55" s="712">
        <f t="shared" si="108"/>
        <v>2.3024999999999999E-3</v>
      </c>
      <c r="AX55" s="325">
        <f t="shared" si="109"/>
        <v>6.9075000000000004E-3</v>
      </c>
      <c r="AY55" s="336">
        <f t="shared" si="110"/>
        <v>1.15125E-2</v>
      </c>
      <c r="AZ55" s="1383"/>
      <c r="BA55" s="1374">
        <v>306</v>
      </c>
      <c r="BB55" s="139">
        <f t="shared" si="111"/>
        <v>76.5</v>
      </c>
      <c r="BC55" s="139">
        <f t="shared" si="112"/>
        <v>229.5</v>
      </c>
      <c r="BD55" s="139">
        <f t="shared" si="113"/>
        <v>382.5</v>
      </c>
      <c r="BE55" s="181">
        <f t="shared" si="114"/>
        <v>9.1800000000000007E-3</v>
      </c>
      <c r="BF55" s="712">
        <f t="shared" si="115"/>
        <v>2.2950000000000002E-3</v>
      </c>
      <c r="BG55" s="325">
        <f t="shared" si="116"/>
        <v>6.8850000000000005E-3</v>
      </c>
      <c r="BH55" s="1411">
        <f t="shared" si="117"/>
        <v>1.1475000000000001E-2</v>
      </c>
      <c r="BI55" s="1363"/>
      <c r="BJ55" s="1374">
        <v>469</v>
      </c>
      <c r="BK55" s="139">
        <f t="shared" si="118"/>
        <v>117.25</v>
      </c>
      <c r="BL55" s="139">
        <f t="shared" si="119"/>
        <v>351.75</v>
      </c>
      <c r="BM55" s="139">
        <f t="shared" si="120"/>
        <v>586.25</v>
      </c>
      <c r="BN55" s="181">
        <f t="shared" si="121"/>
        <v>1.4070000000000001E-2</v>
      </c>
      <c r="BO55" s="712">
        <f t="shared" si="122"/>
        <v>3.5175000000000002E-3</v>
      </c>
      <c r="BP55" s="325">
        <f t="shared" si="123"/>
        <v>1.0552500000000001E-2</v>
      </c>
      <c r="BQ55" s="1411">
        <f t="shared" si="124"/>
        <v>1.7587499999999999E-2</v>
      </c>
      <c r="BR55" s="1378"/>
      <c r="BS55" s="1374">
        <v>474</v>
      </c>
      <c r="BT55" s="139">
        <f t="shared" si="125"/>
        <v>118.5</v>
      </c>
      <c r="BU55" s="139">
        <f t="shared" si="126"/>
        <v>355.5</v>
      </c>
      <c r="BV55" s="139">
        <f t="shared" si="127"/>
        <v>592.5</v>
      </c>
      <c r="BW55" s="181">
        <f t="shared" si="128"/>
        <v>1.422E-2</v>
      </c>
      <c r="BX55" s="712">
        <f t="shared" si="129"/>
        <v>3.555E-3</v>
      </c>
      <c r="BY55" s="325">
        <f t="shared" si="130"/>
        <v>1.0665000000000001E-2</v>
      </c>
      <c r="BZ55" s="1411">
        <f t="shared" si="131"/>
        <v>1.7774999999999999E-2</v>
      </c>
      <c r="CA55" s="1363"/>
      <c r="CB55" s="1374">
        <v>299</v>
      </c>
      <c r="CC55" s="139">
        <f t="shared" si="132"/>
        <v>74.75</v>
      </c>
      <c r="CD55" s="139">
        <f t="shared" si="133"/>
        <v>224.25</v>
      </c>
      <c r="CE55" s="139">
        <f t="shared" si="134"/>
        <v>373.75</v>
      </c>
      <c r="CF55" s="181">
        <f t="shared" si="135"/>
        <v>8.9700000000000005E-3</v>
      </c>
      <c r="CG55" s="712">
        <f t="shared" si="136"/>
        <v>2.2425000000000001E-3</v>
      </c>
      <c r="CH55" s="325">
        <f t="shared" si="137"/>
        <v>6.7275E-3</v>
      </c>
      <c r="CI55" s="1411">
        <f t="shared" si="138"/>
        <v>1.12125E-2</v>
      </c>
      <c r="CJ55" s="1363"/>
      <c r="CK55" s="1370">
        <v>363</v>
      </c>
      <c r="CL55" s="139">
        <f t="shared" si="139"/>
        <v>90.75</v>
      </c>
      <c r="CM55" s="139">
        <f t="shared" si="140"/>
        <v>272.25</v>
      </c>
      <c r="CN55" s="139">
        <f t="shared" si="141"/>
        <v>453.75</v>
      </c>
      <c r="CO55" s="181">
        <f t="shared" si="142"/>
        <v>1.089E-2</v>
      </c>
      <c r="CP55" s="712">
        <f t="shared" si="143"/>
        <v>2.7225000000000001E-3</v>
      </c>
      <c r="CQ55" s="325">
        <f t="shared" si="144"/>
        <v>8.1674999999999994E-3</v>
      </c>
      <c r="CR55" s="1411">
        <f t="shared" si="145"/>
        <v>1.36125E-2</v>
      </c>
    </row>
    <row r="56" spans="1:96" x14ac:dyDescent="0.2">
      <c r="A56" s="508" t="s">
        <v>58</v>
      </c>
      <c r="B56" s="243"/>
      <c r="C56" s="390">
        <v>3.0000000000000001E-5</v>
      </c>
      <c r="D56" s="11">
        <v>1.35</v>
      </c>
      <c r="E56" s="422">
        <v>25</v>
      </c>
      <c r="F56" s="168">
        <v>0.25</v>
      </c>
      <c r="G56" s="1473"/>
      <c r="H56" s="1474"/>
      <c r="I56" s="1359"/>
      <c r="J56" s="1359"/>
      <c r="K56" s="1359"/>
      <c r="L56" s="1360"/>
      <c r="M56" s="1361"/>
      <c r="N56" s="1360"/>
      <c r="O56" s="1479"/>
      <c r="P56" s="1488"/>
      <c r="Q56" s="1489"/>
      <c r="R56" s="1359"/>
      <c r="S56" s="1359"/>
      <c r="T56" s="1359"/>
      <c r="U56" s="1490"/>
      <c r="V56" s="1491"/>
      <c r="W56" s="1490"/>
      <c r="X56" s="1497"/>
      <c r="Y56" s="1504"/>
      <c r="Z56" s="1505"/>
      <c r="AA56" s="1359"/>
      <c r="AB56" s="1359"/>
      <c r="AC56" s="1359"/>
      <c r="AD56" s="1506"/>
      <c r="AE56" s="1507"/>
      <c r="AF56" s="1508"/>
      <c r="AG56" s="1517"/>
      <c r="AH56" s="1378"/>
      <c r="AI56" s="1374">
        <v>4.37</v>
      </c>
      <c r="AJ56" s="139">
        <f t="shared" si="97"/>
        <v>1.0925</v>
      </c>
      <c r="AK56" s="139">
        <f t="shared" si="98"/>
        <v>3.2774999999999999</v>
      </c>
      <c r="AL56" s="139">
        <f t="shared" si="99"/>
        <v>5.4625000000000004</v>
      </c>
      <c r="AM56" s="181">
        <f t="shared" si="100"/>
        <v>1.3110000000000002E-4</v>
      </c>
      <c r="AN56" s="712">
        <f t="shared" si="101"/>
        <v>3.2775000000000004E-5</v>
      </c>
      <c r="AO56" s="325">
        <f t="shared" si="102"/>
        <v>9.8325000000000005E-5</v>
      </c>
      <c r="AP56" s="1411">
        <f t="shared" si="103"/>
        <v>1.6387500000000001E-4</v>
      </c>
      <c r="AQ56" s="1363"/>
      <c r="AR56" s="1374">
        <v>3.08</v>
      </c>
      <c r="AS56" s="139">
        <f t="shared" si="104"/>
        <v>0.77</v>
      </c>
      <c r="AT56" s="139">
        <f t="shared" si="105"/>
        <v>2.31</v>
      </c>
      <c r="AU56" s="139">
        <f t="shared" si="106"/>
        <v>3.85</v>
      </c>
      <c r="AV56" s="181">
        <f t="shared" si="107"/>
        <v>9.240000000000001E-5</v>
      </c>
      <c r="AW56" s="712">
        <f t="shared" si="108"/>
        <v>2.3100000000000002E-5</v>
      </c>
      <c r="AX56" s="325">
        <f t="shared" si="109"/>
        <v>6.9300000000000004E-5</v>
      </c>
      <c r="AY56" s="336">
        <f t="shared" si="110"/>
        <v>1.155E-4</v>
      </c>
      <c r="AZ56" s="1363"/>
      <c r="BA56" s="1374">
        <v>2.58</v>
      </c>
      <c r="BB56" s="139">
        <f t="shared" si="111"/>
        <v>0.64500000000000002</v>
      </c>
      <c r="BC56" s="139">
        <f t="shared" si="112"/>
        <v>1.9350000000000001</v>
      </c>
      <c r="BD56" s="139">
        <f t="shared" si="113"/>
        <v>3.2250000000000001</v>
      </c>
      <c r="BE56" s="181">
        <f t="shared" si="114"/>
        <v>7.7399999999999998E-5</v>
      </c>
      <c r="BF56" s="712">
        <f t="shared" si="115"/>
        <v>1.9349999999999999E-5</v>
      </c>
      <c r="BG56" s="325">
        <f t="shared" si="116"/>
        <v>5.8050000000000002E-5</v>
      </c>
      <c r="BH56" s="1411">
        <f t="shared" si="117"/>
        <v>9.6750000000000007E-5</v>
      </c>
      <c r="BI56" s="1363"/>
      <c r="BJ56" s="1374">
        <v>2.58</v>
      </c>
      <c r="BK56" s="139">
        <f t="shared" si="118"/>
        <v>0.64500000000000002</v>
      </c>
      <c r="BL56" s="139">
        <f t="shared" si="119"/>
        <v>1.9350000000000001</v>
      </c>
      <c r="BM56" s="139">
        <f t="shared" si="120"/>
        <v>3.2250000000000001</v>
      </c>
      <c r="BN56" s="181">
        <f t="shared" si="121"/>
        <v>7.7399999999999998E-5</v>
      </c>
      <c r="BO56" s="712">
        <f t="shared" si="122"/>
        <v>1.9349999999999999E-5</v>
      </c>
      <c r="BP56" s="325">
        <f t="shared" si="123"/>
        <v>5.8050000000000002E-5</v>
      </c>
      <c r="BQ56" s="1411">
        <f t="shared" si="124"/>
        <v>9.6750000000000007E-5</v>
      </c>
      <c r="BR56" s="1378"/>
      <c r="BS56" s="1374">
        <v>3.53</v>
      </c>
      <c r="BT56" s="139">
        <f t="shared" si="125"/>
        <v>0.88249999999999995</v>
      </c>
      <c r="BU56" s="139">
        <f t="shared" si="126"/>
        <v>2.6475</v>
      </c>
      <c r="BV56" s="139">
        <f t="shared" si="127"/>
        <v>4.4124999999999996</v>
      </c>
      <c r="BW56" s="181">
        <f t="shared" si="128"/>
        <v>1.059E-4</v>
      </c>
      <c r="BX56" s="712">
        <f t="shared" si="129"/>
        <v>2.6475E-5</v>
      </c>
      <c r="BY56" s="325">
        <f t="shared" si="130"/>
        <v>7.9425000000000006E-5</v>
      </c>
      <c r="BZ56" s="1411">
        <f t="shared" si="131"/>
        <v>1.3237500000000001E-4</v>
      </c>
      <c r="CA56" s="1363"/>
      <c r="CB56" s="1374">
        <v>2.3199999999999998</v>
      </c>
      <c r="CC56" s="139">
        <f t="shared" si="132"/>
        <v>0.57999999999999996</v>
      </c>
      <c r="CD56" s="139">
        <f t="shared" si="133"/>
        <v>1.7399999999999998</v>
      </c>
      <c r="CE56" s="139">
        <f t="shared" si="134"/>
        <v>2.9</v>
      </c>
      <c r="CF56" s="181">
        <f t="shared" si="135"/>
        <v>6.9599999999999998E-5</v>
      </c>
      <c r="CG56" s="712">
        <f t="shared" si="136"/>
        <v>1.7399999999999999E-5</v>
      </c>
      <c r="CH56" s="325">
        <f t="shared" si="137"/>
        <v>5.2199999999999995E-5</v>
      </c>
      <c r="CI56" s="1411">
        <f t="shared" si="138"/>
        <v>8.7000000000000001E-5</v>
      </c>
      <c r="CJ56" s="1363"/>
      <c r="CK56" s="1374">
        <v>3.41</v>
      </c>
      <c r="CL56" s="139">
        <f t="shared" si="139"/>
        <v>0.85250000000000004</v>
      </c>
      <c r="CM56" s="139">
        <f t="shared" si="140"/>
        <v>2.5575000000000001</v>
      </c>
      <c r="CN56" s="139">
        <f t="shared" si="141"/>
        <v>4.2625000000000002</v>
      </c>
      <c r="CO56" s="181">
        <f t="shared" si="142"/>
        <v>1.0230000000000001E-4</v>
      </c>
      <c r="CP56" s="712">
        <f t="shared" si="143"/>
        <v>2.5575000000000002E-5</v>
      </c>
      <c r="CQ56" s="325">
        <f t="shared" si="144"/>
        <v>7.6725000000000008E-5</v>
      </c>
      <c r="CR56" s="1411">
        <f t="shared" si="145"/>
        <v>1.27875E-4</v>
      </c>
    </row>
    <row r="57" spans="1:96" x14ac:dyDescent="0.2">
      <c r="A57" s="508" t="s">
        <v>59</v>
      </c>
      <c r="B57" s="243"/>
      <c r="C57" s="390">
        <v>3.0000000000000001E-5</v>
      </c>
      <c r="D57" s="11">
        <v>7.5</v>
      </c>
      <c r="E57" s="422">
        <v>25</v>
      </c>
      <c r="F57" s="168">
        <v>0.25</v>
      </c>
      <c r="G57" s="1473"/>
      <c r="H57" s="1474"/>
      <c r="I57" s="1359"/>
      <c r="J57" s="1359"/>
      <c r="K57" s="1359"/>
      <c r="L57" s="1360"/>
      <c r="M57" s="1361"/>
      <c r="N57" s="1360"/>
      <c r="O57" s="1479"/>
      <c r="P57" s="1488"/>
      <c r="Q57" s="1489"/>
      <c r="R57" s="1359"/>
      <c r="S57" s="1359"/>
      <c r="T57" s="1359"/>
      <c r="U57" s="1490"/>
      <c r="V57" s="1491"/>
      <c r="W57" s="1490"/>
      <c r="X57" s="1497"/>
      <c r="Y57" s="1504"/>
      <c r="Z57" s="1505"/>
      <c r="AA57" s="1359"/>
      <c r="AB57" s="1359"/>
      <c r="AC57" s="1359"/>
      <c r="AD57" s="1506"/>
      <c r="AE57" s="1507"/>
      <c r="AF57" s="1508"/>
      <c r="AG57" s="1517"/>
      <c r="AH57" s="1378"/>
      <c r="AI57" s="1374">
        <v>48.8</v>
      </c>
      <c r="AJ57" s="139">
        <f t="shared" si="97"/>
        <v>12.2</v>
      </c>
      <c r="AK57" s="139">
        <f t="shared" si="98"/>
        <v>36.599999999999994</v>
      </c>
      <c r="AL57" s="139">
        <f t="shared" si="99"/>
        <v>61</v>
      </c>
      <c r="AM57" s="181">
        <f t="shared" si="100"/>
        <v>1.464E-3</v>
      </c>
      <c r="AN57" s="712">
        <f t="shared" si="101"/>
        <v>3.6600000000000001E-4</v>
      </c>
      <c r="AO57" s="325">
        <f t="shared" si="102"/>
        <v>1.0979999999999998E-3</v>
      </c>
      <c r="AP57" s="1411">
        <f t="shared" si="103"/>
        <v>1.83E-3</v>
      </c>
      <c r="AQ57" s="1363"/>
      <c r="AR57" s="1374">
        <v>42.3</v>
      </c>
      <c r="AS57" s="139">
        <f t="shared" si="104"/>
        <v>10.574999999999999</v>
      </c>
      <c r="AT57" s="139">
        <f t="shared" si="105"/>
        <v>31.724999999999998</v>
      </c>
      <c r="AU57" s="139">
        <f t="shared" si="106"/>
        <v>52.875</v>
      </c>
      <c r="AV57" s="181">
        <f t="shared" si="107"/>
        <v>1.2689999999999999E-3</v>
      </c>
      <c r="AW57" s="712">
        <f t="shared" si="108"/>
        <v>3.1724999999999999E-4</v>
      </c>
      <c r="AX57" s="325">
        <f t="shared" si="109"/>
        <v>9.5175000000000001E-4</v>
      </c>
      <c r="AY57" s="336">
        <f t="shared" si="110"/>
        <v>1.58625E-3</v>
      </c>
      <c r="AZ57" s="1381"/>
      <c r="BA57" s="1374">
        <v>38.299999999999997</v>
      </c>
      <c r="BB57" s="139">
        <f t="shared" si="111"/>
        <v>9.5749999999999993</v>
      </c>
      <c r="BC57" s="139">
        <f t="shared" si="112"/>
        <v>28.724999999999998</v>
      </c>
      <c r="BD57" s="139">
        <f t="shared" si="113"/>
        <v>47.875</v>
      </c>
      <c r="BE57" s="181">
        <f t="shared" si="114"/>
        <v>1.1489999999999998E-3</v>
      </c>
      <c r="BF57" s="712">
        <f t="shared" si="115"/>
        <v>2.8724999999999996E-4</v>
      </c>
      <c r="BG57" s="325">
        <f t="shared" si="116"/>
        <v>8.6174999999999999E-4</v>
      </c>
      <c r="BH57" s="1411">
        <f t="shared" si="117"/>
        <v>1.43625E-3</v>
      </c>
      <c r="BI57" s="1363"/>
      <c r="BJ57" s="1374">
        <v>67.099999999999994</v>
      </c>
      <c r="BK57" s="139">
        <f t="shared" si="118"/>
        <v>16.774999999999999</v>
      </c>
      <c r="BL57" s="139">
        <f t="shared" si="119"/>
        <v>50.324999999999996</v>
      </c>
      <c r="BM57" s="139">
        <f t="shared" si="120"/>
        <v>83.875</v>
      </c>
      <c r="BN57" s="181">
        <f t="shared" si="121"/>
        <v>2.013E-3</v>
      </c>
      <c r="BO57" s="712">
        <f t="shared" si="122"/>
        <v>5.0325000000000001E-4</v>
      </c>
      <c r="BP57" s="325">
        <f t="shared" si="123"/>
        <v>1.5097499999999998E-3</v>
      </c>
      <c r="BQ57" s="1411">
        <f t="shared" si="124"/>
        <v>2.5162500000000003E-3</v>
      </c>
      <c r="BR57" s="1378"/>
      <c r="BS57" s="1374">
        <v>68.8</v>
      </c>
      <c r="BT57" s="139">
        <f t="shared" si="125"/>
        <v>17.2</v>
      </c>
      <c r="BU57" s="139">
        <f t="shared" si="126"/>
        <v>51.599999999999994</v>
      </c>
      <c r="BV57" s="139">
        <f t="shared" si="127"/>
        <v>86</v>
      </c>
      <c r="BW57" s="181">
        <f t="shared" si="128"/>
        <v>2.0639999999999999E-3</v>
      </c>
      <c r="BX57" s="712">
        <f t="shared" si="129"/>
        <v>5.1599999999999997E-4</v>
      </c>
      <c r="BY57" s="325">
        <f t="shared" si="130"/>
        <v>1.5479999999999999E-3</v>
      </c>
      <c r="BZ57" s="1411">
        <f t="shared" si="131"/>
        <v>2.5800000000000003E-3</v>
      </c>
      <c r="CA57" s="1363"/>
      <c r="CB57" s="1374">
        <v>39.200000000000003</v>
      </c>
      <c r="CC57" s="139">
        <f t="shared" si="132"/>
        <v>9.8000000000000007</v>
      </c>
      <c r="CD57" s="139">
        <f t="shared" si="133"/>
        <v>29.400000000000002</v>
      </c>
      <c r="CE57" s="139">
        <f t="shared" si="134"/>
        <v>49</v>
      </c>
      <c r="CF57" s="181">
        <f t="shared" si="135"/>
        <v>1.1760000000000002E-3</v>
      </c>
      <c r="CG57" s="712">
        <f t="shared" si="136"/>
        <v>2.9400000000000004E-4</v>
      </c>
      <c r="CH57" s="325">
        <f t="shared" si="137"/>
        <v>8.8200000000000008E-4</v>
      </c>
      <c r="CI57" s="1411">
        <f t="shared" si="138"/>
        <v>1.47E-3</v>
      </c>
      <c r="CJ57" s="1363"/>
      <c r="CK57" s="1369">
        <v>50.3</v>
      </c>
      <c r="CL57" s="139">
        <f t="shared" si="139"/>
        <v>12.574999999999999</v>
      </c>
      <c r="CM57" s="139">
        <f t="shared" si="140"/>
        <v>37.724999999999994</v>
      </c>
      <c r="CN57" s="139">
        <f t="shared" si="141"/>
        <v>62.875</v>
      </c>
      <c r="CO57" s="181">
        <f t="shared" si="142"/>
        <v>1.5089999999999999E-3</v>
      </c>
      <c r="CP57" s="712">
        <f t="shared" si="143"/>
        <v>3.7724999999999998E-4</v>
      </c>
      <c r="CQ57" s="325">
        <f t="shared" si="144"/>
        <v>1.1317499999999999E-3</v>
      </c>
      <c r="CR57" s="1411">
        <f t="shared" si="145"/>
        <v>1.8862500000000001E-3</v>
      </c>
    </row>
    <row r="58" spans="1:96" x14ac:dyDescent="0.2">
      <c r="A58" s="508" t="s">
        <v>60</v>
      </c>
      <c r="B58" s="243"/>
      <c r="C58" s="390">
        <v>3.0000000000000001E-5</v>
      </c>
      <c r="D58" s="11">
        <v>1.35</v>
      </c>
      <c r="E58" s="422">
        <v>25</v>
      </c>
      <c r="F58" s="168">
        <v>0.25</v>
      </c>
      <c r="G58" s="1473"/>
      <c r="H58" s="1474"/>
      <c r="I58" s="1359"/>
      <c r="J58" s="1359"/>
      <c r="K58" s="1359"/>
      <c r="L58" s="1360"/>
      <c r="M58" s="1361"/>
      <c r="N58" s="1360"/>
      <c r="O58" s="1479"/>
      <c r="P58" s="1488"/>
      <c r="Q58" s="1489"/>
      <c r="R58" s="1359"/>
      <c r="S58" s="1359"/>
      <c r="T58" s="1359"/>
      <c r="U58" s="1490"/>
      <c r="V58" s="1491"/>
      <c r="W58" s="1490"/>
      <c r="X58" s="1497"/>
      <c r="Y58" s="1504"/>
      <c r="Z58" s="1505"/>
      <c r="AA58" s="1359"/>
      <c r="AB58" s="1359"/>
      <c r="AC58" s="1359"/>
      <c r="AD58" s="1506"/>
      <c r="AE58" s="1507"/>
      <c r="AF58" s="1508"/>
      <c r="AG58" s="1517"/>
      <c r="AH58" s="1378"/>
      <c r="AI58" s="1374">
        <v>11.6</v>
      </c>
      <c r="AJ58" s="139">
        <f t="shared" si="97"/>
        <v>2.9</v>
      </c>
      <c r="AK58" s="139">
        <f t="shared" si="98"/>
        <v>8.6999999999999993</v>
      </c>
      <c r="AL58" s="139">
        <f t="shared" si="99"/>
        <v>14.5</v>
      </c>
      <c r="AM58" s="181">
        <f t="shared" si="100"/>
        <v>3.48E-4</v>
      </c>
      <c r="AN58" s="712">
        <f t="shared" si="101"/>
        <v>8.7000000000000001E-5</v>
      </c>
      <c r="AO58" s="325">
        <f t="shared" si="102"/>
        <v>2.61E-4</v>
      </c>
      <c r="AP58" s="1411">
        <f t="shared" si="103"/>
        <v>4.35E-4</v>
      </c>
      <c r="AQ58" s="1363"/>
      <c r="AR58" s="1374">
        <v>9.7899999999999991</v>
      </c>
      <c r="AS58" s="139">
        <f t="shared" si="104"/>
        <v>2.4474999999999998</v>
      </c>
      <c r="AT58" s="139">
        <f t="shared" si="105"/>
        <v>7.3424999999999994</v>
      </c>
      <c r="AU58" s="139">
        <f t="shared" si="106"/>
        <v>12.237499999999999</v>
      </c>
      <c r="AV58" s="181">
        <f t="shared" si="107"/>
        <v>2.9369999999999998E-4</v>
      </c>
      <c r="AW58" s="712">
        <f t="shared" si="108"/>
        <v>7.3424999999999996E-5</v>
      </c>
      <c r="AX58" s="325">
        <f t="shared" si="109"/>
        <v>2.2027499999999997E-4</v>
      </c>
      <c r="AY58" s="336">
        <f t="shared" si="110"/>
        <v>3.6712499999999999E-4</v>
      </c>
      <c r="AZ58" s="1385"/>
      <c r="BA58" s="1374">
        <v>10.4</v>
      </c>
      <c r="BB58" s="139">
        <f t="shared" si="111"/>
        <v>2.6</v>
      </c>
      <c r="BC58" s="139">
        <f t="shared" si="112"/>
        <v>7.8000000000000007</v>
      </c>
      <c r="BD58" s="139">
        <f t="shared" si="113"/>
        <v>13</v>
      </c>
      <c r="BE58" s="181">
        <f t="shared" si="114"/>
        <v>3.1199999999999999E-4</v>
      </c>
      <c r="BF58" s="712">
        <f t="shared" si="115"/>
        <v>7.7999999999999999E-5</v>
      </c>
      <c r="BG58" s="325">
        <f t="shared" si="116"/>
        <v>2.3400000000000002E-4</v>
      </c>
      <c r="BH58" s="1411">
        <f t="shared" si="117"/>
        <v>3.8999999999999999E-4</v>
      </c>
      <c r="BI58" s="1363"/>
      <c r="BJ58" s="1374">
        <v>15.6</v>
      </c>
      <c r="BK58" s="139">
        <f t="shared" si="118"/>
        <v>3.9</v>
      </c>
      <c r="BL58" s="139">
        <f t="shared" si="119"/>
        <v>11.7</v>
      </c>
      <c r="BM58" s="139">
        <f t="shared" si="120"/>
        <v>19.5</v>
      </c>
      <c r="BN58" s="181">
        <f t="shared" si="121"/>
        <v>4.6799999999999999E-4</v>
      </c>
      <c r="BO58" s="712">
        <f t="shared" si="122"/>
        <v>1.17E-4</v>
      </c>
      <c r="BP58" s="325">
        <f t="shared" si="123"/>
        <v>3.5099999999999997E-4</v>
      </c>
      <c r="BQ58" s="1411">
        <f t="shared" si="124"/>
        <v>5.8500000000000002E-4</v>
      </c>
      <c r="BR58" s="1378"/>
      <c r="BS58" s="1374">
        <v>15.4</v>
      </c>
      <c r="BT58" s="139">
        <f t="shared" si="125"/>
        <v>3.85</v>
      </c>
      <c r="BU58" s="139">
        <f t="shared" si="126"/>
        <v>11.55</v>
      </c>
      <c r="BV58" s="139">
        <f t="shared" si="127"/>
        <v>19.25</v>
      </c>
      <c r="BW58" s="181">
        <f t="shared" si="128"/>
        <v>4.6200000000000001E-4</v>
      </c>
      <c r="BX58" s="712">
        <f t="shared" si="129"/>
        <v>1.155E-4</v>
      </c>
      <c r="BY58" s="325">
        <f t="shared" si="130"/>
        <v>3.4650000000000002E-4</v>
      </c>
      <c r="BZ58" s="1411">
        <f t="shared" si="131"/>
        <v>5.775E-4</v>
      </c>
      <c r="CA58" s="1363"/>
      <c r="CB58" s="1374">
        <v>9.6300000000000008</v>
      </c>
      <c r="CC58" s="139">
        <f t="shared" si="132"/>
        <v>2.4075000000000002</v>
      </c>
      <c r="CD58" s="139">
        <f t="shared" si="133"/>
        <v>7.2225000000000001</v>
      </c>
      <c r="CE58" s="139">
        <f t="shared" si="134"/>
        <v>12.037500000000001</v>
      </c>
      <c r="CF58" s="181">
        <f t="shared" si="135"/>
        <v>2.8890000000000003E-4</v>
      </c>
      <c r="CG58" s="712">
        <f t="shared" si="136"/>
        <v>7.2225000000000007E-5</v>
      </c>
      <c r="CH58" s="325">
        <f t="shared" si="137"/>
        <v>2.1667500000000002E-4</v>
      </c>
      <c r="CI58" s="1411">
        <f t="shared" si="138"/>
        <v>3.6112500000000006E-4</v>
      </c>
      <c r="CJ58" s="1363"/>
      <c r="CK58" s="1369">
        <v>12</v>
      </c>
      <c r="CL58" s="139">
        <f t="shared" si="139"/>
        <v>3</v>
      </c>
      <c r="CM58" s="139">
        <f t="shared" si="140"/>
        <v>9</v>
      </c>
      <c r="CN58" s="139">
        <f t="shared" si="141"/>
        <v>15</v>
      </c>
      <c r="CO58" s="181">
        <f t="shared" si="142"/>
        <v>3.6000000000000002E-4</v>
      </c>
      <c r="CP58" s="712">
        <f t="shared" si="143"/>
        <v>9.0000000000000006E-5</v>
      </c>
      <c r="CQ58" s="325">
        <f t="shared" si="144"/>
        <v>2.7E-4</v>
      </c>
      <c r="CR58" s="1411">
        <f t="shared" si="145"/>
        <v>4.4999999999999999E-4</v>
      </c>
    </row>
    <row r="59" spans="1:96" x14ac:dyDescent="0.2">
      <c r="A59" s="508" t="s">
        <v>61</v>
      </c>
      <c r="B59" s="243"/>
      <c r="C59" s="390">
        <v>3.0000000000000001E-5</v>
      </c>
      <c r="D59" s="11">
        <v>3.65</v>
      </c>
      <c r="E59" s="422">
        <v>25</v>
      </c>
      <c r="F59" s="168">
        <v>0.25</v>
      </c>
      <c r="G59" s="1473"/>
      <c r="H59" s="1474"/>
      <c r="I59" s="1359"/>
      <c r="J59" s="1359"/>
      <c r="K59" s="1359"/>
      <c r="L59" s="1360"/>
      <c r="M59" s="1361"/>
      <c r="N59" s="1360"/>
      <c r="O59" s="1479"/>
      <c r="P59" s="1488"/>
      <c r="Q59" s="1489"/>
      <c r="R59" s="1359"/>
      <c r="S59" s="1359"/>
      <c r="T59" s="1359"/>
      <c r="U59" s="1490"/>
      <c r="V59" s="1491"/>
      <c r="W59" s="1490"/>
      <c r="X59" s="1497"/>
      <c r="Y59" s="1504"/>
      <c r="Z59" s="1505"/>
      <c r="AA59" s="1359"/>
      <c r="AB59" s="1359"/>
      <c r="AC59" s="1359"/>
      <c r="AD59" s="1506"/>
      <c r="AE59" s="1507"/>
      <c r="AF59" s="1508"/>
      <c r="AG59" s="1517"/>
      <c r="AH59" s="1378"/>
      <c r="AI59" s="1374">
        <v>21.4</v>
      </c>
      <c r="AJ59" s="139">
        <f t="shared" si="97"/>
        <v>5.35</v>
      </c>
      <c r="AK59" s="139">
        <f t="shared" si="98"/>
        <v>16.049999999999997</v>
      </c>
      <c r="AL59" s="139">
        <f t="shared" si="99"/>
        <v>26.75</v>
      </c>
      <c r="AM59" s="181">
        <f t="shared" si="100"/>
        <v>6.4199999999999999E-4</v>
      </c>
      <c r="AN59" s="712">
        <f t="shared" si="101"/>
        <v>1.605E-4</v>
      </c>
      <c r="AO59" s="325">
        <f t="shared" si="102"/>
        <v>4.8149999999999994E-4</v>
      </c>
      <c r="AP59" s="1411">
        <f t="shared" si="103"/>
        <v>8.0250000000000004E-4</v>
      </c>
      <c r="AQ59" s="1363"/>
      <c r="AR59" s="1374">
        <v>19</v>
      </c>
      <c r="AS59" s="139">
        <f t="shared" si="104"/>
        <v>4.75</v>
      </c>
      <c r="AT59" s="139">
        <f t="shared" si="105"/>
        <v>14.25</v>
      </c>
      <c r="AU59" s="139">
        <f t="shared" si="106"/>
        <v>23.75</v>
      </c>
      <c r="AV59" s="181">
        <f t="shared" si="107"/>
        <v>5.6999999999999998E-4</v>
      </c>
      <c r="AW59" s="712">
        <f t="shared" si="108"/>
        <v>1.4249999999999999E-4</v>
      </c>
      <c r="AX59" s="325">
        <f t="shared" si="109"/>
        <v>4.2750000000000004E-4</v>
      </c>
      <c r="AY59" s="336">
        <f t="shared" si="110"/>
        <v>7.1250000000000003E-4</v>
      </c>
      <c r="AZ59" s="1385"/>
      <c r="BA59" s="1374">
        <v>16.5</v>
      </c>
      <c r="BB59" s="139">
        <f t="shared" si="111"/>
        <v>4.125</v>
      </c>
      <c r="BC59" s="139">
        <f t="shared" si="112"/>
        <v>12.375</v>
      </c>
      <c r="BD59" s="139">
        <f t="shared" si="113"/>
        <v>20.625</v>
      </c>
      <c r="BE59" s="181">
        <f t="shared" si="114"/>
        <v>4.95E-4</v>
      </c>
      <c r="BF59" s="712">
        <f t="shared" si="115"/>
        <v>1.2375E-4</v>
      </c>
      <c r="BG59" s="325">
        <f t="shared" si="116"/>
        <v>3.7125E-4</v>
      </c>
      <c r="BH59" s="1411">
        <f t="shared" si="117"/>
        <v>6.1875000000000005E-4</v>
      </c>
      <c r="BI59" s="1363"/>
      <c r="BJ59" s="1374">
        <v>22.2</v>
      </c>
      <c r="BK59" s="139">
        <f t="shared" si="118"/>
        <v>5.55</v>
      </c>
      <c r="BL59" s="139">
        <f t="shared" si="119"/>
        <v>16.649999999999999</v>
      </c>
      <c r="BM59" s="139">
        <f t="shared" si="120"/>
        <v>27.75</v>
      </c>
      <c r="BN59" s="181">
        <f t="shared" si="121"/>
        <v>6.6600000000000003E-4</v>
      </c>
      <c r="BO59" s="712">
        <f t="shared" si="122"/>
        <v>1.6650000000000001E-4</v>
      </c>
      <c r="BP59" s="325">
        <f t="shared" si="123"/>
        <v>4.9949999999999994E-4</v>
      </c>
      <c r="BQ59" s="1411">
        <f t="shared" si="124"/>
        <v>8.3250000000000002E-4</v>
      </c>
      <c r="BR59" s="1378"/>
      <c r="BS59" s="1374">
        <v>26.3</v>
      </c>
      <c r="BT59" s="139">
        <f t="shared" si="125"/>
        <v>6.5750000000000002</v>
      </c>
      <c r="BU59" s="139">
        <f t="shared" si="126"/>
        <v>19.725000000000001</v>
      </c>
      <c r="BV59" s="139">
        <f t="shared" si="127"/>
        <v>32.875</v>
      </c>
      <c r="BW59" s="181">
        <f t="shared" si="128"/>
        <v>7.8899999999999999E-4</v>
      </c>
      <c r="BX59" s="712">
        <f t="shared" si="129"/>
        <v>1.9725E-4</v>
      </c>
      <c r="BY59" s="325">
        <f t="shared" si="130"/>
        <v>5.9175000000000005E-4</v>
      </c>
      <c r="BZ59" s="1411">
        <f t="shared" si="131"/>
        <v>9.8624999999999993E-4</v>
      </c>
      <c r="CA59" s="1363"/>
      <c r="CB59" s="1374">
        <v>17.7</v>
      </c>
      <c r="CC59" s="139">
        <f t="shared" si="132"/>
        <v>4.4249999999999998</v>
      </c>
      <c r="CD59" s="139">
        <f t="shared" si="133"/>
        <v>13.274999999999999</v>
      </c>
      <c r="CE59" s="139">
        <f t="shared" si="134"/>
        <v>22.125</v>
      </c>
      <c r="CF59" s="181">
        <f t="shared" si="135"/>
        <v>5.31E-4</v>
      </c>
      <c r="CG59" s="712">
        <f t="shared" si="136"/>
        <v>1.3275E-4</v>
      </c>
      <c r="CH59" s="325">
        <f t="shared" si="137"/>
        <v>3.9824999999999995E-4</v>
      </c>
      <c r="CI59" s="1411">
        <f t="shared" si="138"/>
        <v>6.6375000000000006E-4</v>
      </c>
      <c r="CJ59" s="1363"/>
      <c r="CK59" s="1369">
        <v>17.7</v>
      </c>
      <c r="CL59" s="139">
        <f t="shared" si="139"/>
        <v>4.4249999999999998</v>
      </c>
      <c r="CM59" s="139">
        <f t="shared" si="140"/>
        <v>13.274999999999999</v>
      </c>
      <c r="CN59" s="139">
        <f t="shared" si="141"/>
        <v>22.125</v>
      </c>
      <c r="CO59" s="181">
        <f t="shared" si="142"/>
        <v>5.31E-4</v>
      </c>
      <c r="CP59" s="712">
        <f t="shared" si="143"/>
        <v>1.3275E-4</v>
      </c>
      <c r="CQ59" s="325">
        <f t="shared" si="144"/>
        <v>3.9824999999999995E-4</v>
      </c>
      <c r="CR59" s="1411">
        <f t="shared" si="145"/>
        <v>6.6375000000000006E-4</v>
      </c>
    </row>
    <row r="60" spans="1:96" ht="17" thickBot="1" x14ac:dyDescent="0.25">
      <c r="A60" s="509" t="s">
        <v>62</v>
      </c>
      <c r="B60" s="1034"/>
      <c r="C60" s="391">
        <v>3.0000000000000001E-5</v>
      </c>
      <c r="D60" s="37">
        <v>1.35</v>
      </c>
      <c r="E60" s="949">
        <v>25</v>
      </c>
      <c r="F60" s="169">
        <v>0.25</v>
      </c>
      <c r="G60" s="1475"/>
      <c r="H60" s="1476"/>
      <c r="I60" s="1425"/>
      <c r="J60" s="1425"/>
      <c r="K60" s="1425"/>
      <c r="L60" s="1477"/>
      <c r="M60" s="1478"/>
      <c r="N60" s="1477"/>
      <c r="O60" s="1480"/>
      <c r="P60" s="1492"/>
      <c r="Q60" s="1493"/>
      <c r="R60" s="1425"/>
      <c r="S60" s="1425"/>
      <c r="T60" s="1425"/>
      <c r="U60" s="1494"/>
      <c r="V60" s="1495"/>
      <c r="W60" s="1494"/>
      <c r="X60" s="1498"/>
      <c r="Y60" s="1510"/>
      <c r="Z60" s="1511"/>
      <c r="AA60" s="1425"/>
      <c r="AB60" s="1425"/>
      <c r="AC60" s="1425"/>
      <c r="AD60" s="1512"/>
      <c r="AE60" s="1513"/>
      <c r="AF60" s="1514"/>
      <c r="AG60" s="1518"/>
      <c r="AH60" s="1379"/>
      <c r="AI60" s="1375">
        <v>4.51</v>
      </c>
      <c r="AJ60" s="140">
        <f t="shared" si="97"/>
        <v>1.1274999999999999</v>
      </c>
      <c r="AK60" s="140">
        <f t="shared" si="98"/>
        <v>3.3824999999999998</v>
      </c>
      <c r="AL60" s="140">
        <f t="shared" si="99"/>
        <v>5.6374999999999993</v>
      </c>
      <c r="AM60" s="182">
        <f t="shared" si="100"/>
        <v>1.3530000000000001E-4</v>
      </c>
      <c r="AN60" s="716">
        <f t="shared" si="101"/>
        <v>3.3825000000000002E-5</v>
      </c>
      <c r="AO60" s="330">
        <f t="shared" si="102"/>
        <v>1.01475E-4</v>
      </c>
      <c r="AP60" s="1412">
        <f t="shared" si="103"/>
        <v>1.6912499999999998E-4</v>
      </c>
      <c r="AQ60" s="1364"/>
      <c r="AR60" s="1375">
        <v>3.68</v>
      </c>
      <c r="AS60" s="139">
        <f t="shared" si="104"/>
        <v>0.92</v>
      </c>
      <c r="AT60" s="139">
        <f t="shared" si="105"/>
        <v>2.7600000000000002</v>
      </c>
      <c r="AU60" s="139">
        <f t="shared" si="106"/>
        <v>4.6000000000000005</v>
      </c>
      <c r="AV60" s="181">
        <f t="shared" si="107"/>
        <v>1.1040000000000001E-4</v>
      </c>
      <c r="AW60" s="712">
        <f t="shared" si="108"/>
        <v>2.7600000000000003E-5</v>
      </c>
      <c r="AX60" s="325">
        <f t="shared" si="109"/>
        <v>8.2800000000000007E-5</v>
      </c>
      <c r="AY60" s="336">
        <f t="shared" si="110"/>
        <v>1.3800000000000002E-4</v>
      </c>
      <c r="AZ60" s="1364"/>
      <c r="BA60" s="1375">
        <v>5.24</v>
      </c>
      <c r="BB60" s="140">
        <f t="shared" si="111"/>
        <v>1.31</v>
      </c>
      <c r="BC60" s="140">
        <f t="shared" si="112"/>
        <v>3.93</v>
      </c>
      <c r="BD60" s="140">
        <f t="shared" si="113"/>
        <v>6.5500000000000007</v>
      </c>
      <c r="BE60" s="182">
        <f t="shared" si="114"/>
        <v>1.572E-4</v>
      </c>
      <c r="BF60" s="716">
        <f t="shared" si="115"/>
        <v>3.93E-5</v>
      </c>
      <c r="BG60" s="330">
        <f t="shared" si="116"/>
        <v>1.1790000000000001E-4</v>
      </c>
      <c r="BH60" s="1412">
        <f t="shared" si="117"/>
        <v>1.9650000000000003E-4</v>
      </c>
      <c r="BI60" s="1372"/>
      <c r="BJ60" s="1607">
        <v>5.94</v>
      </c>
      <c r="BK60" s="140">
        <f t="shared" si="118"/>
        <v>1.4850000000000001</v>
      </c>
      <c r="BL60" s="140">
        <f t="shared" si="119"/>
        <v>4.4550000000000001</v>
      </c>
      <c r="BM60" s="140">
        <f t="shared" si="120"/>
        <v>7.4250000000000007</v>
      </c>
      <c r="BN60" s="182">
        <f t="shared" si="121"/>
        <v>1.7820000000000002E-4</v>
      </c>
      <c r="BO60" s="716">
        <f t="shared" si="122"/>
        <v>4.4550000000000005E-5</v>
      </c>
      <c r="BP60" s="330">
        <f t="shared" si="123"/>
        <v>1.3365E-4</v>
      </c>
      <c r="BQ60" s="1412">
        <f t="shared" si="124"/>
        <v>2.2275000000000002E-4</v>
      </c>
      <c r="BR60" s="1372"/>
      <c r="BS60" s="1607">
        <v>7.23</v>
      </c>
      <c r="BT60" s="140">
        <f t="shared" si="125"/>
        <v>1.8075000000000001</v>
      </c>
      <c r="BU60" s="140">
        <f t="shared" si="126"/>
        <v>5.4225000000000003</v>
      </c>
      <c r="BV60" s="140">
        <f t="shared" si="127"/>
        <v>9.0375000000000014</v>
      </c>
      <c r="BW60" s="182">
        <f t="shared" si="128"/>
        <v>2.1690000000000001E-4</v>
      </c>
      <c r="BX60" s="716">
        <f t="shared" si="129"/>
        <v>5.4225000000000003E-5</v>
      </c>
      <c r="BY60" s="330">
        <f t="shared" si="130"/>
        <v>1.6267500000000001E-4</v>
      </c>
      <c r="BZ60" s="1412">
        <f t="shared" si="131"/>
        <v>2.7112500000000004E-4</v>
      </c>
      <c r="CA60" s="1372"/>
      <c r="CB60" s="1607">
        <v>3.57</v>
      </c>
      <c r="CC60" s="140">
        <f t="shared" si="132"/>
        <v>0.89249999999999996</v>
      </c>
      <c r="CD60" s="140">
        <f t="shared" si="133"/>
        <v>2.6774999999999998</v>
      </c>
      <c r="CE60" s="140">
        <f t="shared" si="134"/>
        <v>4.4624999999999995</v>
      </c>
      <c r="CF60" s="182">
        <f t="shared" si="135"/>
        <v>1.071E-4</v>
      </c>
      <c r="CG60" s="716">
        <f t="shared" si="136"/>
        <v>2.6775E-5</v>
      </c>
      <c r="CH60" s="330">
        <f t="shared" si="137"/>
        <v>8.0325000000000001E-5</v>
      </c>
      <c r="CI60" s="1412">
        <f t="shared" si="138"/>
        <v>1.3387499999999999E-4</v>
      </c>
      <c r="CJ60" s="1531"/>
      <c r="CK60" s="1532">
        <v>4.6500000000000004</v>
      </c>
      <c r="CL60" s="140">
        <f t="shared" si="139"/>
        <v>1.1625000000000001</v>
      </c>
      <c r="CM60" s="140">
        <f t="shared" si="140"/>
        <v>3.4875000000000003</v>
      </c>
      <c r="CN60" s="140">
        <f t="shared" si="141"/>
        <v>5.8125</v>
      </c>
      <c r="CO60" s="182">
        <f t="shared" si="142"/>
        <v>1.395E-4</v>
      </c>
      <c r="CP60" s="716">
        <f t="shared" si="143"/>
        <v>3.4875000000000001E-5</v>
      </c>
      <c r="CQ60" s="330">
        <f t="shared" si="144"/>
        <v>1.0462500000000001E-4</v>
      </c>
      <c r="CR60" s="1412">
        <f t="shared" si="145"/>
        <v>1.74375E-4</v>
      </c>
    </row>
    <row r="61" spans="1:96" s="392" customFormat="1" ht="65" thickBot="1" x14ac:dyDescent="0.25">
      <c r="A61" s="518" t="s">
        <v>64</v>
      </c>
      <c r="B61" s="931">
        <v>6.5</v>
      </c>
      <c r="C61" s="932"/>
      <c r="D61" s="932"/>
      <c r="E61" s="932"/>
      <c r="F61" s="933"/>
      <c r="G61" s="1470"/>
      <c r="H61" s="1037"/>
      <c r="I61" s="572"/>
      <c r="J61" s="572"/>
      <c r="K61" s="572"/>
      <c r="L61" s="882">
        <f>SUM(L11,L29)</f>
        <v>1</v>
      </c>
      <c r="M61" s="571">
        <f>SUM(M11,M29)</f>
        <v>0.30000000000000004</v>
      </c>
      <c r="N61" s="882">
        <f>SUM(N11,N29)</f>
        <v>0.7</v>
      </c>
      <c r="O61" s="937">
        <f>SUM(O11,O29)</f>
        <v>1.2999999999999998</v>
      </c>
      <c r="P61" s="936"/>
      <c r="Q61" s="1481"/>
      <c r="R61" s="572"/>
      <c r="S61" s="572"/>
      <c r="T61" s="572"/>
      <c r="U61" s="1482">
        <f>SUM(U11,U29)</f>
        <v>1.1000000000000001</v>
      </c>
      <c r="V61" s="1483">
        <f>SUM(V11,V29)</f>
        <v>0.30000000000000004</v>
      </c>
      <c r="W61" s="1482">
        <f>SUM(W11,W29)</f>
        <v>0.8</v>
      </c>
      <c r="X61" s="1484">
        <f>SUM(X11,X29)</f>
        <v>1.4</v>
      </c>
      <c r="Y61" s="1499"/>
      <c r="Z61" s="1500"/>
      <c r="AA61" s="572"/>
      <c r="AB61" s="572"/>
      <c r="AC61" s="572"/>
      <c r="AD61" s="882">
        <f>SUM(AD11,AD29)</f>
        <v>1</v>
      </c>
      <c r="AE61" s="1481">
        <f>SUM(AE11,AE29)</f>
        <v>0.30000000000000004</v>
      </c>
      <c r="AF61" s="1482">
        <f>SUM(AF11,AF29)</f>
        <v>0.7</v>
      </c>
      <c r="AG61" s="1501">
        <f>SUM(AG11,AG29)</f>
        <v>1.2999999999999998</v>
      </c>
      <c r="AH61" s="1499"/>
      <c r="AI61" s="1500"/>
      <c r="AJ61" s="572"/>
      <c r="AK61" s="572"/>
      <c r="AL61" s="572"/>
      <c r="AM61" s="882">
        <f>SUM(AM11,AM45)</f>
        <v>0.5</v>
      </c>
      <c r="AN61" s="571">
        <f t="shared" ref="AN61:AP61" si="146">SUM(AN11,AN45)</f>
        <v>0.2</v>
      </c>
      <c r="AO61" s="882">
        <f t="shared" si="146"/>
        <v>0.3</v>
      </c>
      <c r="AP61" s="882">
        <f t="shared" si="146"/>
        <v>0.70000000000000007</v>
      </c>
      <c r="AQ61" s="1467"/>
      <c r="AR61" s="1435"/>
      <c r="AS61" s="564"/>
      <c r="AT61" s="564"/>
      <c r="AU61" s="564"/>
      <c r="AV61" s="565">
        <f>SUM(AV11,AV45)</f>
        <v>0.5</v>
      </c>
      <c r="AW61" s="563">
        <f t="shared" ref="AW61:AY61" si="147">SUM(AW11,AW45)</f>
        <v>0.2</v>
      </c>
      <c r="AX61" s="565">
        <f t="shared" si="147"/>
        <v>0.3</v>
      </c>
      <c r="AY61" s="565">
        <f t="shared" si="147"/>
        <v>0.70000000000000007</v>
      </c>
      <c r="AZ61" s="1529"/>
      <c r="BA61" s="1500"/>
      <c r="BB61" s="572"/>
      <c r="BC61" s="572"/>
      <c r="BD61" s="572"/>
      <c r="BE61" s="882">
        <f>SUM(BE11,BE45)</f>
        <v>0.7</v>
      </c>
      <c r="BF61" s="571">
        <f t="shared" ref="BF61:BH61" si="148">SUM(BF11,BF45)</f>
        <v>0.2</v>
      </c>
      <c r="BG61" s="882">
        <f t="shared" si="148"/>
        <v>0.5</v>
      </c>
      <c r="BH61" s="882">
        <f t="shared" si="148"/>
        <v>0.9</v>
      </c>
      <c r="BI61" s="1529"/>
      <c r="BJ61" s="1500"/>
      <c r="BK61" s="572"/>
      <c r="BL61" s="572"/>
      <c r="BM61" s="572"/>
      <c r="BN61" s="882">
        <f>SUM(BN11,BN45)</f>
        <v>0.6</v>
      </c>
      <c r="BO61" s="571">
        <f t="shared" ref="BO61:BQ61" si="149">SUM(BO11,BO45)</f>
        <v>0.2</v>
      </c>
      <c r="BP61" s="882">
        <f t="shared" si="149"/>
        <v>0.39999999999999997</v>
      </c>
      <c r="BQ61" s="882">
        <f t="shared" si="149"/>
        <v>0.8</v>
      </c>
      <c r="BR61" s="1529"/>
      <c r="BS61" s="1500"/>
      <c r="BT61" s="572"/>
      <c r="BU61" s="572"/>
      <c r="BV61" s="572"/>
      <c r="BW61" s="882">
        <f>SUM(BW11,BW45)</f>
        <v>0.7</v>
      </c>
      <c r="BX61" s="571">
        <f t="shared" ref="BX61:BZ61" si="150">SUM(BX11,BX45)</f>
        <v>0.2</v>
      </c>
      <c r="BY61" s="882">
        <f t="shared" si="150"/>
        <v>0.5</v>
      </c>
      <c r="BZ61" s="882">
        <f t="shared" si="150"/>
        <v>0.9</v>
      </c>
      <c r="CA61" s="1529"/>
      <c r="CB61" s="1500"/>
      <c r="CC61" s="572"/>
      <c r="CD61" s="572"/>
      <c r="CE61" s="572"/>
      <c r="CF61" s="882">
        <f>SUM(CF11,CF45)</f>
        <v>0.5</v>
      </c>
      <c r="CG61" s="571">
        <f t="shared" ref="CG61:CI61" si="151">SUM(CG11,CG45)</f>
        <v>0.2</v>
      </c>
      <c r="CH61" s="882">
        <f t="shared" si="151"/>
        <v>0.3</v>
      </c>
      <c r="CI61" s="882">
        <f t="shared" si="151"/>
        <v>0.70000000000000007</v>
      </c>
      <c r="CJ61" s="1413"/>
      <c r="CK61" s="646"/>
      <c r="CL61" s="568"/>
      <c r="CM61" s="568"/>
      <c r="CN61" s="568"/>
      <c r="CO61" s="573">
        <f>SUM(CO11,CO45)</f>
        <v>0.7</v>
      </c>
      <c r="CP61" s="567">
        <f t="shared" ref="CP61:CR61" si="152">SUM(CP11,CP45)</f>
        <v>0.2</v>
      </c>
      <c r="CQ61" s="573">
        <f t="shared" si="152"/>
        <v>0.5</v>
      </c>
      <c r="CR61" s="574">
        <f t="shared" si="152"/>
        <v>0.9</v>
      </c>
    </row>
    <row r="62" spans="1:96" ht="32" x14ac:dyDescent="0.2">
      <c r="A62" s="501" t="s">
        <v>39</v>
      </c>
      <c r="B62" s="504">
        <v>75</v>
      </c>
      <c r="C62" s="47"/>
      <c r="D62" s="132"/>
      <c r="E62" s="132"/>
      <c r="F62" s="302"/>
      <c r="G62" s="1421"/>
      <c r="H62" s="575">
        <f>ROUND(SUM(H64:H69),0)</f>
        <v>2</v>
      </c>
      <c r="I62" s="862">
        <f>ROUND(SUM(I64:I69),1)</f>
        <v>0.5</v>
      </c>
      <c r="J62" s="550">
        <f>H62-I62</f>
        <v>1.5</v>
      </c>
      <c r="K62" s="550">
        <f>H62+I62</f>
        <v>2.5</v>
      </c>
      <c r="L62" s="650"/>
      <c r="M62" s="650"/>
      <c r="N62" s="650"/>
      <c r="O62" s="651"/>
      <c r="P62" s="652"/>
      <c r="Q62" s="615">
        <f>ROUND(SUM(Q64:Q69),0)</f>
        <v>3</v>
      </c>
      <c r="R62" s="1611">
        <f>ROUND(SUM(R64:R69),0)</f>
        <v>1</v>
      </c>
      <c r="S62" s="550">
        <f>Q62-R62</f>
        <v>2</v>
      </c>
      <c r="T62" s="550">
        <f>Q62+R62</f>
        <v>4</v>
      </c>
      <c r="U62" s="616"/>
      <c r="V62" s="616"/>
      <c r="W62" s="616"/>
      <c r="X62" s="617"/>
      <c r="Y62" s="618"/>
      <c r="Z62" s="615">
        <f>ROUND(SUM(Z64:Z69),0)</f>
        <v>2</v>
      </c>
      <c r="AA62" s="1615">
        <f>ROUND(SUM(AA64:AA69),1)</f>
        <v>0.5</v>
      </c>
      <c r="AB62" s="550">
        <f>Z62-AA62</f>
        <v>1.5</v>
      </c>
      <c r="AC62" s="550">
        <f>Z62+AA62</f>
        <v>2.5</v>
      </c>
      <c r="AD62" s="616"/>
      <c r="AE62" s="653"/>
      <c r="AF62" s="624"/>
      <c r="AG62" s="1444"/>
      <c r="AH62" s="1453"/>
      <c r="AI62" s="1454"/>
      <c r="AJ62" s="1398"/>
      <c r="AK62" s="1398"/>
      <c r="AL62" s="1398"/>
      <c r="AM62" s="1455"/>
      <c r="AN62" s="1456"/>
      <c r="AO62" s="1457"/>
      <c r="AP62" s="1458"/>
      <c r="AQ62" s="1453"/>
      <c r="AR62" s="1454"/>
      <c r="AS62" s="1398"/>
      <c r="AT62" s="1398"/>
      <c r="AU62" s="1398"/>
      <c r="AV62" s="1455"/>
      <c r="AW62" s="1456"/>
      <c r="AX62" s="1457"/>
      <c r="AY62" s="1458"/>
      <c r="AZ62" s="1453"/>
      <c r="BA62" s="1454"/>
      <c r="BB62" s="1398"/>
      <c r="BC62" s="1398"/>
      <c r="BD62" s="1398"/>
      <c r="BE62" s="1455"/>
      <c r="BF62" s="1456"/>
      <c r="BG62" s="1457"/>
      <c r="BH62" s="1458"/>
      <c r="BI62" s="1453"/>
      <c r="BJ62" s="1454"/>
      <c r="BK62" s="1398"/>
      <c r="BL62" s="1398"/>
      <c r="BM62" s="1398"/>
      <c r="BN62" s="1455"/>
      <c r="BO62" s="1456"/>
      <c r="BP62" s="1457"/>
      <c r="BQ62" s="1458"/>
      <c r="BR62" s="1453"/>
      <c r="BS62" s="1454"/>
      <c r="BT62" s="1398"/>
      <c r="BU62" s="1398"/>
      <c r="BV62" s="1398"/>
      <c r="BW62" s="1455"/>
      <c r="BX62" s="1456"/>
      <c r="BY62" s="1457"/>
      <c r="BZ62" s="1458"/>
      <c r="CA62" s="1453"/>
      <c r="CB62" s="1454"/>
      <c r="CC62" s="1398"/>
      <c r="CD62" s="1398"/>
      <c r="CE62" s="1398"/>
      <c r="CF62" s="1455"/>
      <c r="CG62" s="1456"/>
      <c r="CH62" s="1457"/>
      <c r="CI62" s="1458"/>
      <c r="CJ62" s="1453"/>
      <c r="CK62" s="1454"/>
      <c r="CL62" s="1398"/>
      <c r="CM62" s="1398"/>
      <c r="CN62" s="1398"/>
      <c r="CO62" s="1455"/>
      <c r="CP62" s="1456"/>
      <c r="CQ62" s="1457"/>
      <c r="CR62" s="1458"/>
    </row>
    <row r="63" spans="1:96" s="226" customFormat="1" x14ac:dyDescent="0.2">
      <c r="A63" s="998" t="s">
        <v>168</v>
      </c>
      <c r="B63" s="1063"/>
      <c r="C63" s="424"/>
      <c r="D63" s="31"/>
      <c r="E63" s="31"/>
      <c r="F63" s="170"/>
      <c r="G63" s="1422"/>
      <c r="H63" s="896"/>
      <c r="I63" s="418"/>
      <c r="J63" s="418"/>
      <c r="K63" s="418"/>
      <c r="L63" s="1420"/>
      <c r="M63" s="1420"/>
      <c r="N63" s="1420"/>
      <c r="O63" s="1427"/>
      <c r="P63" s="1431"/>
      <c r="Q63" s="1069"/>
      <c r="R63" s="418"/>
      <c r="S63" s="418"/>
      <c r="T63" s="418"/>
      <c r="U63" s="1068"/>
      <c r="V63" s="1068"/>
      <c r="W63" s="1068"/>
      <c r="X63" s="1071"/>
      <c r="Y63" s="1074"/>
      <c r="Z63" s="1069"/>
      <c r="AA63" s="418"/>
      <c r="AB63" s="418"/>
      <c r="AC63" s="418"/>
      <c r="AD63" s="1068"/>
      <c r="AE63" s="1437"/>
      <c r="AF63" s="1438"/>
      <c r="AG63" s="1445"/>
      <c r="AH63" s="1459"/>
      <c r="AI63" s="1460"/>
      <c r="AJ63" s="1401"/>
      <c r="AK63" s="1401"/>
      <c r="AL63" s="1401"/>
      <c r="AM63" s="1461"/>
      <c r="AN63" s="1462"/>
      <c r="AO63" s="1463"/>
      <c r="AP63" s="1464"/>
      <c r="AQ63" s="1459"/>
      <c r="AR63" s="1460"/>
      <c r="AS63" s="1401"/>
      <c r="AT63" s="1401"/>
      <c r="AU63" s="1401"/>
      <c r="AV63" s="1461"/>
      <c r="AW63" s="1462"/>
      <c r="AX63" s="1463"/>
      <c r="AY63" s="1464"/>
      <c r="AZ63" s="1459"/>
      <c r="BA63" s="1460"/>
      <c r="BB63" s="1401"/>
      <c r="BC63" s="1401"/>
      <c r="BD63" s="1401"/>
      <c r="BE63" s="1461"/>
      <c r="BF63" s="1462"/>
      <c r="BG63" s="1463"/>
      <c r="BH63" s="1464"/>
      <c r="BI63" s="1459"/>
      <c r="BJ63" s="1460"/>
      <c r="BK63" s="1401"/>
      <c r="BL63" s="1401"/>
      <c r="BM63" s="1401"/>
      <c r="BN63" s="1461"/>
      <c r="BO63" s="1462"/>
      <c r="BP63" s="1463"/>
      <c r="BQ63" s="1464"/>
      <c r="BR63" s="1459"/>
      <c r="BS63" s="1460"/>
      <c r="BT63" s="1401"/>
      <c r="BU63" s="1401"/>
      <c r="BV63" s="1401"/>
      <c r="BW63" s="1461"/>
      <c r="BX63" s="1462"/>
      <c r="BY63" s="1463"/>
      <c r="BZ63" s="1464"/>
      <c r="CA63" s="1459"/>
      <c r="CB63" s="1460"/>
      <c r="CC63" s="1401"/>
      <c r="CD63" s="1401"/>
      <c r="CE63" s="1401"/>
      <c r="CF63" s="1461"/>
      <c r="CG63" s="1462"/>
      <c r="CH63" s="1463"/>
      <c r="CI63" s="1464"/>
      <c r="CJ63" s="1459"/>
      <c r="CK63" s="1460"/>
      <c r="CL63" s="1401"/>
      <c r="CM63" s="1401"/>
      <c r="CN63" s="1401"/>
      <c r="CO63" s="1461"/>
      <c r="CP63" s="1462"/>
      <c r="CQ63" s="1463"/>
      <c r="CR63" s="1464"/>
    </row>
    <row r="64" spans="1:96" x14ac:dyDescent="0.2">
      <c r="A64" s="143" t="s">
        <v>33</v>
      </c>
      <c r="B64" s="197"/>
      <c r="C64" s="424"/>
      <c r="D64" s="31">
        <v>0.2</v>
      </c>
      <c r="E64" s="366">
        <v>25</v>
      </c>
      <c r="F64" s="170">
        <v>0.25</v>
      </c>
      <c r="G64" s="75" t="s">
        <v>50</v>
      </c>
      <c r="H64" s="139">
        <v>0.2</v>
      </c>
      <c r="I64" s="139">
        <f t="shared" si="30"/>
        <v>0.05</v>
      </c>
      <c r="J64" s="139">
        <f t="shared" si="0"/>
        <v>0.15000000000000002</v>
      </c>
      <c r="K64" s="139">
        <f t="shared" si="1"/>
        <v>0.25</v>
      </c>
      <c r="L64" s="464"/>
      <c r="M64" s="464"/>
      <c r="N64" s="464"/>
      <c r="O64" s="472"/>
      <c r="P64" s="75" t="s">
        <v>50</v>
      </c>
      <c r="Q64" s="139">
        <v>0.2</v>
      </c>
      <c r="R64" s="139">
        <f t="shared" si="31"/>
        <v>0.05</v>
      </c>
      <c r="S64" s="139">
        <f t="shared" si="2"/>
        <v>0.15000000000000002</v>
      </c>
      <c r="T64" s="139">
        <f t="shared" si="3"/>
        <v>0.25</v>
      </c>
      <c r="U64" s="29"/>
      <c r="V64" s="29"/>
      <c r="W64" s="29"/>
      <c r="X64" s="230"/>
      <c r="Y64" s="75" t="s">
        <v>50</v>
      </c>
      <c r="Z64" s="139">
        <v>0.2</v>
      </c>
      <c r="AA64" s="139">
        <f t="shared" si="32"/>
        <v>0.05</v>
      </c>
      <c r="AB64" s="139">
        <f t="shared" si="4"/>
        <v>0.15000000000000002</v>
      </c>
      <c r="AC64" s="139">
        <f t="shared" si="5"/>
        <v>0.25</v>
      </c>
      <c r="AD64" s="29"/>
      <c r="AE64" s="70"/>
      <c r="AF64" s="8"/>
      <c r="AG64" s="1446"/>
      <c r="AH64" s="1451"/>
      <c r="AI64" s="1465"/>
      <c r="AJ64" s="1359"/>
      <c r="AK64" s="1359"/>
      <c r="AL64" s="1359"/>
      <c r="AM64" s="1403"/>
      <c r="AN64" s="1439"/>
      <c r="AO64" s="1440"/>
      <c r="AP64" s="1441"/>
      <c r="AQ64" s="1468"/>
      <c r="AR64" s="1465"/>
      <c r="AS64" s="1359"/>
      <c r="AT64" s="1359"/>
      <c r="AU64" s="1359"/>
      <c r="AV64" s="1403"/>
      <c r="AW64" s="1439"/>
      <c r="AX64" s="1440"/>
      <c r="AY64" s="1441"/>
      <c r="AZ64" s="1394"/>
      <c r="BA64" s="1359"/>
      <c r="BB64" s="1359"/>
      <c r="BC64" s="1359"/>
      <c r="BD64" s="1359"/>
      <c r="BE64" s="1403"/>
      <c r="BF64" s="1439"/>
      <c r="BG64" s="1440"/>
      <c r="BH64" s="1441"/>
      <c r="BI64" s="1394"/>
      <c r="BJ64" s="1359"/>
      <c r="BK64" s="1359"/>
      <c r="BL64" s="1359"/>
      <c r="BM64" s="1359"/>
      <c r="BN64" s="1403"/>
      <c r="BO64" s="1439"/>
      <c r="BP64" s="1440"/>
      <c r="BQ64" s="1441"/>
      <c r="BR64" s="1394"/>
      <c r="BS64" s="1359"/>
      <c r="BT64" s="1359"/>
      <c r="BU64" s="1359"/>
      <c r="BV64" s="1359"/>
      <c r="BW64" s="1403"/>
      <c r="BX64" s="1439"/>
      <c r="BY64" s="1440"/>
      <c r="BZ64" s="1441"/>
      <c r="CA64" s="1394"/>
      <c r="CB64" s="1359"/>
      <c r="CC64" s="1359"/>
      <c r="CD64" s="1359"/>
      <c r="CE64" s="1359"/>
      <c r="CF64" s="1403"/>
      <c r="CG64" s="1439"/>
      <c r="CH64" s="1440"/>
      <c r="CI64" s="1441"/>
      <c r="CJ64" s="1394"/>
      <c r="CK64" s="1359"/>
      <c r="CL64" s="1359"/>
      <c r="CM64" s="1359"/>
      <c r="CN64" s="1359"/>
      <c r="CO64" s="1403"/>
      <c r="CP64" s="1439"/>
      <c r="CQ64" s="1440"/>
      <c r="CR64" s="1441"/>
    </row>
    <row r="65" spans="1:96" x14ac:dyDescent="0.2">
      <c r="A65" s="143" t="s">
        <v>34</v>
      </c>
      <c r="B65" s="197"/>
      <c r="C65" s="424"/>
      <c r="D65" s="31">
        <v>0.2</v>
      </c>
      <c r="E65" s="366">
        <v>25</v>
      </c>
      <c r="F65" s="170">
        <v>0.25</v>
      </c>
      <c r="G65" s="75" t="s">
        <v>50</v>
      </c>
      <c r="H65" s="139">
        <v>0.2</v>
      </c>
      <c r="I65" s="139">
        <f t="shared" si="30"/>
        <v>0.05</v>
      </c>
      <c r="J65" s="139">
        <f t="shared" si="0"/>
        <v>0.15000000000000002</v>
      </c>
      <c r="K65" s="139">
        <f t="shared" si="1"/>
        <v>0.25</v>
      </c>
      <c r="L65" s="464"/>
      <c r="M65" s="464"/>
      <c r="N65" s="464"/>
      <c r="O65" s="472"/>
      <c r="P65" s="75" t="s">
        <v>50</v>
      </c>
      <c r="Q65" s="139">
        <v>0.2</v>
      </c>
      <c r="R65" s="139">
        <f t="shared" si="31"/>
        <v>0.05</v>
      </c>
      <c r="S65" s="139">
        <f t="shared" si="2"/>
        <v>0.15000000000000002</v>
      </c>
      <c r="T65" s="139">
        <f t="shared" si="3"/>
        <v>0.25</v>
      </c>
      <c r="U65" s="29"/>
      <c r="V65" s="29"/>
      <c r="W65" s="29"/>
      <c r="X65" s="230"/>
      <c r="Y65" s="75" t="s">
        <v>50</v>
      </c>
      <c r="Z65" s="139">
        <v>0.2</v>
      </c>
      <c r="AA65" s="139">
        <f t="shared" si="32"/>
        <v>0.05</v>
      </c>
      <c r="AB65" s="139">
        <f t="shared" si="4"/>
        <v>0.15000000000000002</v>
      </c>
      <c r="AC65" s="139">
        <f t="shared" si="5"/>
        <v>0.25</v>
      </c>
      <c r="AD65" s="29"/>
      <c r="AE65" s="70"/>
      <c r="AF65" s="8"/>
      <c r="AG65" s="1446"/>
      <c r="AH65" s="1451"/>
      <c r="AI65" s="1465"/>
      <c r="AJ65" s="1359"/>
      <c r="AK65" s="1359"/>
      <c r="AL65" s="1359"/>
      <c r="AM65" s="1403"/>
      <c r="AN65" s="1439"/>
      <c r="AO65" s="1440"/>
      <c r="AP65" s="1441"/>
      <c r="AQ65" s="1468"/>
      <c r="AR65" s="1465"/>
      <c r="AS65" s="1359"/>
      <c r="AT65" s="1359"/>
      <c r="AU65" s="1359"/>
      <c r="AV65" s="1403"/>
      <c r="AW65" s="1439"/>
      <c r="AX65" s="1440"/>
      <c r="AY65" s="1441"/>
      <c r="AZ65" s="1394"/>
      <c r="BA65" s="1359"/>
      <c r="BB65" s="1359"/>
      <c r="BC65" s="1359"/>
      <c r="BD65" s="1359"/>
      <c r="BE65" s="1403"/>
      <c r="BF65" s="1439"/>
      <c r="BG65" s="1440"/>
      <c r="BH65" s="1441"/>
      <c r="BI65" s="1394"/>
      <c r="BJ65" s="1359"/>
      <c r="BK65" s="1359"/>
      <c r="BL65" s="1359"/>
      <c r="BM65" s="1359"/>
      <c r="BN65" s="1403"/>
      <c r="BO65" s="1439"/>
      <c r="BP65" s="1440"/>
      <c r="BQ65" s="1441"/>
      <c r="BR65" s="1394"/>
      <c r="BS65" s="1359"/>
      <c r="BT65" s="1359"/>
      <c r="BU65" s="1359"/>
      <c r="BV65" s="1359"/>
      <c r="BW65" s="1403"/>
      <c r="BX65" s="1439"/>
      <c r="BY65" s="1440"/>
      <c r="BZ65" s="1441"/>
      <c r="CA65" s="1394"/>
      <c r="CB65" s="1359"/>
      <c r="CC65" s="1359"/>
      <c r="CD65" s="1359"/>
      <c r="CE65" s="1359"/>
      <c r="CF65" s="1403"/>
      <c r="CG65" s="1439"/>
      <c r="CH65" s="1440"/>
      <c r="CI65" s="1441"/>
      <c r="CJ65" s="1394"/>
      <c r="CK65" s="1359"/>
      <c r="CL65" s="1359"/>
      <c r="CM65" s="1359"/>
      <c r="CN65" s="1359"/>
      <c r="CO65" s="1403"/>
      <c r="CP65" s="1439"/>
      <c r="CQ65" s="1440"/>
      <c r="CR65" s="1441"/>
    </row>
    <row r="66" spans="1:96" x14ac:dyDescent="0.2">
      <c r="A66" s="143" t="s">
        <v>35</v>
      </c>
      <c r="B66" s="197"/>
      <c r="C66" s="424"/>
      <c r="D66" s="31">
        <v>0.2</v>
      </c>
      <c r="E66" s="366">
        <v>25</v>
      </c>
      <c r="F66" s="170">
        <v>0.25</v>
      </c>
      <c r="G66" s="75"/>
      <c r="H66" s="139">
        <v>0.21</v>
      </c>
      <c r="I66" s="139">
        <f t="shared" si="30"/>
        <v>5.2499999999999998E-2</v>
      </c>
      <c r="J66" s="139">
        <f t="shared" si="0"/>
        <v>0.1575</v>
      </c>
      <c r="K66" s="139">
        <f t="shared" si="1"/>
        <v>0.26250000000000001</v>
      </c>
      <c r="L66" s="464"/>
      <c r="M66" s="464"/>
      <c r="N66" s="464"/>
      <c r="O66" s="472"/>
      <c r="P66" s="75"/>
      <c r="Q66" s="139">
        <v>0.31</v>
      </c>
      <c r="R66" s="139">
        <f t="shared" si="31"/>
        <v>7.7499999999999999E-2</v>
      </c>
      <c r="S66" s="139">
        <f t="shared" si="2"/>
        <v>0.23249999999999998</v>
      </c>
      <c r="T66" s="139">
        <f t="shared" si="3"/>
        <v>0.38750000000000001</v>
      </c>
      <c r="U66" s="29"/>
      <c r="V66" s="29"/>
      <c r="W66" s="29"/>
      <c r="X66" s="230"/>
      <c r="Y66" s="75"/>
      <c r="Z66" s="139">
        <v>0.23</v>
      </c>
      <c r="AA66" s="139">
        <f t="shared" si="32"/>
        <v>5.7500000000000002E-2</v>
      </c>
      <c r="AB66" s="139">
        <f t="shared" si="4"/>
        <v>0.17250000000000001</v>
      </c>
      <c r="AC66" s="139">
        <f t="shared" si="5"/>
        <v>0.28750000000000003</v>
      </c>
      <c r="AD66" s="29"/>
      <c r="AE66" s="70"/>
      <c r="AF66" s="8"/>
      <c r="AG66" s="1446"/>
      <c r="AH66" s="1451"/>
      <c r="AI66" s="1452"/>
      <c r="AJ66" s="1359"/>
      <c r="AK66" s="1359"/>
      <c r="AL66" s="1359"/>
      <c r="AM66" s="1403"/>
      <c r="AN66" s="1439"/>
      <c r="AO66" s="1440"/>
      <c r="AP66" s="1441"/>
      <c r="AQ66" s="1468"/>
      <c r="AR66" s="1465"/>
      <c r="AS66" s="1359"/>
      <c r="AT66" s="1359"/>
      <c r="AU66" s="1359"/>
      <c r="AV66" s="1403"/>
      <c r="AW66" s="1439"/>
      <c r="AX66" s="1440"/>
      <c r="AY66" s="1441"/>
      <c r="AZ66" s="1394"/>
      <c r="BA66" s="1359"/>
      <c r="BB66" s="1359"/>
      <c r="BC66" s="1359"/>
      <c r="BD66" s="1359"/>
      <c r="BE66" s="1403"/>
      <c r="BF66" s="1439"/>
      <c r="BG66" s="1440"/>
      <c r="BH66" s="1441"/>
      <c r="BI66" s="1394"/>
      <c r="BJ66" s="1359"/>
      <c r="BK66" s="1359"/>
      <c r="BL66" s="1359"/>
      <c r="BM66" s="1359"/>
      <c r="BN66" s="1403"/>
      <c r="BO66" s="1439"/>
      <c r="BP66" s="1440"/>
      <c r="BQ66" s="1441"/>
      <c r="BR66" s="1394"/>
      <c r="BS66" s="1359"/>
      <c r="BT66" s="1359"/>
      <c r="BU66" s="1359"/>
      <c r="BV66" s="1359"/>
      <c r="BW66" s="1403"/>
      <c r="BX66" s="1439"/>
      <c r="BY66" s="1440"/>
      <c r="BZ66" s="1441"/>
      <c r="CA66" s="1394"/>
      <c r="CB66" s="1359"/>
      <c r="CC66" s="1359"/>
      <c r="CD66" s="1359"/>
      <c r="CE66" s="1359"/>
      <c r="CF66" s="1403"/>
      <c r="CG66" s="1439"/>
      <c r="CH66" s="1440"/>
      <c r="CI66" s="1441"/>
      <c r="CJ66" s="1394"/>
      <c r="CK66" s="1359"/>
      <c r="CL66" s="1359"/>
      <c r="CM66" s="1359"/>
      <c r="CN66" s="1359"/>
      <c r="CO66" s="1403"/>
      <c r="CP66" s="1439"/>
      <c r="CQ66" s="1440"/>
      <c r="CR66" s="1441"/>
    </row>
    <row r="67" spans="1:96" x14ac:dyDescent="0.2">
      <c r="A67" s="143" t="s">
        <v>36</v>
      </c>
      <c r="B67" s="197"/>
      <c r="C67" s="424"/>
      <c r="D67" s="31">
        <v>0.2</v>
      </c>
      <c r="E67" s="366">
        <v>25</v>
      </c>
      <c r="F67" s="170">
        <v>0.25</v>
      </c>
      <c r="G67" s="75"/>
      <c r="H67" s="139">
        <v>0.47</v>
      </c>
      <c r="I67" s="139">
        <f t="shared" si="30"/>
        <v>0.11749999999999999</v>
      </c>
      <c r="J67" s="139">
        <f t="shared" si="0"/>
        <v>0.35249999999999998</v>
      </c>
      <c r="K67" s="139">
        <f t="shared" si="1"/>
        <v>0.58749999999999991</v>
      </c>
      <c r="L67" s="464"/>
      <c r="M67" s="464"/>
      <c r="N67" s="464"/>
      <c r="O67" s="472"/>
      <c r="P67" s="75"/>
      <c r="Q67" s="139">
        <v>0.77</v>
      </c>
      <c r="R67" s="139">
        <f t="shared" si="31"/>
        <v>0.1925</v>
      </c>
      <c r="S67" s="139">
        <f t="shared" si="2"/>
        <v>0.57750000000000001</v>
      </c>
      <c r="T67" s="139">
        <f t="shared" si="3"/>
        <v>0.96250000000000002</v>
      </c>
      <c r="U67" s="139"/>
      <c r="V67" s="29"/>
      <c r="W67" s="29"/>
      <c r="X67" s="230"/>
      <c r="Y67" s="75"/>
      <c r="Z67" s="139">
        <v>0.53</v>
      </c>
      <c r="AA67" s="139">
        <f t="shared" si="32"/>
        <v>0.13250000000000001</v>
      </c>
      <c r="AB67" s="139">
        <f t="shared" si="4"/>
        <v>0.39750000000000002</v>
      </c>
      <c r="AC67" s="139">
        <f t="shared" si="5"/>
        <v>0.66250000000000009</v>
      </c>
      <c r="AD67" s="29"/>
      <c r="AE67" s="70"/>
      <c r="AF67" s="8"/>
      <c r="AG67" s="1446"/>
      <c r="AH67" s="1451"/>
      <c r="AI67" s="1452"/>
      <c r="AJ67" s="1359"/>
      <c r="AK67" s="1359"/>
      <c r="AL67" s="1359"/>
      <c r="AM67" s="1403"/>
      <c r="AN67" s="1439"/>
      <c r="AO67" s="1440"/>
      <c r="AP67" s="1441"/>
      <c r="AQ67" s="1468"/>
      <c r="AR67" s="1452"/>
      <c r="AS67" s="1359"/>
      <c r="AT67" s="1359"/>
      <c r="AU67" s="1359"/>
      <c r="AV67" s="1403"/>
      <c r="AW67" s="1439"/>
      <c r="AX67" s="1440"/>
      <c r="AY67" s="1441"/>
      <c r="AZ67" s="1394"/>
      <c r="BA67" s="1359"/>
      <c r="BB67" s="1359"/>
      <c r="BC67" s="1359"/>
      <c r="BD67" s="1359"/>
      <c r="BE67" s="1403"/>
      <c r="BF67" s="1439"/>
      <c r="BG67" s="1440"/>
      <c r="BH67" s="1441"/>
      <c r="BI67" s="1394"/>
      <c r="BJ67" s="1359"/>
      <c r="BK67" s="1359"/>
      <c r="BL67" s="1359"/>
      <c r="BM67" s="1359"/>
      <c r="BN67" s="1403"/>
      <c r="BO67" s="1439"/>
      <c r="BP67" s="1440"/>
      <c r="BQ67" s="1441"/>
      <c r="BR67" s="1394"/>
      <c r="BS67" s="1359"/>
      <c r="BT67" s="1359"/>
      <c r="BU67" s="1359"/>
      <c r="BV67" s="1359"/>
      <c r="BW67" s="1403"/>
      <c r="BX67" s="1439"/>
      <c r="BY67" s="1440"/>
      <c r="BZ67" s="1441"/>
      <c r="CA67" s="1394"/>
      <c r="CB67" s="1359"/>
      <c r="CC67" s="1359"/>
      <c r="CD67" s="1359"/>
      <c r="CE67" s="1359"/>
      <c r="CF67" s="1403"/>
      <c r="CG67" s="1439"/>
      <c r="CH67" s="1440"/>
      <c r="CI67" s="1441"/>
      <c r="CJ67" s="1394"/>
      <c r="CK67" s="1359"/>
      <c r="CL67" s="1359"/>
      <c r="CM67" s="1359"/>
      <c r="CN67" s="1359"/>
      <c r="CO67" s="1403"/>
      <c r="CP67" s="1439"/>
      <c r="CQ67" s="1440"/>
      <c r="CR67" s="1441"/>
    </row>
    <row r="68" spans="1:96" x14ac:dyDescent="0.2">
      <c r="A68" s="143" t="s">
        <v>37</v>
      </c>
      <c r="B68" s="197"/>
      <c r="C68" s="424"/>
      <c r="D68" s="31">
        <v>0.2</v>
      </c>
      <c r="E68" s="366">
        <v>25</v>
      </c>
      <c r="F68" s="170">
        <v>0.25</v>
      </c>
      <c r="G68" s="75"/>
      <c r="H68" s="139">
        <v>0.65</v>
      </c>
      <c r="I68" s="139">
        <f t="shared" si="30"/>
        <v>0.16250000000000001</v>
      </c>
      <c r="J68" s="139">
        <f t="shared" si="0"/>
        <v>0.48750000000000004</v>
      </c>
      <c r="K68" s="139">
        <f t="shared" si="1"/>
        <v>0.8125</v>
      </c>
      <c r="L68" s="464"/>
      <c r="M68" s="464"/>
      <c r="N68" s="464"/>
      <c r="O68" s="472"/>
      <c r="P68" s="75"/>
      <c r="Q68" s="139">
        <v>1</v>
      </c>
      <c r="R68" s="139">
        <f t="shared" si="31"/>
        <v>0.25</v>
      </c>
      <c r="S68" s="139">
        <f t="shared" si="2"/>
        <v>0.75</v>
      </c>
      <c r="T68" s="139">
        <f t="shared" si="3"/>
        <v>1.25</v>
      </c>
      <c r="U68" s="29"/>
      <c r="V68" s="29"/>
      <c r="W68" s="29"/>
      <c r="X68" s="230"/>
      <c r="Y68" s="75"/>
      <c r="Z68" s="139">
        <v>0.71</v>
      </c>
      <c r="AA68" s="139">
        <f t="shared" si="32"/>
        <v>0.17749999999999999</v>
      </c>
      <c r="AB68" s="139">
        <f t="shared" si="4"/>
        <v>0.53249999999999997</v>
      </c>
      <c r="AC68" s="139">
        <f t="shared" si="5"/>
        <v>0.88749999999999996</v>
      </c>
      <c r="AD68" s="29"/>
      <c r="AE68" s="146"/>
      <c r="AF68" s="8"/>
      <c r="AG68" s="1446"/>
      <c r="AH68" s="1451"/>
      <c r="AI68" s="1452"/>
      <c r="AJ68" s="1359"/>
      <c r="AK68" s="1359"/>
      <c r="AL68" s="1359"/>
      <c r="AM68" s="1403"/>
      <c r="AN68" s="1466"/>
      <c r="AO68" s="1440"/>
      <c r="AP68" s="1441"/>
      <c r="AQ68" s="1468"/>
      <c r="AR68" s="1452"/>
      <c r="AS68" s="1359"/>
      <c r="AT68" s="1359"/>
      <c r="AU68" s="1359"/>
      <c r="AV68" s="1403"/>
      <c r="AW68" s="1466"/>
      <c r="AX68" s="1440"/>
      <c r="AY68" s="1441"/>
      <c r="AZ68" s="1394"/>
      <c r="BA68" s="1359"/>
      <c r="BB68" s="1359"/>
      <c r="BC68" s="1359"/>
      <c r="BD68" s="1359"/>
      <c r="BE68" s="1403"/>
      <c r="BF68" s="1466"/>
      <c r="BG68" s="1440"/>
      <c r="BH68" s="1441"/>
      <c r="BI68" s="1394"/>
      <c r="BJ68" s="1359"/>
      <c r="BK68" s="1359"/>
      <c r="BL68" s="1359"/>
      <c r="BM68" s="1359"/>
      <c r="BN68" s="1403"/>
      <c r="BO68" s="1466"/>
      <c r="BP68" s="1440"/>
      <c r="BQ68" s="1441"/>
      <c r="BR68" s="1394"/>
      <c r="BS68" s="1359"/>
      <c r="BT68" s="1359"/>
      <c r="BU68" s="1359"/>
      <c r="BV68" s="1359"/>
      <c r="BW68" s="1403"/>
      <c r="BX68" s="1466"/>
      <c r="BY68" s="1440"/>
      <c r="BZ68" s="1441"/>
      <c r="CA68" s="1394"/>
      <c r="CB68" s="1359"/>
      <c r="CC68" s="1359"/>
      <c r="CD68" s="1359"/>
      <c r="CE68" s="1359"/>
      <c r="CF68" s="1403"/>
      <c r="CG68" s="1466"/>
      <c r="CH68" s="1440"/>
      <c r="CI68" s="1441"/>
      <c r="CJ68" s="1394"/>
      <c r="CK68" s="1359"/>
      <c r="CL68" s="1359"/>
      <c r="CM68" s="1359"/>
      <c r="CN68" s="1359"/>
      <c r="CO68" s="1403"/>
      <c r="CP68" s="1466"/>
      <c r="CQ68" s="1440"/>
      <c r="CR68" s="1441"/>
    </row>
    <row r="69" spans="1:96" x14ac:dyDescent="0.2">
      <c r="A69" s="143" t="s">
        <v>38</v>
      </c>
      <c r="B69" s="197"/>
      <c r="C69" s="424"/>
      <c r="D69" s="31">
        <v>0.2</v>
      </c>
      <c r="E69" s="366">
        <v>25</v>
      </c>
      <c r="F69" s="170">
        <v>0.25</v>
      </c>
      <c r="G69" s="75"/>
      <c r="H69" s="139">
        <v>0.2</v>
      </c>
      <c r="I69" s="139">
        <f t="shared" si="30"/>
        <v>0.05</v>
      </c>
      <c r="J69" s="139">
        <f t="shared" si="0"/>
        <v>0.15000000000000002</v>
      </c>
      <c r="K69" s="139">
        <f t="shared" si="1"/>
        <v>0.25</v>
      </c>
      <c r="L69" s="464"/>
      <c r="M69" s="464"/>
      <c r="N69" s="464"/>
      <c r="O69" s="472"/>
      <c r="P69" s="75"/>
      <c r="Q69" s="139">
        <v>0.34</v>
      </c>
      <c r="R69" s="139">
        <f t="shared" si="31"/>
        <v>8.5000000000000006E-2</v>
      </c>
      <c r="S69" s="139">
        <f t="shared" si="2"/>
        <v>0.255</v>
      </c>
      <c r="T69" s="139">
        <f t="shared" si="3"/>
        <v>0.42500000000000004</v>
      </c>
      <c r="U69" s="29"/>
      <c r="V69" s="29"/>
      <c r="W69" s="29"/>
      <c r="X69" s="230"/>
      <c r="Y69" s="75"/>
      <c r="Z69" s="139">
        <v>0.23</v>
      </c>
      <c r="AA69" s="139">
        <f t="shared" si="32"/>
        <v>5.7500000000000002E-2</v>
      </c>
      <c r="AB69" s="139">
        <f t="shared" si="4"/>
        <v>0.17250000000000001</v>
      </c>
      <c r="AC69" s="139">
        <f t="shared" si="5"/>
        <v>0.28750000000000003</v>
      </c>
      <c r="AD69" s="29"/>
      <c r="AE69" s="70"/>
      <c r="AF69" s="8"/>
      <c r="AG69" s="1446"/>
      <c r="AH69" s="1451"/>
      <c r="AI69" s="1452"/>
      <c r="AJ69" s="1359"/>
      <c r="AK69" s="1359"/>
      <c r="AL69" s="1359"/>
      <c r="AM69" s="1403"/>
      <c r="AN69" s="1439"/>
      <c r="AO69" s="1440"/>
      <c r="AP69" s="1441"/>
      <c r="AQ69" s="1468"/>
      <c r="AR69" s="1465"/>
      <c r="AS69" s="1359"/>
      <c r="AT69" s="1359"/>
      <c r="AU69" s="1359"/>
      <c r="AV69" s="1403"/>
      <c r="AW69" s="1439"/>
      <c r="AX69" s="1440"/>
      <c r="AY69" s="1441"/>
      <c r="AZ69" s="1394"/>
      <c r="BA69" s="1359"/>
      <c r="BB69" s="1359"/>
      <c r="BC69" s="1359"/>
      <c r="BD69" s="1359"/>
      <c r="BE69" s="1403"/>
      <c r="BF69" s="1439"/>
      <c r="BG69" s="1440"/>
      <c r="BH69" s="1441"/>
      <c r="BI69" s="1394"/>
      <c r="BJ69" s="1359"/>
      <c r="BK69" s="1359"/>
      <c r="BL69" s="1359"/>
      <c r="BM69" s="1359"/>
      <c r="BN69" s="1403"/>
      <c r="BO69" s="1439"/>
      <c r="BP69" s="1440"/>
      <c r="BQ69" s="1441"/>
      <c r="BR69" s="1394"/>
      <c r="BS69" s="1359"/>
      <c r="BT69" s="1359"/>
      <c r="BU69" s="1359"/>
      <c r="BV69" s="1359"/>
      <c r="BW69" s="1403"/>
      <c r="BX69" s="1439"/>
      <c r="BY69" s="1440"/>
      <c r="BZ69" s="1441"/>
      <c r="CA69" s="1394"/>
      <c r="CB69" s="1359"/>
      <c r="CC69" s="1359"/>
      <c r="CD69" s="1359"/>
      <c r="CE69" s="1359"/>
      <c r="CF69" s="1403"/>
      <c r="CG69" s="1439"/>
      <c r="CH69" s="1440"/>
      <c r="CI69" s="1441"/>
      <c r="CJ69" s="1394"/>
      <c r="CK69" s="1359"/>
      <c r="CL69" s="1359"/>
      <c r="CM69" s="1359"/>
      <c r="CN69" s="1359"/>
      <c r="CO69" s="1403"/>
      <c r="CP69" s="1439"/>
      <c r="CQ69" s="1440"/>
      <c r="CR69" s="1441"/>
    </row>
    <row r="70" spans="1:96" ht="32" x14ac:dyDescent="0.2">
      <c r="A70" s="1066" t="s">
        <v>39</v>
      </c>
      <c r="B70" s="197"/>
      <c r="C70" s="9"/>
      <c r="D70" s="31"/>
      <c r="E70" s="366"/>
      <c r="F70" s="170"/>
      <c r="G70" s="1394"/>
      <c r="H70" s="1359"/>
      <c r="I70" s="1359"/>
      <c r="J70" s="1359"/>
      <c r="K70" s="1359"/>
      <c r="L70" s="1423"/>
      <c r="M70" s="1423"/>
      <c r="N70" s="1423"/>
      <c r="O70" s="1428"/>
      <c r="P70" s="1394"/>
      <c r="Q70" s="1359"/>
      <c r="R70" s="1359"/>
      <c r="S70" s="1359"/>
      <c r="T70" s="1359"/>
      <c r="U70" s="1403"/>
      <c r="V70" s="1403"/>
      <c r="W70" s="1403"/>
      <c r="X70" s="1433"/>
      <c r="Y70" s="1394"/>
      <c r="Z70" s="1359"/>
      <c r="AA70" s="1359"/>
      <c r="AB70" s="1359"/>
      <c r="AC70" s="1359"/>
      <c r="AD70" s="1403"/>
      <c r="AE70" s="1439"/>
      <c r="AF70" s="1440"/>
      <c r="AG70" s="1447"/>
      <c r="AH70" s="1378"/>
      <c r="AI70" s="1605">
        <f>ROUND(SUM(AI72:AI77),0)</f>
        <v>3</v>
      </c>
      <c r="AJ70" s="1604">
        <f>ROUND(SUM(AJ72:AJ77),0)</f>
        <v>1</v>
      </c>
      <c r="AK70" s="1605">
        <f>AI70-AJ70</f>
        <v>2</v>
      </c>
      <c r="AL70" s="1605">
        <f>AI70+AJ70</f>
        <v>4</v>
      </c>
      <c r="AM70" s="29"/>
      <c r="AN70" s="709"/>
      <c r="AO70" s="242"/>
      <c r="AP70" s="738"/>
      <c r="AQ70" s="1363"/>
      <c r="AR70" s="1606">
        <f>ROUND(SUM(AR72:AR77),0)</f>
        <v>3</v>
      </c>
      <c r="AS70" s="1068">
        <f>ROUND(SUM(AS72:AS77),0)</f>
        <v>1</v>
      </c>
      <c r="AT70" s="1606">
        <f>AR70-AS70</f>
        <v>2</v>
      </c>
      <c r="AU70" s="1606">
        <f>AR70+AS70</f>
        <v>4</v>
      </c>
      <c r="AV70" s="29"/>
      <c r="AW70" s="709"/>
      <c r="AX70" s="242"/>
      <c r="AY70" s="738"/>
      <c r="AZ70" s="75"/>
      <c r="BA70" s="886">
        <f>ROUND(SUM(BA72:BA77),0)</f>
        <v>3</v>
      </c>
      <c r="BB70" s="418">
        <f>ROUND(SUM(BB72:BB77),0)</f>
        <v>1</v>
      </c>
      <c r="BC70" s="886">
        <f>BA70-BB70</f>
        <v>2</v>
      </c>
      <c r="BD70" s="886">
        <f>BA70+BB70</f>
        <v>4</v>
      </c>
      <c r="BE70" s="29"/>
      <c r="BF70" s="709"/>
      <c r="BG70" s="242"/>
      <c r="BH70" s="738"/>
      <c r="BI70" s="75"/>
      <c r="BJ70" s="886">
        <f>ROUND(SUM(BJ72:BJ77),0)</f>
        <v>4</v>
      </c>
      <c r="BK70" s="418">
        <f>ROUND(SUM(BK72:BK77),0)</f>
        <v>1</v>
      </c>
      <c r="BL70" s="886">
        <f>BJ70-BK70</f>
        <v>3</v>
      </c>
      <c r="BM70" s="886">
        <f>BJ70+BK70</f>
        <v>5</v>
      </c>
      <c r="BN70" s="29"/>
      <c r="BO70" s="709"/>
      <c r="BP70" s="242"/>
      <c r="BQ70" s="738"/>
      <c r="BR70" s="75"/>
      <c r="BS70" s="886">
        <f>ROUND(SUM(BS72:BS77),0)</f>
        <v>4</v>
      </c>
      <c r="BT70" s="418">
        <f>ROUND(SUM(BT72:BT77),0)</f>
        <v>1</v>
      </c>
      <c r="BU70" s="886">
        <f>BS70-BT70</f>
        <v>3</v>
      </c>
      <c r="BV70" s="886">
        <f>BS70+BT70</f>
        <v>5</v>
      </c>
      <c r="BW70" s="29"/>
      <c r="BX70" s="709"/>
      <c r="BY70" s="242"/>
      <c r="BZ70" s="738"/>
      <c r="CA70" s="75"/>
      <c r="CB70" s="886">
        <f>ROUND(SUM(CB72:CB77),0)</f>
        <v>2</v>
      </c>
      <c r="CC70" s="418">
        <f>ROUND(SUM(CC72:CC77),0)</f>
        <v>1</v>
      </c>
      <c r="CD70" s="886">
        <f>CB70-CC70</f>
        <v>1</v>
      </c>
      <c r="CE70" s="886">
        <f>CB70+CC70</f>
        <v>3</v>
      </c>
      <c r="CF70" s="29"/>
      <c r="CG70" s="709"/>
      <c r="CH70" s="242"/>
      <c r="CI70" s="738"/>
      <c r="CJ70" s="75"/>
      <c r="CK70" s="886">
        <f>ROUND(SUM(CK72:CK77),0)</f>
        <v>3</v>
      </c>
      <c r="CL70" s="418">
        <f>ROUND(SUM(CL72:CL77),0)</f>
        <v>1</v>
      </c>
      <c r="CM70" s="886">
        <f>CK70-CL70</f>
        <v>2</v>
      </c>
      <c r="CN70" s="886">
        <f>CK70+CL70</f>
        <v>4</v>
      </c>
      <c r="CO70" s="29"/>
      <c r="CP70" s="709"/>
      <c r="CQ70" s="242"/>
      <c r="CR70" s="738"/>
    </row>
    <row r="71" spans="1:96" x14ac:dyDescent="0.2">
      <c r="A71" s="1065" t="s">
        <v>170</v>
      </c>
      <c r="B71" s="197"/>
      <c r="C71" s="9"/>
      <c r="D71" s="31"/>
      <c r="E71" s="366"/>
      <c r="F71" s="170"/>
      <c r="G71" s="1394"/>
      <c r="H71" s="1359"/>
      <c r="I71" s="1359"/>
      <c r="J71" s="1359"/>
      <c r="K71" s="1359"/>
      <c r="L71" s="1423"/>
      <c r="M71" s="1423"/>
      <c r="N71" s="1423"/>
      <c r="O71" s="1428"/>
      <c r="P71" s="1394"/>
      <c r="Q71" s="1359"/>
      <c r="R71" s="1359"/>
      <c r="S71" s="1359"/>
      <c r="T71" s="1359"/>
      <c r="U71" s="1403"/>
      <c r="V71" s="1403"/>
      <c r="W71" s="1403"/>
      <c r="X71" s="1433"/>
      <c r="Y71" s="1394"/>
      <c r="Z71" s="1359"/>
      <c r="AA71" s="1359"/>
      <c r="AB71" s="1359"/>
      <c r="AC71" s="1359"/>
      <c r="AD71" s="1403"/>
      <c r="AE71" s="1439"/>
      <c r="AF71" s="1440"/>
      <c r="AG71" s="1447"/>
      <c r="AH71" s="1378"/>
      <c r="AI71" s="15"/>
      <c r="AJ71" s="139"/>
      <c r="AK71" s="139"/>
      <c r="AL71" s="139"/>
      <c r="AM71" s="29"/>
      <c r="AN71" s="709"/>
      <c r="AO71" s="242"/>
      <c r="AP71" s="738"/>
      <c r="AQ71" s="1363"/>
      <c r="AR71" s="14"/>
      <c r="AS71" s="139"/>
      <c r="AT71" s="139"/>
      <c r="AU71" s="139"/>
      <c r="AV71" s="29"/>
      <c r="AW71" s="709"/>
      <c r="AX71" s="242"/>
      <c r="AY71" s="738"/>
      <c r="AZ71" s="75"/>
      <c r="BA71" s="139"/>
      <c r="BB71" s="139"/>
      <c r="BC71" s="139"/>
      <c r="BD71" s="139"/>
      <c r="BE71" s="29"/>
      <c r="BF71" s="709"/>
      <c r="BG71" s="242"/>
      <c r="BH71" s="738"/>
      <c r="BI71" s="75"/>
      <c r="BJ71" s="139"/>
      <c r="BK71" s="139"/>
      <c r="BL71" s="139"/>
      <c r="BM71" s="139"/>
      <c r="BN71" s="29"/>
      <c r="BO71" s="709"/>
      <c r="BP71" s="242"/>
      <c r="BQ71" s="738"/>
      <c r="BR71" s="75"/>
      <c r="BS71" s="139"/>
      <c r="BT71" s="139"/>
      <c r="BU71" s="139"/>
      <c r="BV71" s="139"/>
      <c r="BW71" s="29"/>
      <c r="BX71" s="709"/>
      <c r="BY71" s="242"/>
      <c r="BZ71" s="738"/>
      <c r="CA71" s="75"/>
      <c r="CB71" s="139"/>
      <c r="CC71" s="139"/>
      <c r="CD71" s="139"/>
      <c r="CE71" s="139"/>
      <c r="CF71" s="29"/>
      <c r="CG71" s="709"/>
      <c r="CH71" s="242"/>
      <c r="CI71" s="738"/>
      <c r="CJ71" s="75"/>
      <c r="CK71" s="139"/>
      <c r="CL71" s="139"/>
      <c r="CM71" s="139"/>
      <c r="CN71" s="139"/>
      <c r="CO71" s="29"/>
      <c r="CP71" s="709"/>
      <c r="CQ71" s="242"/>
      <c r="CR71" s="738"/>
    </row>
    <row r="72" spans="1:96" x14ac:dyDescent="0.2">
      <c r="A72" s="143" t="s">
        <v>33</v>
      </c>
      <c r="B72" s="197"/>
      <c r="C72" s="9"/>
      <c r="D72" s="31">
        <v>0.33500000000000002</v>
      </c>
      <c r="E72" s="366">
        <v>25</v>
      </c>
      <c r="F72" s="170">
        <v>0.25</v>
      </c>
      <c r="G72" s="1394"/>
      <c r="H72" s="1359"/>
      <c r="I72" s="1359"/>
      <c r="J72" s="1359"/>
      <c r="K72" s="1359"/>
      <c r="L72" s="1423"/>
      <c r="M72" s="1423"/>
      <c r="N72" s="1423"/>
      <c r="O72" s="1428"/>
      <c r="P72" s="1394"/>
      <c r="Q72" s="1359"/>
      <c r="R72" s="1359"/>
      <c r="S72" s="1359"/>
      <c r="T72" s="1359"/>
      <c r="U72" s="1403"/>
      <c r="V72" s="1403"/>
      <c r="W72" s="1403"/>
      <c r="X72" s="1433"/>
      <c r="Y72" s="1394"/>
      <c r="Z72" s="1359"/>
      <c r="AA72" s="1359"/>
      <c r="AB72" s="1359"/>
      <c r="AC72" s="1359"/>
      <c r="AD72" s="1403"/>
      <c r="AE72" s="1439"/>
      <c r="AF72" s="1440"/>
      <c r="AG72" s="1447"/>
      <c r="AH72" s="1378" t="s">
        <v>50</v>
      </c>
      <c r="AI72" s="14">
        <v>0.27500000000000002</v>
      </c>
      <c r="AJ72" s="139">
        <f>AI72*F72</f>
        <v>6.8750000000000006E-2</v>
      </c>
      <c r="AK72" s="139">
        <f>AI72-AJ72</f>
        <v>0.20625000000000002</v>
      </c>
      <c r="AL72" s="139">
        <f>AI72+AJ72</f>
        <v>0.34375</v>
      </c>
      <c r="AM72" s="29"/>
      <c r="AN72" s="709"/>
      <c r="AO72" s="242"/>
      <c r="AP72" s="738"/>
      <c r="AQ72" s="1363" t="s">
        <v>50</v>
      </c>
      <c r="AR72" s="14">
        <v>0.308</v>
      </c>
      <c r="AS72" s="139">
        <f>AR72*F72</f>
        <v>7.6999999999999999E-2</v>
      </c>
      <c r="AT72" s="139">
        <f>AR72-AS72</f>
        <v>0.23099999999999998</v>
      </c>
      <c r="AU72" s="139">
        <f>AR72+AS72</f>
        <v>0.38500000000000001</v>
      </c>
      <c r="AV72" s="29"/>
      <c r="AW72" s="709"/>
      <c r="AX72" s="242"/>
      <c r="AY72" s="738"/>
      <c r="AZ72" s="1363" t="s">
        <v>50</v>
      </c>
      <c r="BA72" s="14">
        <v>0.30299999999999999</v>
      </c>
      <c r="BB72" s="139">
        <f>BA72*F72</f>
        <v>7.5749999999999998E-2</v>
      </c>
      <c r="BC72" s="139">
        <f>BA72-BB72</f>
        <v>0.22725000000000001</v>
      </c>
      <c r="BD72" s="139">
        <f>BA72+BB72</f>
        <v>0.37874999999999998</v>
      </c>
      <c r="BE72" s="29"/>
      <c r="BF72" s="709"/>
      <c r="BG72" s="242"/>
      <c r="BH72" s="738"/>
      <c r="BI72" s="1378" t="s">
        <v>50</v>
      </c>
      <c r="BJ72" s="14">
        <v>0.28699999999999998</v>
      </c>
      <c r="BK72" s="139">
        <f>BJ72*F72</f>
        <v>7.1749999999999994E-2</v>
      </c>
      <c r="BL72" s="139">
        <f>BJ72-BK72</f>
        <v>0.21525</v>
      </c>
      <c r="BM72" s="139">
        <f>BJ72+BK72</f>
        <v>0.35874999999999996</v>
      </c>
      <c r="BN72" s="29"/>
      <c r="BO72" s="709"/>
      <c r="BP72" s="242"/>
      <c r="BQ72" s="738"/>
      <c r="BR72" s="1378" t="s">
        <v>50</v>
      </c>
      <c r="BS72" s="14">
        <v>0.28899999999999998</v>
      </c>
      <c r="BT72" s="139">
        <f>BS72*F72</f>
        <v>7.2249999999999995E-2</v>
      </c>
      <c r="BU72" s="139">
        <f>BS72-BT72</f>
        <v>0.21675</v>
      </c>
      <c r="BV72" s="139">
        <f>BS72+BT72</f>
        <v>0.36124999999999996</v>
      </c>
      <c r="BW72" s="29"/>
      <c r="BX72" s="709"/>
      <c r="BY72" s="242"/>
      <c r="BZ72" s="738"/>
      <c r="CA72" s="1363" t="s">
        <v>50</v>
      </c>
      <c r="CB72" s="14">
        <v>0.27700000000000002</v>
      </c>
      <c r="CC72" s="139">
        <f>CB72*F72</f>
        <v>6.9250000000000006E-2</v>
      </c>
      <c r="CD72" s="139">
        <f>CB72-CC72</f>
        <v>0.20775000000000002</v>
      </c>
      <c r="CE72" s="139">
        <f>CB72+CC72</f>
        <v>0.34625000000000006</v>
      </c>
      <c r="CF72" s="29"/>
      <c r="CG72" s="709"/>
      <c r="CH72" s="242"/>
      <c r="CI72" s="738"/>
      <c r="CJ72" s="1378" t="s">
        <v>50</v>
      </c>
      <c r="CK72" s="14">
        <v>0.29899999999999999</v>
      </c>
      <c r="CL72" s="139">
        <f>CK72*F72</f>
        <v>7.4749999999999997E-2</v>
      </c>
      <c r="CM72" s="139">
        <f>CK72-CL72</f>
        <v>0.22425</v>
      </c>
      <c r="CN72" s="139">
        <f>CK72+CL72</f>
        <v>0.37374999999999997</v>
      </c>
      <c r="CO72" s="29"/>
      <c r="CP72" s="709"/>
      <c r="CQ72" s="242"/>
      <c r="CR72" s="738"/>
    </row>
    <row r="73" spans="1:96" x14ac:dyDescent="0.2">
      <c r="A73" s="143" t="s">
        <v>34</v>
      </c>
      <c r="B73" s="197"/>
      <c r="C73" s="9"/>
      <c r="D73" s="31">
        <v>0.33500000000000002</v>
      </c>
      <c r="E73" s="366">
        <v>25</v>
      </c>
      <c r="F73" s="170">
        <v>0.25</v>
      </c>
      <c r="G73" s="1394"/>
      <c r="H73" s="1359"/>
      <c r="I73" s="1359"/>
      <c r="J73" s="1359"/>
      <c r="K73" s="1359"/>
      <c r="L73" s="1423"/>
      <c r="M73" s="1423"/>
      <c r="N73" s="1423"/>
      <c r="O73" s="1428"/>
      <c r="P73" s="1394"/>
      <c r="Q73" s="1359"/>
      <c r="R73" s="1359"/>
      <c r="S73" s="1359"/>
      <c r="T73" s="1359"/>
      <c r="U73" s="1403"/>
      <c r="V73" s="1403"/>
      <c r="W73" s="1403"/>
      <c r="X73" s="1433"/>
      <c r="Y73" s="1394"/>
      <c r="Z73" s="1359"/>
      <c r="AA73" s="1359"/>
      <c r="AB73" s="1359"/>
      <c r="AC73" s="1359"/>
      <c r="AD73" s="1403"/>
      <c r="AE73" s="1439"/>
      <c r="AF73" s="1440"/>
      <c r="AG73" s="1447"/>
      <c r="AH73" s="1378" t="s">
        <v>50</v>
      </c>
      <c r="AI73" s="14">
        <v>0.27500000000000002</v>
      </c>
      <c r="AJ73" s="139">
        <f t="shared" ref="AJ73:AJ77" si="153">AI73*F73</f>
        <v>6.8750000000000006E-2</v>
      </c>
      <c r="AK73" s="139">
        <f t="shared" ref="AK73:AK77" si="154">AI73-AJ73</f>
        <v>0.20625000000000002</v>
      </c>
      <c r="AL73" s="139">
        <f t="shared" ref="AL73:AL77" si="155">AI73+AJ73</f>
        <v>0.34375</v>
      </c>
      <c r="AM73" s="29"/>
      <c r="AN73" s="709"/>
      <c r="AO73" s="242"/>
      <c r="AP73" s="738"/>
      <c r="AQ73" s="1363" t="s">
        <v>50</v>
      </c>
      <c r="AR73" s="14">
        <v>0.308</v>
      </c>
      <c r="AS73" s="139">
        <f t="shared" ref="AS73:AS77" si="156">AR73*F73</f>
        <v>7.6999999999999999E-2</v>
      </c>
      <c r="AT73" s="139">
        <f t="shared" ref="AT73:AT77" si="157">AR73-AS73</f>
        <v>0.23099999999999998</v>
      </c>
      <c r="AU73" s="139">
        <f t="shared" ref="AU73:AU77" si="158">AR73+AS73</f>
        <v>0.38500000000000001</v>
      </c>
      <c r="AV73" s="29"/>
      <c r="AW73" s="709"/>
      <c r="AX73" s="242"/>
      <c r="AY73" s="738"/>
      <c r="AZ73" s="1363" t="s">
        <v>50</v>
      </c>
      <c r="BA73" s="14">
        <v>0.30299999999999999</v>
      </c>
      <c r="BB73" s="139">
        <f t="shared" ref="BB73:BB77" si="159">BA73*F73</f>
        <v>7.5749999999999998E-2</v>
      </c>
      <c r="BC73" s="139">
        <f t="shared" ref="BC73:BC77" si="160">BA73-BB73</f>
        <v>0.22725000000000001</v>
      </c>
      <c r="BD73" s="139">
        <f t="shared" ref="BD73:BD77" si="161">BA73+BB73</f>
        <v>0.37874999999999998</v>
      </c>
      <c r="BE73" s="29"/>
      <c r="BF73" s="709"/>
      <c r="BG73" s="242"/>
      <c r="BH73" s="738"/>
      <c r="BI73" s="1378" t="s">
        <v>50</v>
      </c>
      <c r="BJ73" s="14">
        <v>0.28699999999999998</v>
      </c>
      <c r="BK73" s="139">
        <f t="shared" ref="BK73:BK77" si="162">BJ73*F73</f>
        <v>7.1749999999999994E-2</v>
      </c>
      <c r="BL73" s="139">
        <f t="shared" ref="BL73:BL77" si="163">BJ73-BK73</f>
        <v>0.21525</v>
      </c>
      <c r="BM73" s="139">
        <f t="shared" ref="BM73:BM77" si="164">BJ73+BK73</f>
        <v>0.35874999999999996</v>
      </c>
      <c r="BN73" s="29"/>
      <c r="BO73" s="709"/>
      <c r="BP73" s="242"/>
      <c r="BQ73" s="738"/>
      <c r="BR73" s="1378" t="s">
        <v>50</v>
      </c>
      <c r="BS73" s="14">
        <v>0.28899999999999998</v>
      </c>
      <c r="BT73" s="139">
        <f t="shared" ref="BT73:BT77" si="165">BS73*F73</f>
        <v>7.2249999999999995E-2</v>
      </c>
      <c r="BU73" s="139">
        <f t="shared" ref="BU73:BU77" si="166">BS73-BT73</f>
        <v>0.21675</v>
      </c>
      <c r="BV73" s="139">
        <f t="shared" ref="BV73:BV77" si="167">BS73+BT73</f>
        <v>0.36124999999999996</v>
      </c>
      <c r="BW73" s="29"/>
      <c r="BX73" s="709"/>
      <c r="BY73" s="242"/>
      <c r="BZ73" s="738"/>
      <c r="CA73" s="1363" t="s">
        <v>50</v>
      </c>
      <c r="CB73" s="14">
        <v>0.27700000000000002</v>
      </c>
      <c r="CC73" s="139">
        <f t="shared" ref="CC73:CC77" si="168">CB73*F73</f>
        <v>6.9250000000000006E-2</v>
      </c>
      <c r="CD73" s="139">
        <f t="shared" ref="CD73:CD77" si="169">CB73-CC73</f>
        <v>0.20775000000000002</v>
      </c>
      <c r="CE73" s="139">
        <f t="shared" ref="CE73:CE77" si="170">CB73+CC73</f>
        <v>0.34625000000000006</v>
      </c>
      <c r="CF73" s="29"/>
      <c r="CG73" s="709"/>
      <c r="CH73" s="242"/>
      <c r="CI73" s="738"/>
      <c r="CJ73" s="1378" t="s">
        <v>50</v>
      </c>
      <c r="CK73" s="14">
        <v>0.29899999999999999</v>
      </c>
      <c r="CL73" s="139">
        <f t="shared" ref="CL73:CL77" si="171">CK73*F73</f>
        <v>7.4749999999999997E-2</v>
      </c>
      <c r="CM73" s="139">
        <f t="shared" ref="CM73:CM77" si="172">CK73-CL73</f>
        <v>0.22425</v>
      </c>
      <c r="CN73" s="139">
        <f t="shared" ref="CN73:CN77" si="173">CK73+CL73</f>
        <v>0.37374999999999997</v>
      </c>
      <c r="CO73" s="29"/>
      <c r="CP73" s="709"/>
      <c r="CQ73" s="242"/>
      <c r="CR73" s="738"/>
    </row>
    <row r="74" spans="1:96" x14ac:dyDescent="0.2">
      <c r="A74" s="143" t="s">
        <v>35</v>
      </c>
      <c r="B74" s="197"/>
      <c r="C74" s="9"/>
      <c r="D74" s="31">
        <v>0.33500000000000002</v>
      </c>
      <c r="E74" s="366">
        <v>25</v>
      </c>
      <c r="F74" s="170">
        <v>0.25</v>
      </c>
      <c r="G74" s="1394"/>
      <c r="H74" s="1359"/>
      <c r="I74" s="1359"/>
      <c r="J74" s="1359"/>
      <c r="K74" s="1359"/>
      <c r="L74" s="1423"/>
      <c r="M74" s="1423"/>
      <c r="N74" s="1423"/>
      <c r="O74" s="1428"/>
      <c r="P74" s="1394"/>
      <c r="Q74" s="1359"/>
      <c r="R74" s="1359"/>
      <c r="S74" s="1359"/>
      <c r="T74" s="1359"/>
      <c r="U74" s="1403"/>
      <c r="V74" s="1403"/>
      <c r="W74" s="1403"/>
      <c r="X74" s="1433"/>
      <c r="Y74" s="1394"/>
      <c r="Z74" s="1359"/>
      <c r="AA74" s="1359"/>
      <c r="AB74" s="1359"/>
      <c r="AC74" s="1359"/>
      <c r="AD74" s="1403"/>
      <c r="AE74" s="1439"/>
      <c r="AF74" s="1440"/>
      <c r="AG74" s="1447"/>
      <c r="AH74" s="1378"/>
      <c r="AI74" s="15">
        <v>0.30599999999999999</v>
      </c>
      <c r="AJ74" s="139">
        <f t="shared" si="153"/>
        <v>7.6499999999999999E-2</v>
      </c>
      <c r="AK74" s="139">
        <f t="shared" si="154"/>
        <v>0.22949999999999998</v>
      </c>
      <c r="AL74" s="139">
        <f t="shared" si="155"/>
        <v>0.38250000000000001</v>
      </c>
      <c r="AM74" s="29"/>
      <c r="AN74" s="709"/>
      <c r="AO74" s="242"/>
      <c r="AP74" s="738"/>
      <c r="AQ74" s="1363" t="s">
        <v>50</v>
      </c>
      <c r="AR74" s="14">
        <v>0.308</v>
      </c>
      <c r="AS74" s="139">
        <f t="shared" si="156"/>
        <v>7.6999999999999999E-2</v>
      </c>
      <c r="AT74" s="139">
        <f t="shared" si="157"/>
        <v>0.23099999999999998</v>
      </c>
      <c r="AU74" s="139">
        <f t="shared" si="158"/>
        <v>0.38500000000000001</v>
      </c>
      <c r="AV74" s="29"/>
      <c r="AW74" s="709"/>
      <c r="AX74" s="242"/>
      <c r="AY74" s="738"/>
      <c r="AZ74" s="1363" t="s">
        <v>50</v>
      </c>
      <c r="BA74" s="14">
        <v>0.30299999999999999</v>
      </c>
      <c r="BB74" s="139">
        <f t="shared" si="159"/>
        <v>7.5749999999999998E-2</v>
      </c>
      <c r="BC74" s="139">
        <f t="shared" si="160"/>
        <v>0.22725000000000001</v>
      </c>
      <c r="BD74" s="139">
        <f t="shared" si="161"/>
        <v>0.37874999999999998</v>
      </c>
      <c r="BE74" s="29"/>
      <c r="BF74" s="709"/>
      <c r="BG74" s="242"/>
      <c r="BH74" s="738"/>
      <c r="BI74" s="1378"/>
      <c r="BJ74" s="15">
        <v>0.35399999999999998</v>
      </c>
      <c r="BK74" s="139">
        <f t="shared" si="162"/>
        <v>8.8499999999999995E-2</v>
      </c>
      <c r="BL74" s="139">
        <f t="shared" si="163"/>
        <v>0.26549999999999996</v>
      </c>
      <c r="BM74" s="139">
        <f t="shared" si="164"/>
        <v>0.4425</v>
      </c>
      <c r="BN74" s="29"/>
      <c r="BO74" s="709"/>
      <c r="BP74" s="242"/>
      <c r="BQ74" s="738"/>
      <c r="BR74" s="1378"/>
      <c r="BS74" s="15">
        <v>0.36799999999999999</v>
      </c>
      <c r="BT74" s="139">
        <f t="shared" si="165"/>
        <v>9.1999999999999998E-2</v>
      </c>
      <c r="BU74" s="139">
        <f t="shared" si="166"/>
        <v>0.27600000000000002</v>
      </c>
      <c r="BV74" s="139">
        <f t="shared" si="167"/>
        <v>0.45999999999999996</v>
      </c>
      <c r="BW74" s="29"/>
      <c r="BX74" s="709"/>
      <c r="BY74" s="242"/>
      <c r="BZ74" s="738"/>
      <c r="CA74" s="1363" t="s">
        <v>50</v>
      </c>
      <c r="CB74" s="14">
        <v>0.27700000000000002</v>
      </c>
      <c r="CC74" s="139">
        <f t="shared" si="168"/>
        <v>6.9250000000000006E-2</v>
      </c>
      <c r="CD74" s="139">
        <f t="shared" si="169"/>
        <v>0.20775000000000002</v>
      </c>
      <c r="CE74" s="139">
        <f t="shared" si="170"/>
        <v>0.34625000000000006</v>
      </c>
      <c r="CF74" s="29"/>
      <c r="CG74" s="709"/>
      <c r="CH74" s="242"/>
      <c r="CI74" s="738"/>
      <c r="CJ74" s="1378"/>
      <c r="CK74" s="15">
        <v>0.32600000000000001</v>
      </c>
      <c r="CL74" s="139">
        <f t="shared" si="171"/>
        <v>8.1500000000000003E-2</v>
      </c>
      <c r="CM74" s="139">
        <f t="shared" si="172"/>
        <v>0.2445</v>
      </c>
      <c r="CN74" s="139">
        <f t="shared" si="173"/>
        <v>0.40750000000000003</v>
      </c>
      <c r="CO74" s="29"/>
      <c r="CP74" s="709"/>
      <c r="CQ74" s="242"/>
      <c r="CR74" s="738"/>
    </row>
    <row r="75" spans="1:96" x14ac:dyDescent="0.2">
      <c r="A75" s="143" t="s">
        <v>36</v>
      </c>
      <c r="B75" s="197"/>
      <c r="C75" s="9"/>
      <c r="D75" s="31">
        <v>0.33500000000000002</v>
      </c>
      <c r="E75" s="366">
        <v>25</v>
      </c>
      <c r="F75" s="170">
        <v>0.25</v>
      </c>
      <c r="G75" s="1394"/>
      <c r="H75" s="1359"/>
      <c r="I75" s="1359"/>
      <c r="J75" s="1359"/>
      <c r="K75" s="1359"/>
      <c r="L75" s="1423"/>
      <c r="M75" s="1423"/>
      <c r="N75" s="1423"/>
      <c r="O75" s="1428"/>
      <c r="P75" s="1394"/>
      <c r="Q75" s="1359"/>
      <c r="R75" s="1359"/>
      <c r="S75" s="1359"/>
      <c r="T75" s="1359"/>
      <c r="U75" s="1403"/>
      <c r="V75" s="1403"/>
      <c r="W75" s="1403"/>
      <c r="X75" s="1433"/>
      <c r="Y75" s="1394"/>
      <c r="Z75" s="1359"/>
      <c r="AA75" s="1359"/>
      <c r="AB75" s="1359"/>
      <c r="AC75" s="1359"/>
      <c r="AD75" s="1403"/>
      <c r="AE75" s="1439"/>
      <c r="AF75" s="1440"/>
      <c r="AG75" s="1447"/>
      <c r="AH75" s="1378"/>
      <c r="AI75" s="15">
        <v>0.74399999999999999</v>
      </c>
      <c r="AJ75" s="139">
        <f t="shared" si="153"/>
        <v>0.186</v>
      </c>
      <c r="AK75" s="139">
        <f t="shared" si="154"/>
        <v>0.55800000000000005</v>
      </c>
      <c r="AL75" s="139">
        <f t="shared" si="155"/>
        <v>0.92999999999999994</v>
      </c>
      <c r="AM75" s="29"/>
      <c r="AN75" s="709"/>
      <c r="AO75" s="242"/>
      <c r="AP75" s="738"/>
      <c r="AQ75" s="1363"/>
      <c r="AR75" s="15">
        <v>0.64</v>
      </c>
      <c r="AS75" s="139">
        <f t="shared" si="156"/>
        <v>0.16</v>
      </c>
      <c r="AT75" s="139">
        <f t="shared" si="157"/>
        <v>0.48</v>
      </c>
      <c r="AU75" s="139">
        <f t="shared" si="158"/>
        <v>0.8</v>
      </c>
      <c r="AV75" s="29"/>
      <c r="AW75" s="709"/>
      <c r="AX75" s="242"/>
      <c r="AY75" s="738"/>
      <c r="AZ75" s="1363"/>
      <c r="BA75" s="15">
        <v>0.624</v>
      </c>
      <c r="BB75" s="139">
        <f t="shared" si="159"/>
        <v>0.156</v>
      </c>
      <c r="BC75" s="139">
        <f t="shared" si="160"/>
        <v>0.46799999999999997</v>
      </c>
      <c r="BD75" s="139">
        <f t="shared" si="161"/>
        <v>0.78</v>
      </c>
      <c r="BE75" s="29"/>
      <c r="BF75" s="709"/>
      <c r="BG75" s="242"/>
      <c r="BH75" s="738"/>
      <c r="BI75" s="1378"/>
      <c r="BJ75" s="15">
        <v>0.99399999999999999</v>
      </c>
      <c r="BK75" s="139">
        <f t="shared" si="162"/>
        <v>0.2485</v>
      </c>
      <c r="BL75" s="139">
        <f t="shared" si="163"/>
        <v>0.74550000000000005</v>
      </c>
      <c r="BM75" s="139">
        <f t="shared" si="164"/>
        <v>1.2424999999999999</v>
      </c>
      <c r="BN75" s="29"/>
      <c r="BO75" s="709"/>
      <c r="BP75" s="242"/>
      <c r="BQ75" s="738"/>
      <c r="BR75" s="1378"/>
      <c r="BS75" s="1374">
        <v>1.05</v>
      </c>
      <c r="BT75" s="139">
        <f t="shared" si="165"/>
        <v>0.26250000000000001</v>
      </c>
      <c r="BU75" s="139">
        <f t="shared" si="166"/>
        <v>0.78750000000000009</v>
      </c>
      <c r="BV75" s="139">
        <f t="shared" si="167"/>
        <v>1.3125</v>
      </c>
      <c r="BW75" s="29"/>
      <c r="BX75" s="709"/>
      <c r="BY75" s="242"/>
      <c r="BZ75" s="738"/>
      <c r="CA75" s="1363"/>
      <c r="CB75" s="15">
        <v>0.59</v>
      </c>
      <c r="CC75" s="139">
        <f t="shared" si="168"/>
        <v>0.14749999999999999</v>
      </c>
      <c r="CD75" s="139">
        <f t="shared" si="169"/>
        <v>0.4425</v>
      </c>
      <c r="CE75" s="139">
        <f t="shared" si="170"/>
        <v>0.73749999999999993</v>
      </c>
      <c r="CF75" s="29"/>
      <c r="CG75" s="709"/>
      <c r="CH75" s="242"/>
      <c r="CI75" s="738"/>
      <c r="CJ75" s="1378"/>
      <c r="CK75" s="15">
        <v>0.78500000000000003</v>
      </c>
      <c r="CL75" s="139">
        <f t="shared" si="171"/>
        <v>0.19625000000000001</v>
      </c>
      <c r="CM75" s="139">
        <f t="shared" si="172"/>
        <v>0.58875</v>
      </c>
      <c r="CN75" s="139">
        <f t="shared" si="173"/>
        <v>0.98125000000000007</v>
      </c>
      <c r="CO75" s="29"/>
      <c r="CP75" s="709"/>
      <c r="CQ75" s="242"/>
      <c r="CR75" s="738"/>
    </row>
    <row r="76" spans="1:96" x14ac:dyDescent="0.2">
      <c r="A76" s="143" t="s">
        <v>37</v>
      </c>
      <c r="B76" s="197"/>
      <c r="C76" s="9"/>
      <c r="D76" s="31">
        <v>0.33500000000000002</v>
      </c>
      <c r="E76" s="366">
        <v>25</v>
      </c>
      <c r="F76" s="170">
        <v>0.25</v>
      </c>
      <c r="G76" s="1394"/>
      <c r="H76" s="1359"/>
      <c r="I76" s="1359"/>
      <c r="J76" s="1359"/>
      <c r="K76" s="1359"/>
      <c r="L76" s="1423"/>
      <c r="M76" s="1423"/>
      <c r="N76" s="1423"/>
      <c r="O76" s="1428"/>
      <c r="P76" s="1394"/>
      <c r="Q76" s="1359"/>
      <c r="R76" s="1359"/>
      <c r="S76" s="1359"/>
      <c r="T76" s="1359"/>
      <c r="U76" s="1403"/>
      <c r="V76" s="1403"/>
      <c r="W76" s="1403"/>
      <c r="X76" s="1433"/>
      <c r="Y76" s="1394"/>
      <c r="Z76" s="1359"/>
      <c r="AA76" s="1359"/>
      <c r="AB76" s="1359"/>
      <c r="AC76" s="1359"/>
      <c r="AD76" s="1403"/>
      <c r="AE76" s="1439"/>
      <c r="AF76" s="1440"/>
      <c r="AG76" s="1447"/>
      <c r="AH76" s="1378"/>
      <c r="AI76" s="15">
        <v>0.94899999999999995</v>
      </c>
      <c r="AJ76" s="139">
        <f t="shared" si="153"/>
        <v>0.23724999999999999</v>
      </c>
      <c r="AK76" s="139">
        <f t="shared" si="154"/>
        <v>0.71174999999999999</v>
      </c>
      <c r="AL76" s="139">
        <f t="shared" si="155"/>
        <v>1.18625</v>
      </c>
      <c r="AM76" s="29"/>
      <c r="AN76" s="709"/>
      <c r="AO76" s="242"/>
      <c r="AP76" s="738"/>
      <c r="AQ76" s="1363"/>
      <c r="AR76" s="15">
        <v>0.80800000000000005</v>
      </c>
      <c r="AS76" s="139">
        <f t="shared" si="156"/>
        <v>0.20200000000000001</v>
      </c>
      <c r="AT76" s="139">
        <f t="shared" si="157"/>
        <v>0.60600000000000009</v>
      </c>
      <c r="AU76" s="139">
        <f t="shared" si="158"/>
        <v>1.01</v>
      </c>
      <c r="AV76" s="29"/>
      <c r="AW76" s="709"/>
      <c r="AX76" s="242"/>
      <c r="AY76" s="738"/>
      <c r="AZ76" s="1363"/>
      <c r="BA76" s="15">
        <v>0.81200000000000006</v>
      </c>
      <c r="BB76" s="139">
        <f t="shared" si="159"/>
        <v>0.20300000000000001</v>
      </c>
      <c r="BC76" s="139">
        <f t="shared" si="160"/>
        <v>0.60899999999999999</v>
      </c>
      <c r="BD76" s="139">
        <f t="shared" si="161"/>
        <v>1.0150000000000001</v>
      </c>
      <c r="BE76" s="29"/>
      <c r="BF76" s="709"/>
      <c r="BG76" s="242"/>
      <c r="BH76" s="738"/>
      <c r="BI76" s="1378"/>
      <c r="BJ76" s="1374">
        <v>1.3</v>
      </c>
      <c r="BK76" s="139">
        <f t="shared" si="162"/>
        <v>0.32500000000000001</v>
      </c>
      <c r="BL76" s="139">
        <f t="shared" si="163"/>
        <v>0.97500000000000009</v>
      </c>
      <c r="BM76" s="139">
        <f t="shared" si="164"/>
        <v>1.625</v>
      </c>
      <c r="BN76" s="29"/>
      <c r="BO76" s="709"/>
      <c r="BP76" s="242"/>
      <c r="BQ76" s="738"/>
      <c r="BR76" s="1378"/>
      <c r="BS76" s="1374">
        <v>1.37</v>
      </c>
      <c r="BT76" s="139">
        <f t="shared" si="165"/>
        <v>0.34250000000000003</v>
      </c>
      <c r="BU76" s="139">
        <f t="shared" si="166"/>
        <v>1.0275000000000001</v>
      </c>
      <c r="BV76" s="139">
        <f t="shared" si="167"/>
        <v>1.7125000000000001</v>
      </c>
      <c r="BW76" s="29"/>
      <c r="BX76" s="709"/>
      <c r="BY76" s="242"/>
      <c r="BZ76" s="738"/>
      <c r="CA76" s="1363"/>
      <c r="CB76" s="15">
        <v>0.752</v>
      </c>
      <c r="CC76" s="139">
        <f t="shared" si="168"/>
        <v>0.188</v>
      </c>
      <c r="CD76" s="139">
        <f t="shared" si="169"/>
        <v>0.56400000000000006</v>
      </c>
      <c r="CE76" s="139">
        <f t="shared" si="170"/>
        <v>0.94</v>
      </c>
      <c r="CF76" s="29"/>
      <c r="CG76" s="709"/>
      <c r="CH76" s="242"/>
      <c r="CI76" s="738"/>
      <c r="CJ76" s="1378"/>
      <c r="CK76" s="15">
        <v>0.98399999999999999</v>
      </c>
      <c r="CL76" s="139">
        <f t="shared" si="171"/>
        <v>0.246</v>
      </c>
      <c r="CM76" s="139">
        <f t="shared" si="172"/>
        <v>0.73799999999999999</v>
      </c>
      <c r="CN76" s="139">
        <f t="shared" si="173"/>
        <v>1.23</v>
      </c>
      <c r="CO76" s="29"/>
      <c r="CP76" s="709"/>
      <c r="CQ76" s="242"/>
      <c r="CR76" s="738"/>
    </row>
    <row r="77" spans="1:96" ht="17" thickBot="1" x14ac:dyDescent="0.25">
      <c r="A77" s="144" t="s">
        <v>38</v>
      </c>
      <c r="B77" s="1064"/>
      <c r="C77" s="130"/>
      <c r="D77" s="133">
        <v>0.33500000000000002</v>
      </c>
      <c r="E77" s="367">
        <v>25</v>
      </c>
      <c r="F77" s="171">
        <v>0.25</v>
      </c>
      <c r="G77" s="1424"/>
      <c r="H77" s="1425"/>
      <c r="I77" s="1425"/>
      <c r="J77" s="1425"/>
      <c r="K77" s="1425"/>
      <c r="L77" s="1426"/>
      <c r="M77" s="1426"/>
      <c r="N77" s="1426"/>
      <c r="O77" s="1429"/>
      <c r="P77" s="1424"/>
      <c r="Q77" s="1425"/>
      <c r="R77" s="1425"/>
      <c r="S77" s="1425"/>
      <c r="T77" s="1425"/>
      <c r="U77" s="1432"/>
      <c r="V77" s="1432"/>
      <c r="W77" s="1432"/>
      <c r="X77" s="1434"/>
      <c r="Y77" s="1424"/>
      <c r="Z77" s="1425"/>
      <c r="AA77" s="1425"/>
      <c r="AB77" s="1425"/>
      <c r="AC77" s="1425"/>
      <c r="AD77" s="1432"/>
      <c r="AE77" s="1442"/>
      <c r="AF77" s="1443"/>
      <c r="AG77" s="1448"/>
      <c r="AH77" s="1379"/>
      <c r="AI77" s="1380">
        <v>0.29599999999999999</v>
      </c>
      <c r="AJ77" s="140">
        <f t="shared" si="153"/>
        <v>7.3999999999999996E-2</v>
      </c>
      <c r="AK77" s="140">
        <f t="shared" si="154"/>
        <v>0.22199999999999998</v>
      </c>
      <c r="AL77" s="140">
        <f t="shared" si="155"/>
        <v>0.37</v>
      </c>
      <c r="AM77" s="91"/>
      <c r="AN77" s="1414"/>
      <c r="AO77" s="1415"/>
      <c r="AP77" s="1416"/>
      <c r="AQ77" s="1364" t="s">
        <v>50</v>
      </c>
      <c r="AR77" s="1365">
        <v>0.308</v>
      </c>
      <c r="AS77" s="140">
        <f t="shared" si="156"/>
        <v>7.6999999999999999E-2</v>
      </c>
      <c r="AT77" s="140">
        <f t="shared" si="157"/>
        <v>0.23099999999999998</v>
      </c>
      <c r="AU77" s="140">
        <f t="shared" si="158"/>
        <v>0.38500000000000001</v>
      </c>
      <c r="AV77" s="91"/>
      <c r="AW77" s="1414"/>
      <c r="AX77" s="1415"/>
      <c r="AY77" s="1416"/>
      <c r="AZ77" s="1364" t="s">
        <v>50</v>
      </c>
      <c r="BA77" s="1365">
        <v>0.30299999999999999</v>
      </c>
      <c r="BB77" s="140">
        <f t="shared" si="159"/>
        <v>7.5749999999999998E-2</v>
      </c>
      <c r="BC77" s="140">
        <f t="shared" si="160"/>
        <v>0.22725000000000001</v>
      </c>
      <c r="BD77" s="140">
        <f t="shared" si="161"/>
        <v>0.37874999999999998</v>
      </c>
      <c r="BE77" s="91"/>
      <c r="BF77" s="1414"/>
      <c r="BG77" s="1415"/>
      <c r="BH77" s="1416"/>
      <c r="BI77" s="1379"/>
      <c r="BJ77" s="1380">
        <v>0.41199999999999998</v>
      </c>
      <c r="BK77" s="140">
        <f t="shared" si="162"/>
        <v>0.10299999999999999</v>
      </c>
      <c r="BL77" s="140">
        <f t="shared" si="163"/>
        <v>0.309</v>
      </c>
      <c r="BM77" s="140">
        <f t="shared" si="164"/>
        <v>0.51500000000000001</v>
      </c>
      <c r="BN77" s="91"/>
      <c r="BO77" s="1414"/>
      <c r="BP77" s="1415"/>
      <c r="BQ77" s="1416"/>
      <c r="BR77" s="1379"/>
      <c r="BS77" s="1380">
        <v>0.42699999999999999</v>
      </c>
      <c r="BT77" s="140">
        <f t="shared" si="165"/>
        <v>0.10675</v>
      </c>
      <c r="BU77" s="140">
        <f t="shared" si="166"/>
        <v>0.32024999999999998</v>
      </c>
      <c r="BV77" s="140">
        <f t="shared" si="167"/>
        <v>0.53374999999999995</v>
      </c>
      <c r="BW77" s="91"/>
      <c r="BX77" s="1414"/>
      <c r="BY77" s="1415"/>
      <c r="BZ77" s="1416"/>
      <c r="CA77" s="1364" t="s">
        <v>50</v>
      </c>
      <c r="CB77" s="1365">
        <v>0.27700000000000002</v>
      </c>
      <c r="CC77" s="140">
        <f t="shared" si="168"/>
        <v>6.9250000000000006E-2</v>
      </c>
      <c r="CD77" s="140">
        <f t="shared" si="169"/>
        <v>0.20775000000000002</v>
      </c>
      <c r="CE77" s="140">
        <f t="shared" si="170"/>
        <v>0.34625000000000006</v>
      </c>
      <c r="CF77" s="91"/>
      <c r="CG77" s="1414"/>
      <c r="CH77" s="1415"/>
      <c r="CI77" s="1416"/>
      <c r="CJ77" s="1379"/>
      <c r="CK77" s="1380">
        <v>0.316</v>
      </c>
      <c r="CL77" s="140">
        <f t="shared" si="171"/>
        <v>7.9000000000000001E-2</v>
      </c>
      <c r="CM77" s="140">
        <f t="shared" si="172"/>
        <v>0.23699999999999999</v>
      </c>
      <c r="CN77" s="140">
        <f t="shared" si="173"/>
        <v>0.39500000000000002</v>
      </c>
      <c r="CO77" s="91"/>
      <c r="CP77" s="1414"/>
      <c r="CQ77" s="1415"/>
      <c r="CR77" s="1416"/>
    </row>
    <row r="78" spans="1:96" ht="32" x14ac:dyDescent="0.2">
      <c r="A78" s="503" t="s">
        <v>43</v>
      </c>
      <c r="B78" s="172"/>
      <c r="C78" s="1121"/>
      <c r="D78" s="294"/>
      <c r="E78" s="294"/>
      <c r="F78" s="375"/>
      <c r="G78" s="1265"/>
      <c r="H78" s="1418"/>
      <c r="I78" s="193"/>
      <c r="J78" s="193"/>
      <c r="K78" s="193"/>
      <c r="L78" s="1418"/>
      <c r="M78" s="1418"/>
      <c r="N78" s="1418"/>
      <c r="O78" s="1419"/>
      <c r="P78" s="1430"/>
      <c r="Q78" s="193"/>
      <c r="R78" s="193"/>
      <c r="S78" s="193"/>
      <c r="T78" s="193"/>
      <c r="U78" s="193"/>
      <c r="V78" s="193"/>
      <c r="W78" s="193"/>
      <c r="X78" s="1266"/>
      <c r="Y78" s="1265"/>
      <c r="Z78" s="193"/>
      <c r="AA78" s="193"/>
      <c r="AB78" s="193"/>
      <c r="AC78" s="193"/>
      <c r="AD78" s="193"/>
      <c r="AE78" s="1436"/>
      <c r="AF78" s="1130"/>
      <c r="AG78" s="1131"/>
      <c r="AH78" s="1265"/>
      <c r="AI78" s="193"/>
      <c r="AJ78" s="193"/>
      <c r="AK78" s="193"/>
      <c r="AL78" s="193"/>
      <c r="AM78" s="193"/>
      <c r="AN78" s="1272"/>
      <c r="AO78" s="1449"/>
      <c r="AP78" s="1450"/>
      <c r="AQ78" s="1265"/>
      <c r="AR78" s="193"/>
      <c r="AS78" s="193"/>
      <c r="AT78" s="193"/>
      <c r="AU78" s="193"/>
      <c r="AV78" s="193"/>
      <c r="AW78" s="1272"/>
      <c r="AX78" s="1449"/>
      <c r="AY78" s="1450"/>
      <c r="AZ78" s="208"/>
      <c r="BA78" s="141"/>
      <c r="BB78" s="141"/>
      <c r="BC78" s="141"/>
      <c r="BD78" s="141"/>
      <c r="BE78" s="141"/>
      <c r="BF78" s="1410"/>
      <c r="BG78" s="735"/>
      <c r="BH78" s="736"/>
      <c r="BI78" s="1265"/>
      <c r="BJ78" s="193"/>
      <c r="BK78" s="193"/>
      <c r="BL78" s="193"/>
      <c r="BM78" s="193"/>
      <c r="BN78" s="193"/>
      <c r="BO78" s="1272"/>
      <c r="BP78" s="1449"/>
      <c r="BQ78" s="1450"/>
      <c r="BR78" s="1265"/>
      <c r="BS78" s="193"/>
      <c r="BT78" s="193"/>
      <c r="BU78" s="193"/>
      <c r="BV78" s="193"/>
      <c r="BW78" s="193"/>
      <c r="BX78" s="1272"/>
      <c r="BY78" s="1449"/>
      <c r="BZ78" s="1450"/>
      <c r="CA78" s="1265"/>
      <c r="CB78" s="193"/>
      <c r="CC78" s="193"/>
      <c r="CD78" s="193"/>
      <c r="CE78" s="193"/>
      <c r="CF78" s="193"/>
      <c r="CG78" s="1272"/>
      <c r="CH78" s="1449"/>
      <c r="CI78" s="1450"/>
      <c r="CJ78" s="1265"/>
      <c r="CK78" s="193"/>
      <c r="CL78" s="193"/>
      <c r="CM78" s="193"/>
      <c r="CN78" s="193"/>
      <c r="CO78" s="193"/>
      <c r="CP78" s="1272"/>
      <c r="CQ78" s="1449"/>
      <c r="CR78" s="1450"/>
    </row>
    <row r="79" spans="1:96" x14ac:dyDescent="0.2">
      <c r="A79" s="143" t="s">
        <v>8</v>
      </c>
      <c r="B79" s="173"/>
      <c r="C79" s="426"/>
      <c r="D79" s="32">
        <v>0.26</v>
      </c>
      <c r="E79" s="364">
        <v>50</v>
      </c>
      <c r="F79" s="59">
        <v>0.5</v>
      </c>
      <c r="G79" s="35"/>
      <c r="H79" s="139">
        <v>0.3</v>
      </c>
      <c r="I79" s="139"/>
      <c r="J79" s="139"/>
      <c r="K79" s="139"/>
      <c r="L79" s="139"/>
      <c r="M79" s="139"/>
      <c r="N79" s="139"/>
      <c r="O79" s="60"/>
      <c r="P79" s="35"/>
      <c r="Q79" s="139">
        <v>0.55000000000000004</v>
      </c>
      <c r="R79" s="139"/>
      <c r="S79" s="139"/>
      <c r="T79" s="139"/>
      <c r="U79" s="139"/>
      <c r="V79" s="139"/>
      <c r="W79" s="139"/>
      <c r="X79" s="60"/>
      <c r="Y79" s="35"/>
      <c r="Z79" s="139">
        <v>0.64</v>
      </c>
      <c r="AA79" s="139"/>
      <c r="AB79" s="139"/>
      <c r="AC79" s="139"/>
      <c r="AD79" s="139"/>
      <c r="AE79" s="70"/>
      <c r="AF79" s="8"/>
      <c r="AG79" s="45"/>
      <c r="AH79" s="35"/>
      <c r="AI79" s="139">
        <v>0.5</v>
      </c>
      <c r="AJ79" s="139"/>
      <c r="AK79" s="139"/>
      <c r="AL79" s="139"/>
      <c r="AM79" s="139"/>
      <c r="AN79" s="709"/>
      <c r="AO79" s="242"/>
      <c r="AP79" s="738"/>
      <c r="AQ79" s="35"/>
      <c r="AR79" s="139">
        <v>0.34</v>
      </c>
      <c r="AS79" s="139"/>
      <c r="AT79" s="139"/>
      <c r="AU79" s="139"/>
      <c r="AV79" s="139"/>
      <c r="AW79" s="709"/>
      <c r="AX79" s="242"/>
      <c r="AY79" s="738"/>
      <c r="AZ79" s="35"/>
      <c r="BA79" s="139">
        <v>0.49</v>
      </c>
      <c r="BB79" s="139"/>
      <c r="BC79" s="139"/>
      <c r="BD79" s="139"/>
      <c r="BE79" s="139"/>
      <c r="BF79" s="709"/>
      <c r="BG79" s="242"/>
      <c r="BH79" s="738"/>
      <c r="BI79" s="35"/>
      <c r="BJ79" s="139">
        <v>0.64</v>
      </c>
      <c r="BK79" s="139"/>
      <c r="BL79" s="139"/>
      <c r="BM79" s="139"/>
      <c r="BN79" s="139"/>
      <c r="BO79" s="709"/>
      <c r="BP79" s="242"/>
      <c r="BQ79" s="738"/>
      <c r="BR79" s="35"/>
      <c r="BS79" s="139">
        <v>0.66</v>
      </c>
      <c r="BT79" s="139"/>
      <c r="BU79" s="139"/>
      <c r="BV79" s="139"/>
      <c r="BW79" s="139"/>
      <c r="BX79" s="709"/>
      <c r="BY79" s="242"/>
      <c r="BZ79" s="738"/>
      <c r="CA79" s="35"/>
      <c r="CB79" s="139">
        <v>0.38</v>
      </c>
      <c r="CC79" s="139"/>
      <c r="CD79" s="139"/>
      <c r="CE79" s="139"/>
      <c r="CF79" s="139"/>
      <c r="CG79" s="709"/>
      <c r="CH79" s="242"/>
      <c r="CI79" s="738"/>
      <c r="CJ79" s="35"/>
      <c r="CK79" s="139">
        <v>0.66</v>
      </c>
      <c r="CL79" s="139"/>
      <c r="CM79" s="139"/>
      <c r="CN79" s="139"/>
      <c r="CO79" s="139"/>
      <c r="CP79" s="709"/>
      <c r="CQ79" s="242"/>
      <c r="CR79" s="738"/>
    </row>
    <row r="80" spans="1:96" ht="17" thickBot="1" x14ac:dyDescent="0.25">
      <c r="A80" s="513" t="s">
        <v>9</v>
      </c>
      <c r="B80" s="502"/>
      <c r="C80" s="429"/>
      <c r="D80" s="281">
        <v>0.26</v>
      </c>
      <c r="E80" s="430">
        <v>50</v>
      </c>
      <c r="F80" s="351">
        <v>0.5</v>
      </c>
      <c r="G80" s="224" t="s">
        <v>50</v>
      </c>
      <c r="H80" s="259">
        <v>0.26</v>
      </c>
      <c r="I80" s="259"/>
      <c r="J80" s="259"/>
      <c r="K80" s="259"/>
      <c r="L80" s="259"/>
      <c r="M80" s="259"/>
      <c r="N80" s="259"/>
      <c r="O80" s="321"/>
      <c r="P80" s="224" t="s">
        <v>50</v>
      </c>
      <c r="Q80" s="259">
        <v>0.26</v>
      </c>
      <c r="R80" s="259"/>
      <c r="S80" s="259"/>
      <c r="T80" s="259"/>
      <c r="U80" s="259"/>
      <c r="V80" s="259"/>
      <c r="W80" s="259"/>
      <c r="X80" s="321"/>
      <c r="Y80" s="36" t="s">
        <v>50</v>
      </c>
      <c r="Z80" s="140">
        <v>0.26</v>
      </c>
      <c r="AA80" s="140"/>
      <c r="AB80" s="140"/>
      <c r="AC80" s="140"/>
      <c r="AD80" s="140"/>
      <c r="AE80" s="137"/>
      <c r="AF80" s="440"/>
      <c r="AG80" s="46"/>
      <c r="AH80" s="224" t="s">
        <v>50</v>
      </c>
      <c r="AI80" s="259">
        <v>0.3</v>
      </c>
      <c r="AJ80" s="259"/>
      <c r="AK80" s="259"/>
      <c r="AL80" s="259"/>
      <c r="AM80" s="259"/>
      <c r="AN80" s="1608"/>
      <c r="AO80" s="1609"/>
      <c r="AP80" s="1610"/>
      <c r="AQ80" s="224" t="s">
        <v>50</v>
      </c>
      <c r="AR80" s="259">
        <v>0.3</v>
      </c>
      <c r="AS80" s="259"/>
      <c r="AT80" s="259"/>
      <c r="AU80" s="259"/>
      <c r="AV80" s="259"/>
      <c r="AW80" s="1608"/>
      <c r="AX80" s="1609"/>
      <c r="AY80" s="1610"/>
      <c r="AZ80" s="36" t="s">
        <v>50</v>
      </c>
      <c r="BA80" s="140">
        <v>0.3</v>
      </c>
      <c r="BB80" s="140"/>
      <c r="BC80" s="140"/>
      <c r="BD80" s="140"/>
      <c r="BE80" s="140"/>
      <c r="BF80" s="1414"/>
      <c r="BG80" s="1415"/>
      <c r="BH80" s="1416"/>
      <c r="BI80" s="224" t="s">
        <v>50</v>
      </c>
      <c r="BJ80" s="259">
        <v>0.3</v>
      </c>
      <c r="BK80" s="259"/>
      <c r="BL80" s="259"/>
      <c r="BM80" s="259"/>
      <c r="BN80" s="259"/>
      <c r="BO80" s="1608"/>
      <c r="BP80" s="1609"/>
      <c r="BQ80" s="1610"/>
      <c r="BR80" s="224" t="s">
        <v>50</v>
      </c>
      <c r="BS80" s="259">
        <v>0.3</v>
      </c>
      <c r="BT80" s="259"/>
      <c r="BU80" s="259"/>
      <c r="BV80" s="259"/>
      <c r="BW80" s="259"/>
      <c r="BX80" s="1608"/>
      <c r="BY80" s="1609"/>
      <c r="BZ80" s="1610"/>
      <c r="CA80" s="224" t="s">
        <v>50</v>
      </c>
      <c r="CB80" s="259">
        <v>0.3</v>
      </c>
      <c r="CC80" s="259"/>
      <c r="CD80" s="259"/>
      <c r="CE80" s="259"/>
      <c r="CF80" s="259"/>
      <c r="CG80" s="1608"/>
      <c r="CH80" s="1609"/>
      <c r="CI80" s="1610"/>
      <c r="CJ80" s="224" t="s">
        <v>50</v>
      </c>
      <c r="CK80" s="259">
        <v>0.3</v>
      </c>
      <c r="CL80" s="259"/>
      <c r="CM80" s="259"/>
      <c r="CN80" s="259"/>
      <c r="CO80" s="259"/>
      <c r="CP80" s="1608"/>
      <c r="CQ80" s="1609"/>
      <c r="CR80" s="1610"/>
    </row>
    <row r="81" spans="1:114" ht="32" x14ac:dyDescent="0.2">
      <c r="A81" s="501" t="s">
        <v>44</v>
      </c>
      <c r="B81" s="500"/>
      <c r="C81" s="427"/>
      <c r="D81" s="285"/>
      <c r="E81" s="431"/>
      <c r="F81" s="304"/>
      <c r="G81" s="208"/>
      <c r="H81" s="212"/>
      <c r="I81" s="141"/>
      <c r="J81" s="141"/>
      <c r="K81" s="141"/>
      <c r="L81" s="212"/>
      <c r="M81" s="212"/>
      <c r="N81" s="212"/>
      <c r="O81" s="463"/>
      <c r="P81" s="214"/>
      <c r="Q81" s="141"/>
      <c r="R81" s="141"/>
      <c r="S81" s="141"/>
      <c r="T81" s="141"/>
      <c r="U81" s="141"/>
      <c r="V81" s="141"/>
      <c r="W81" s="141"/>
      <c r="X81" s="333"/>
      <c r="Y81" s="208"/>
      <c r="Z81" s="141"/>
      <c r="AA81" s="141"/>
      <c r="AB81" s="141"/>
      <c r="AC81" s="141"/>
      <c r="AD81" s="141"/>
      <c r="AE81" s="136"/>
      <c r="AF81" s="49"/>
      <c r="AG81" s="50"/>
      <c r="AH81" s="208"/>
      <c r="AI81" s="141"/>
      <c r="AJ81" s="141"/>
      <c r="AK81" s="141"/>
      <c r="AL81" s="141"/>
      <c r="AM81" s="141"/>
      <c r="AN81" s="1410"/>
      <c r="AO81" s="735"/>
      <c r="AP81" s="736"/>
      <c r="AQ81" s="208"/>
      <c r="AR81" s="141"/>
      <c r="AS81" s="141"/>
      <c r="AT81" s="141"/>
      <c r="AU81" s="141"/>
      <c r="AV81" s="141"/>
      <c r="AW81" s="1410"/>
      <c r="AX81" s="735"/>
      <c r="AY81" s="736"/>
      <c r="AZ81" s="1265"/>
      <c r="BA81" s="193"/>
      <c r="BB81" s="193"/>
      <c r="BC81" s="193"/>
      <c r="BD81" s="193"/>
      <c r="BE81" s="193"/>
      <c r="BF81" s="1272"/>
      <c r="BG81" s="1449"/>
      <c r="BH81" s="1450"/>
      <c r="BI81" s="208"/>
      <c r="BJ81" s="141"/>
      <c r="BK81" s="141"/>
      <c r="BL81" s="141"/>
      <c r="BM81" s="141"/>
      <c r="BN81" s="141"/>
      <c r="BO81" s="1410"/>
      <c r="BP81" s="735"/>
      <c r="BQ81" s="736"/>
      <c r="BR81" s="208"/>
      <c r="BS81" s="141"/>
      <c r="BT81" s="141"/>
      <c r="BU81" s="141"/>
      <c r="BV81" s="141"/>
      <c r="BW81" s="141"/>
      <c r="BX81" s="1410"/>
      <c r="BY81" s="735"/>
      <c r="BZ81" s="736"/>
      <c r="CA81" s="208"/>
      <c r="CB81" s="141"/>
      <c r="CC81" s="141"/>
      <c r="CD81" s="141"/>
      <c r="CE81" s="141"/>
      <c r="CF81" s="141"/>
      <c r="CG81" s="1410"/>
      <c r="CH81" s="735"/>
      <c r="CI81" s="736"/>
      <c r="CJ81" s="208"/>
      <c r="CK81" s="141"/>
      <c r="CL81" s="141"/>
      <c r="CM81" s="141"/>
      <c r="CN81" s="141"/>
      <c r="CO81" s="141"/>
      <c r="CP81" s="1410"/>
      <c r="CQ81" s="735"/>
      <c r="CR81" s="736"/>
    </row>
    <row r="82" spans="1:114" x14ac:dyDescent="0.2">
      <c r="A82" s="143" t="s">
        <v>10</v>
      </c>
      <c r="B82" s="173"/>
      <c r="C82" s="426"/>
      <c r="D82" s="32">
        <v>1</v>
      </c>
      <c r="E82" s="364">
        <v>50</v>
      </c>
      <c r="F82" s="59">
        <v>0.5</v>
      </c>
      <c r="G82" s="35"/>
      <c r="H82" s="139">
        <v>3.6</v>
      </c>
      <c r="I82" s="139"/>
      <c r="J82" s="139"/>
      <c r="K82" s="139"/>
      <c r="L82" s="139"/>
      <c r="M82" s="139"/>
      <c r="N82" s="139"/>
      <c r="O82" s="60"/>
      <c r="P82" s="35"/>
      <c r="Q82" s="139">
        <v>5.7</v>
      </c>
      <c r="R82" s="139"/>
      <c r="S82" s="139"/>
      <c r="T82" s="139"/>
      <c r="U82" s="139"/>
      <c r="V82" s="139"/>
      <c r="W82" s="139"/>
      <c r="X82" s="60"/>
      <c r="Y82" s="35"/>
      <c r="Z82" s="139">
        <v>7.3</v>
      </c>
      <c r="AA82" s="139"/>
      <c r="AB82" s="139"/>
      <c r="AC82" s="139"/>
      <c r="AD82" s="139"/>
      <c r="AE82" s="70"/>
      <c r="AF82" s="8"/>
      <c r="AG82" s="45"/>
      <c r="AH82" s="35" t="s">
        <v>50</v>
      </c>
      <c r="AI82" s="139">
        <v>1</v>
      </c>
      <c r="AJ82" s="139"/>
      <c r="AK82" s="139"/>
      <c r="AL82" s="139"/>
      <c r="AM82" s="139"/>
      <c r="AN82" s="709"/>
      <c r="AO82" s="242"/>
      <c r="AP82" s="738"/>
      <c r="AQ82" s="35"/>
      <c r="AR82" s="139">
        <v>2</v>
      </c>
      <c r="AS82" s="139"/>
      <c r="AT82" s="139"/>
      <c r="AU82" s="139"/>
      <c r="AV82" s="139"/>
      <c r="AW82" s="709"/>
      <c r="AX82" s="242"/>
      <c r="AY82" s="738"/>
      <c r="AZ82" s="35" t="s">
        <v>50</v>
      </c>
      <c r="BA82" s="139">
        <v>1</v>
      </c>
      <c r="BB82" s="139"/>
      <c r="BC82" s="139"/>
      <c r="BD82" s="139"/>
      <c r="BE82" s="139"/>
      <c r="BF82" s="709"/>
      <c r="BG82" s="242"/>
      <c r="BH82" s="738"/>
      <c r="BI82" s="35"/>
      <c r="BJ82" s="139">
        <v>1.8</v>
      </c>
      <c r="BK82" s="139"/>
      <c r="BL82" s="139"/>
      <c r="BM82" s="139"/>
      <c r="BN82" s="139"/>
      <c r="BO82" s="709"/>
      <c r="BP82" s="242"/>
      <c r="BQ82" s="738"/>
      <c r="BR82" s="35"/>
      <c r="BS82" s="139">
        <v>1.7</v>
      </c>
      <c r="BT82" s="139"/>
      <c r="BU82" s="139"/>
      <c r="BV82" s="139"/>
      <c r="BW82" s="139"/>
      <c r="BX82" s="709"/>
      <c r="BY82" s="242"/>
      <c r="BZ82" s="738"/>
      <c r="CA82" s="35"/>
      <c r="CB82" s="139">
        <v>1.3</v>
      </c>
      <c r="CC82" s="139"/>
      <c r="CD82" s="139"/>
      <c r="CE82" s="139"/>
      <c r="CF82" s="139"/>
      <c r="CG82" s="709"/>
      <c r="CH82" s="242"/>
      <c r="CI82" s="738"/>
      <c r="CJ82" s="35"/>
      <c r="CK82" s="139">
        <v>1.6</v>
      </c>
      <c r="CL82" s="139"/>
      <c r="CM82" s="139"/>
      <c r="CN82" s="139"/>
      <c r="CO82" s="139"/>
      <c r="CP82" s="709"/>
      <c r="CQ82" s="242"/>
      <c r="CR82" s="738"/>
    </row>
    <row r="83" spans="1:114" x14ac:dyDescent="0.2">
      <c r="A83" s="143" t="s">
        <v>11</v>
      </c>
      <c r="B83" s="173"/>
      <c r="C83" s="426"/>
      <c r="D83" s="32">
        <v>5</v>
      </c>
      <c r="E83" s="364">
        <v>50</v>
      </c>
      <c r="F83" s="59">
        <v>0.5</v>
      </c>
      <c r="G83" s="35" t="s">
        <v>50</v>
      </c>
      <c r="H83" s="139">
        <v>5</v>
      </c>
      <c r="I83" s="139"/>
      <c r="J83" s="139"/>
      <c r="K83" s="139"/>
      <c r="L83" s="139"/>
      <c r="M83" s="139"/>
      <c r="N83" s="139"/>
      <c r="O83" s="60"/>
      <c r="P83" s="35" t="s">
        <v>50</v>
      </c>
      <c r="Q83" s="139">
        <v>5</v>
      </c>
      <c r="R83" s="139"/>
      <c r="S83" s="139"/>
      <c r="T83" s="139"/>
      <c r="U83" s="139"/>
      <c r="V83" s="139"/>
      <c r="W83" s="139"/>
      <c r="X83" s="60"/>
      <c r="Y83" s="35" t="s">
        <v>50</v>
      </c>
      <c r="Z83" s="139">
        <v>5</v>
      </c>
      <c r="AA83" s="139"/>
      <c r="AB83" s="139"/>
      <c r="AC83" s="139"/>
      <c r="AD83" s="139"/>
      <c r="AE83" s="70"/>
      <c r="AF83" s="8"/>
      <c r="AG83" s="45"/>
      <c r="AH83" s="35" t="s">
        <v>50</v>
      </c>
      <c r="AI83" s="139">
        <v>5</v>
      </c>
      <c r="AJ83" s="139"/>
      <c r="AK83" s="139"/>
      <c r="AL83" s="139"/>
      <c r="AM83" s="139"/>
      <c r="AN83" s="709"/>
      <c r="AO83" s="242"/>
      <c r="AP83" s="738"/>
      <c r="AQ83" s="35" t="s">
        <v>50</v>
      </c>
      <c r="AR83" s="139">
        <v>5</v>
      </c>
      <c r="AS83" s="139"/>
      <c r="AT83" s="139"/>
      <c r="AU83" s="139"/>
      <c r="AV83" s="139"/>
      <c r="AW83" s="709"/>
      <c r="AX83" s="242"/>
      <c r="AY83" s="738"/>
      <c r="AZ83" s="35" t="s">
        <v>50</v>
      </c>
      <c r="BA83" s="139">
        <v>5</v>
      </c>
      <c r="BB83" s="139"/>
      <c r="BC83" s="139"/>
      <c r="BD83" s="139"/>
      <c r="BE83" s="139"/>
      <c r="BF83" s="709"/>
      <c r="BG83" s="242"/>
      <c r="BH83" s="738"/>
      <c r="BI83" s="35" t="s">
        <v>50</v>
      </c>
      <c r="BJ83" s="139">
        <v>5</v>
      </c>
      <c r="BK83" s="139"/>
      <c r="BL83" s="139"/>
      <c r="BM83" s="139"/>
      <c r="BN83" s="139"/>
      <c r="BO83" s="709"/>
      <c r="BP83" s="242"/>
      <c r="BQ83" s="738"/>
      <c r="BR83" s="35" t="s">
        <v>50</v>
      </c>
      <c r="BS83" s="139">
        <v>5</v>
      </c>
      <c r="BT83" s="139"/>
      <c r="BU83" s="139"/>
      <c r="BV83" s="139"/>
      <c r="BW83" s="139"/>
      <c r="BX83" s="709"/>
      <c r="BY83" s="242"/>
      <c r="BZ83" s="738"/>
      <c r="CA83" s="35" t="s">
        <v>50</v>
      </c>
      <c r="CB83" s="139">
        <v>5</v>
      </c>
      <c r="CC83" s="139"/>
      <c r="CD83" s="139"/>
      <c r="CE83" s="139"/>
      <c r="CF83" s="139"/>
      <c r="CG83" s="709"/>
      <c r="CH83" s="242"/>
      <c r="CI83" s="738"/>
      <c r="CJ83" s="35" t="s">
        <v>50</v>
      </c>
      <c r="CK83" s="139">
        <v>5</v>
      </c>
      <c r="CL83" s="139"/>
      <c r="CM83" s="139"/>
      <c r="CN83" s="139"/>
      <c r="CO83" s="139"/>
      <c r="CP83" s="709"/>
      <c r="CQ83" s="242"/>
      <c r="CR83" s="738"/>
    </row>
    <row r="84" spans="1:114" x14ac:dyDescent="0.2">
      <c r="A84" s="143" t="s">
        <v>12</v>
      </c>
      <c r="B84" s="173"/>
      <c r="C84" s="426"/>
      <c r="D84" s="32">
        <v>5</v>
      </c>
      <c r="E84" s="364">
        <v>50</v>
      </c>
      <c r="F84" s="59">
        <v>0.5</v>
      </c>
      <c r="G84" s="35" t="s">
        <v>50</v>
      </c>
      <c r="H84" s="139">
        <v>5</v>
      </c>
      <c r="I84" s="139"/>
      <c r="J84" s="139"/>
      <c r="K84" s="139"/>
      <c r="L84" s="139"/>
      <c r="M84" s="139"/>
      <c r="N84" s="139"/>
      <c r="O84" s="60"/>
      <c r="P84" s="35" t="s">
        <v>50</v>
      </c>
      <c r="Q84" s="139">
        <v>5</v>
      </c>
      <c r="R84" s="139"/>
      <c r="S84" s="139"/>
      <c r="T84" s="139"/>
      <c r="U84" s="139"/>
      <c r="V84" s="139"/>
      <c r="W84" s="139"/>
      <c r="X84" s="60"/>
      <c r="Y84" s="35" t="s">
        <v>50</v>
      </c>
      <c r="Z84" s="139">
        <v>5</v>
      </c>
      <c r="AA84" s="139"/>
      <c r="AB84" s="139"/>
      <c r="AC84" s="139"/>
      <c r="AD84" s="139"/>
      <c r="AE84" s="70"/>
      <c r="AF84" s="8"/>
      <c r="AG84" s="45"/>
      <c r="AH84" s="35" t="s">
        <v>50</v>
      </c>
      <c r="AI84" s="139">
        <v>5</v>
      </c>
      <c r="AJ84" s="139"/>
      <c r="AK84" s="139"/>
      <c r="AL84" s="139"/>
      <c r="AM84" s="139"/>
      <c r="AN84" s="709"/>
      <c r="AO84" s="242"/>
      <c r="AP84" s="738"/>
      <c r="AQ84" s="35" t="s">
        <v>50</v>
      </c>
      <c r="AR84" s="139">
        <v>5</v>
      </c>
      <c r="AS84" s="139"/>
      <c r="AT84" s="139"/>
      <c r="AU84" s="139"/>
      <c r="AV84" s="139"/>
      <c r="AW84" s="709"/>
      <c r="AX84" s="242"/>
      <c r="AY84" s="738"/>
      <c r="AZ84" s="35" t="s">
        <v>50</v>
      </c>
      <c r="BA84" s="139">
        <v>5</v>
      </c>
      <c r="BB84" s="139"/>
      <c r="BC84" s="139"/>
      <c r="BD84" s="139"/>
      <c r="BE84" s="139"/>
      <c r="BF84" s="709"/>
      <c r="BG84" s="242"/>
      <c r="BH84" s="738"/>
      <c r="BI84" s="35" t="s">
        <v>50</v>
      </c>
      <c r="BJ84" s="139">
        <v>5</v>
      </c>
      <c r="BK84" s="139"/>
      <c r="BL84" s="139"/>
      <c r="BM84" s="139"/>
      <c r="BN84" s="139"/>
      <c r="BO84" s="709"/>
      <c r="BP84" s="242"/>
      <c r="BQ84" s="738"/>
      <c r="BR84" s="35" t="s">
        <v>50</v>
      </c>
      <c r="BS84" s="139">
        <v>5</v>
      </c>
      <c r="BT84" s="139"/>
      <c r="BU84" s="139"/>
      <c r="BV84" s="139"/>
      <c r="BW84" s="139"/>
      <c r="BX84" s="709"/>
      <c r="BY84" s="242"/>
      <c r="BZ84" s="738"/>
      <c r="CA84" s="35" t="s">
        <v>50</v>
      </c>
      <c r="CB84" s="139">
        <v>5</v>
      </c>
      <c r="CC84" s="139"/>
      <c r="CD84" s="139"/>
      <c r="CE84" s="139"/>
      <c r="CF84" s="139"/>
      <c r="CG84" s="709"/>
      <c r="CH84" s="242"/>
      <c r="CI84" s="738"/>
      <c r="CJ84" s="35" t="s">
        <v>50</v>
      </c>
      <c r="CK84" s="139">
        <v>5</v>
      </c>
      <c r="CL84" s="139"/>
      <c r="CM84" s="139"/>
      <c r="CN84" s="139"/>
      <c r="CO84" s="139"/>
      <c r="CP84" s="709"/>
      <c r="CQ84" s="242"/>
      <c r="CR84" s="738"/>
    </row>
    <row r="85" spans="1:114" x14ac:dyDescent="0.2">
      <c r="A85" s="143" t="s">
        <v>13</v>
      </c>
      <c r="B85" s="173"/>
      <c r="C85" s="426"/>
      <c r="D85" s="32">
        <v>5</v>
      </c>
      <c r="E85" s="364">
        <v>50</v>
      </c>
      <c r="F85" s="59">
        <v>0.5</v>
      </c>
      <c r="G85" s="35" t="s">
        <v>50</v>
      </c>
      <c r="H85" s="139">
        <v>5</v>
      </c>
      <c r="I85" s="139"/>
      <c r="J85" s="139"/>
      <c r="K85" s="139"/>
      <c r="L85" s="139"/>
      <c r="M85" s="139"/>
      <c r="N85" s="139"/>
      <c r="O85" s="60"/>
      <c r="P85" s="35" t="s">
        <v>50</v>
      </c>
      <c r="Q85" s="139">
        <v>5</v>
      </c>
      <c r="R85" s="139"/>
      <c r="S85" s="139"/>
      <c r="T85" s="139"/>
      <c r="U85" s="139"/>
      <c r="V85" s="139"/>
      <c r="W85" s="139"/>
      <c r="X85" s="60"/>
      <c r="Y85" s="35" t="s">
        <v>50</v>
      </c>
      <c r="Z85" s="139">
        <v>5</v>
      </c>
      <c r="AA85" s="139"/>
      <c r="AB85" s="139"/>
      <c r="AC85" s="139"/>
      <c r="AD85" s="139"/>
      <c r="AE85" s="70"/>
      <c r="AF85" s="8"/>
      <c r="AG85" s="45"/>
      <c r="AH85" s="35" t="s">
        <v>50</v>
      </c>
      <c r="AI85" s="139">
        <v>5</v>
      </c>
      <c r="AJ85" s="139"/>
      <c r="AK85" s="139"/>
      <c r="AL85" s="139"/>
      <c r="AM85" s="139"/>
      <c r="AN85" s="709"/>
      <c r="AO85" s="242"/>
      <c r="AP85" s="738"/>
      <c r="AQ85" s="35" t="s">
        <v>50</v>
      </c>
      <c r="AR85" s="139">
        <v>5</v>
      </c>
      <c r="AS85" s="139"/>
      <c r="AT85" s="139"/>
      <c r="AU85" s="139"/>
      <c r="AV85" s="139"/>
      <c r="AW85" s="709"/>
      <c r="AX85" s="242"/>
      <c r="AY85" s="738"/>
      <c r="AZ85" s="35" t="s">
        <v>50</v>
      </c>
      <c r="BA85" s="139">
        <v>5</v>
      </c>
      <c r="BB85" s="139"/>
      <c r="BC85" s="139"/>
      <c r="BD85" s="139"/>
      <c r="BE85" s="139"/>
      <c r="BF85" s="709"/>
      <c r="BG85" s="242"/>
      <c r="BH85" s="738"/>
      <c r="BI85" s="35" t="s">
        <v>50</v>
      </c>
      <c r="BJ85" s="139">
        <v>5</v>
      </c>
      <c r="BK85" s="139"/>
      <c r="BL85" s="139"/>
      <c r="BM85" s="139"/>
      <c r="BN85" s="139"/>
      <c r="BO85" s="709"/>
      <c r="BP85" s="242"/>
      <c r="BQ85" s="738"/>
      <c r="BR85" s="35" t="s">
        <v>50</v>
      </c>
      <c r="BS85" s="139">
        <v>5</v>
      </c>
      <c r="BT85" s="139"/>
      <c r="BU85" s="139"/>
      <c r="BV85" s="139"/>
      <c r="BW85" s="139"/>
      <c r="BX85" s="709"/>
      <c r="BY85" s="242"/>
      <c r="BZ85" s="738"/>
      <c r="CA85" s="35" t="s">
        <v>50</v>
      </c>
      <c r="CB85" s="139">
        <v>5</v>
      </c>
      <c r="CC85" s="139"/>
      <c r="CD85" s="139"/>
      <c r="CE85" s="139"/>
      <c r="CF85" s="139"/>
      <c r="CG85" s="709"/>
      <c r="CH85" s="242"/>
      <c r="CI85" s="738"/>
      <c r="CJ85" s="35" t="s">
        <v>50</v>
      </c>
      <c r="CK85" s="139">
        <v>5</v>
      </c>
      <c r="CL85" s="139"/>
      <c r="CM85" s="139"/>
      <c r="CN85" s="139"/>
      <c r="CO85" s="139"/>
      <c r="CP85" s="709"/>
      <c r="CQ85" s="242"/>
      <c r="CR85" s="738"/>
    </row>
    <row r="86" spans="1:114" x14ac:dyDescent="0.2">
      <c r="A86" s="143" t="s">
        <v>14</v>
      </c>
      <c r="B86" s="173"/>
      <c r="C86" s="426"/>
      <c r="D86" s="32">
        <v>5</v>
      </c>
      <c r="E86" s="364">
        <v>50</v>
      </c>
      <c r="F86" s="59">
        <v>0.5</v>
      </c>
      <c r="G86" s="35" t="s">
        <v>50</v>
      </c>
      <c r="H86" s="139">
        <v>5</v>
      </c>
      <c r="I86" s="139"/>
      <c r="J86" s="139"/>
      <c r="K86" s="139"/>
      <c r="L86" s="139"/>
      <c r="M86" s="139"/>
      <c r="N86" s="139"/>
      <c r="O86" s="60"/>
      <c r="P86" s="35" t="s">
        <v>50</v>
      </c>
      <c r="Q86" s="139">
        <v>5</v>
      </c>
      <c r="R86" s="139"/>
      <c r="S86" s="139"/>
      <c r="T86" s="139"/>
      <c r="U86" s="139"/>
      <c r="V86" s="139"/>
      <c r="W86" s="139"/>
      <c r="X86" s="60"/>
      <c r="Y86" s="35" t="s">
        <v>50</v>
      </c>
      <c r="Z86" s="139">
        <v>5</v>
      </c>
      <c r="AA86" s="139"/>
      <c r="AB86" s="139"/>
      <c r="AC86" s="139"/>
      <c r="AD86" s="139"/>
      <c r="AE86" s="70"/>
      <c r="AF86" s="8"/>
      <c r="AG86" s="45"/>
      <c r="AH86" s="35" t="s">
        <v>50</v>
      </c>
      <c r="AI86" s="139">
        <v>5</v>
      </c>
      <c r="AJ86" s="139"/>
      <c r="AK86" s="139"/>
      <c r="AL86" s="139"/>
      <c r="AM86" s="139"/>
      <c r="AN86" s="709"/>
      <c r="AO86" s="242"/>
      <c r="AP86" s="738"/>
      <c r="AQ86" s="35" t="s">
        <v>50</v>
      </c>
      <c r="AR86" s="139">
        <v>5</v>
      </c>
      <c r="AS86" s="139"/>
      <c r="AT86" s="139"/>
      <c r="AU86" s="139"/>
      <c r="AV86" s="139"/>
      <c r="AW86" s="709"/>
      <c r="AX86" s="242"/>
      <c r="AY86" s="738"/>
      <c r="AZ86" s="35" t="s">
        <v>50</v>
      </c>
      <c r="BA86" s="139">
        <v>5</v>
      </c>
      <c r="BB86" s="139"/>
      <c r="BC86" s="139"/>
      <c r="BD86" s="139"/>
      <c r="BE86" s="139"/>
      <c r="BF86" s="709"/>
      <c r="BG86" s="242"/>
      <c r="BH86" s="738"/>
      <c r="BI86" s="35" t="s">
        <v>50</v>
      </c>
      <c r="BJ86" s="139">
        <v>5</v>
      </c>
      <c r="BK86" s="139"/>
      <c r="BL86" s="139"/>
      <c r="BM86" s="139"/>
      <c r="BN86" s="139"/>
      <c r="BO86" s="709"/>
      <c r="BP86" s="242"/>
      <c r="BQ86" s="738"/>
      <c r="BR86" s="35" t="s">
        <v>50</v>
      </c>
      <c r="BS86" s="139">
        <v>5</v>
      </c>
      <c r="BT86" s="139"/>
      <c r="BU86" s="139"/>
      <c r="BV86" s="139"/>
      <c r="BW86" s="139"/>
      <c r="BX86" s="709"/>
      <c r="BY86" s="242"/>
      <c r="BZ86" s="738"/>
      <c r="CA86" s="35" t="s">
        <v>50</v>
      </c>
      <c r="CB86" s="139">
        <v>5</v>
      </c>
      <c r="CC86" s="139"/>
      <c r="CD86" s="139"/>
      <c r="CE86" s="139"/>
      <c r="CF86" s="139"/>
      <c r="CG86" s="709"/>
      <c r="CH86" s="242"/>
      <c r="CI86" s="738"/>
      <c r="CJ86" s="35" t="s">
        <v>50</v>
      </c>
      <c r="CK86" s="139">
        <v>5</v>
      </c>
      <c r="CL86" s="139"/>
      <c r="CM86" s="139"/>
      <c r="CN86" s="139"/>
      <c r="CO86" s="139"/>
      <c r="CP86" s="709"/>
      <c r="CQ86" s="242"/>
      <c r="CR86" s="738"/>
    </row>
    <row r="87" spans="1:114" ht="17" thickBot="1" x14ac:dyDescent="0.25">
      <c r="A87" s="144" t="s">
        <v>15</v>
      </c>
      <c r="B87" s="198"/>
      <c r="C87" s="428"/>
      <c r="D87" s="282">
        <v>5</v>
      </c>
      <c r="E87" s="365">
        <v>50</v>
      </c>
      <c r="F87" s="166">
        <v>0.5</v>
      </c>
      <c r="G87" s="36" t="s">
        <v>50</v>
      </c>
      <c r="H87" s="140">
        <v>5</v>
      </c>
      <c r="I87" s="140"/>
      <c r="J87" s="140"/>
      <c r="K87" s="140"/>
      <c r="L87" s="140"/>
      <c r="M87" s="140"/>
      <c r="N87" s="140"/>
      <c r="O87" s="61"/>
      <c r="P87" s="36" t="s">
        <v>50</v>
      </c>
      <c r="Q87" s="140">
        <v>5</v>
      </c>
      <c r="R87" s="140"/>
      <c r="S87" s="140"/>
      <c r="T87" s="140"/>
      <c r="U87" s="140"/>
      <c r="V87" s="140"/>
      <c r="W87" s="140"/>
      <c r="X87" s="61"/>
      <c r="Y87" s="36" t="s">
        <v>50</v>
      </c>
      <c r="Z87" s="140">
        <v>5</v>
      </c>
      <c r="AA87" s="140"/>
      <c r="AB87" s="140"/>
      <c r="AC87" s="140"/>
      <c r="AD87" s="140"/>
      <c r="AE87" s="137"/>
      <c r="AF87" s="440"/>
      <c r="AG87" s="46"/>
      <c r="AH87" s="36" t="s">
        <v>50</v>
      </c>
      <c r="AI87" s="140">
        <v>5</v>
      </c>
      <c r="AJ87" s="140"/>
      <c r="AK87" s="140"/>
      <c r="AL87" s="140"/>
      <c r="AM87" s="140"/>
      <c r="AN87" s="1414"/>
      <c r="AO87" s="1415"/>
      <c r="AP87" s="1416"/>
      <c r="AQ87" s="36" t="s">
        <v>50</v>
      </c>
      <c r="AR87" s="140">
        <v>5</v>
      </c>
      <c r="AS87" s="140"/>
      <c r="AT87" s="140"/>
      <c r="AU87" s="140"/>
      <c r="AV87" s="140"/>
      <c r="AW87" s="1414"/>
      <c r="AX87" s="1415"/>
      <c r="AY87" s="1416"/>
      <c r="AZ87" s="36" t="s">
        <v>50</v>
      </c>
      <c r="BA87" s="140">
        <v>5</v>
      </c>
      <c r="BB87" s="139"/>
      <c r="BC87" s="139"/>
      <c r="BD87" s="139"/>
      <c r="BE87" s="140"/>
      <c r="BF87" s="1414"/>
      <c r="BG87" s="1415"/>
      <c r="BH87" s="1416"/>
      <c r="BI87" s="36" t="s">
        <v>50</v>
      </c>
      <c r="BJ87" s="140">
        <v>5</v>
      </c>
      <c r="BK87" s="140"/>
      <c r="BL87" s="140"/>
      <c r="BM87" s="140"/>
      <c r="BN87" s="140"/>
      <c r="BO87" s="1414"/>
      <c r="BP87" s="1415"/>
      <c r="BQ87" s="1416"/>
      <c r="BR87" s="36" t="s">
        <v>50</v>
      </c>
      <c r="BS87" s="140">
        <v>5</v>
      </c>
      <c r="BT87" s="140"/>
      <c r="BU87" s="140"/>
      <c r="BV87" s="140"/>
      <c r="BW87" s="140"/>
      <c r="BX87" s="1414"/>
      <c r="BY87" s="1415"/>
      <c r="BZ87" s="1416"/>
      <c r="CA87" s="36" t="s">
        <v>50</v>
      </c>
      <c r="CB87" s="140">
        <v>5</v>
      </c>
      <c r="CC87" s="140"/>
      <c r="CD87" s="140"/>
      <c r="CE87" s="140"/>
      <c r="CF87" s="140"/>
      <c r="CG87" s="1414"/>
      <c r="CH87" s="1415"/>
      <c r="CI87" s="1416"/>
      <c r="CJ87" s="36" t="s">
        <v>50</v>
      </c>
      <c r="CK87" s="140">
        <v>5</v>
      </c>
      <c r="CL87" s="140"/>
      <c r="CM87" s="140"/>
      <c r="CN87" s="140"/>
      <c r="CO87" s="140"/>
      <c r="CP87" s="1414"/>
      <c r="CQ87" s="1415"/>
      <c r="CR87" s="1416"/>
      <c r="CS87" s="154"/>
      <c r="CT87" s="154"/>
      <c r="CU87" s="154"/>
      <c r="CV87" s="154"/>
      <c r="CW87" s="154"/>
      <c r="CX87" s="154"/>
      <c r="CY87" s="154"/>
      <c r="CZ87" s="154"/>
      <c r="DA87" s="154"/>
      <c r="DB87" s="154"/>
      <c r="DC87" s="154"/>
      <c r="DD87" s="154"/>
      <c r="DE87" s="154"/>
      <c r="DF87" s="154"/>
      <c r="DG87" s="154"/>
      <c r="DH87" s="154"/>
      <c r="DI87" s="154"/>
      <c r="DJ87" s="154"/>
    </row>
    <row r="88" spans="1:114" ht="32" x14ac:dyDescent="0.2">
      <c r="A88" s="679" t="s">
        <v>132</v>
      </c>
      <c r="B88" s="48"/>
      <c r="C88" s="49"/>
      <c r="D88" s="136"/>
      <c r="E88" s="136"/>
      <c r="F88" s="686"/>
      <c r="G88" s="756"/>
      <c r="H88" s="753">
        <f>ROUND(H90,4)</f>
        <v>1.6899999999999998E-2</v>
      </c>
      <c r="I88" s="753"/>
      <c r="J88" s="753"/>
      <c r="K88" s="753"/>
      <c r="L88" s="753"/>
      <c r="M88" s="753"/>
      <c r="N88" s="753"/>
      <c r="O88" s="755"/>
      <c r="P88" s="756"/>
      <c r="Q88" s="753">
        <f>ROUND(Q90,4)</f>
        <v>1.41E-2</v>
      </c>
      <c r="R88" s="753"/>
      <c r="S88" s="753"/>
      <c r="T88" s="753"/>
      <c r="U88" s="753"/>
      <c r="V88" s="753"/>
      <c r="W88" s="753"/>
      <c r="X88" s="755"/>
      <c r="Y88" s="756"/>
      <c r="Z88" s="753">
        <f>ROUND(Z90,4)</f>
        <v>1.46E-2</v>
      </c>
      <c r="AA88" s="753"/>
      <c r="AB88" s="753"/>
      <c r="AC88" s="753"/>
      <c r="AD88" s="753"/>
      <c r="AE88" s="753"/>
      <c r="AF88" s="753"/>
      <c r="AG88" s="755"/>
      <c r="AH88" s="756"/>
      <c r="AI88" s="753">
        <f>ROUND(SUM(AI90:AI92),4)</f>
        <v>5.6899999999999999E-2</v>
      </c>
      <c r="AJ88" s="753"/>
      <c r="AK88" s="753"/>
      <c r="AL88" s="753"/>
      <c r="AM88" s="784"/>
      <c r="AN88" s="784"/>
      <c r="AO88" s="784"/>
      <c r="AP88" s="1624"/>
      <c r="AQ88" s="1623"/>
      <c r="AR88" s="784">
        <f>ROUND(SUM(AR90:AR92,AR94),4)</f>
        <v>4.5100000000000001E-2</v>
      </c>
      <c r="AS88" s="784"/>
      <c r="AT88" s="784"/>
      <c r="AU88" s="784"/>
      <c r="AV88" s="784"/>
      <c r="AW88" s="784"/>
      <c r="AX88" s="784"/>
      <c r="AY88" s="1624"/>
      <c r="AZ88" s="1623"/>
      <c r="BA88" s="784">
        <f>ROUND(SUM(BA89:BA92,BA94),4)</f>
        <v>8.1900000000000001E-2</v>
      </c>
      <c r="BB88" s="784"/>
      <c r="BC88" s="784"/>
      <c r="BD88" s="784"/>
      <c r="BE88" s="784"/>
      <c r="BF88" s="784"/>
      <c r="BG88" s="784"/>
      <c r="BH88" s="1624"/>
      <c r="BI88" s="1623"/>
      <c r="BJ88" s="784">
        <f>ROUND(SUM(BJ89:BJ92,BJ94),4)</f>
        <v>0.1198</v>
      </c>
      <c r="BK88" s="784"/>
      <c r="BL88" s="784"/>
      <c r="BM88" s="784"/>
      <c r="BN88" s="784"/>
      <c r="BO88" s="784"/>
      <c r="BP88" s="784"/>
      <c r="BQ88" s="1624"/>
      <c r="BR88" s="1623"/>
      <c r="BS88" s="784">
        <f>ROUND(SUM(BS89:BS92,BS94),4)</f>
        <v>8.2900000000000001E-2</v>
      </c>
      <c r="BT88" s="784"/>
      <c r="BU88" s="784"/>
      <c r="BV88" s="784"/>
      <c r="BW88" s="784"/>
      <c r="BX88" s="784"/>
      <c r="BY88" s="784"/>
      <c r="BZ88" s="1624"/>
      <c r="CA88" s="1623"/>
      <c r="CB88" s="784">
        <f>ROUND(SUM(CB90:CB92,CB94),4)</f>
        <v>4.87E-2</v>
      </c>
      <c r="CC88" s="784"/>
      <c r="CD88" s="784"/>
      <c r="CE88" s="784"/>
      <c r="CF88" s="784"/>
      <c r="CG88" s="784"/>
      <c r="CH88" s="784"/>
      <c r="CI88" s="1624"/>
      <c r="CJ88" s="1623"/>
      <c r="CK88" s="784">
        <f>ROUND(SUM(CK89:CK92,CK94),4)</f>
        <v>6.5500000000000003E-2</v>
      </c>
      <c r="CL88" s="784"/>
      <c r="CM88" s="784"/>
      <c r="CN88" s="784"/>
      <c r="CO88" s="784"/>
      <c r="CP88" s="784"/>
      <c r="CQ88" s="784"/>
      <c r="CR88" s="1624"/>
      <c r="CS88" s="154"/>
      <c r="CT88" s="154"/>
      <c r="CU88" s="154"/>
      <c r="CV88" s="154"/>
      <c r="CW88" s="154"/>
      <c r="CX88" s="154"/>
      <c r="CY88" s="154"/>
      <c r="CZ88" s="154"/>
      <c r="DA88" s="154"/>
      <c r="DB88" s="154"/>
      <c r="DC88" s="154"/>
      <c r="DD88" s="154"/>
      <c r="DE88" s="154"/>
      <c r="DF88" s="154"/>
      <c r="DG88" s="154"/>
      <c r="DH88" s="154"/>
      <c r="DI88" s="154"/>
      <c r="DJ88" s="154"/>
    </row>
    <row r="89" spans="1:114" x14ac:dyDescent="0.2">
      <c r="A89" s="680" t="s">
        <v>133</v>
      </c>
      <c r="B89" s="44"/>
      <c r="C89" s="8"/>
      <c r="D89" s="70">
        <v>2E-3</v>
      </c>
      <c r="E89" s="70">
        <v>40</v>
      </c>
      <c r="F89" s="687">
        <v>0.4</v>
      </c>
      <c r="G89" s="85" t="s">
        <v>50</v>
      </c>
      <c r="H89" s="70">
        <v>1.9499999999999999E-3</v>
      </c>
      <c r="I89" s="70"/>
      <c r="J89" s="70"/>
      <c r="K89" s="70"/>
      <c r="L89" s="70"/>
      <c r="M89" s="70"/>
      <c r="N89" s="70"/>
      <c r="O89" s="689"/>
      <c r="P89" s="85" t="s">
        <v>50</v>
      </c>
      <c r="Q89" s="70">
        <v>2.0600000000000002E-3</v>
      </c>
      <c r="R89" s="70"/>
      <c r="S89" s="70"/>
      <c r="T89" s="70"/>
      <c r="U89" s="70"/>
      <c r="V89" s="70"/>
      <c r="W89" s="70"/>
      <c r="X89" s="689"/>
      <c r="Y89" s="85" t="s">
        <v>50</v>
      </c>
      <c r="Z89" s="345">
        <v>2.0100000000000001E-3</v>
      </c>
      <c r="AA89" s="345"/>
      <c r="AB89" s="345"/>
      <c r="AC89" s="345"/>
      <c r="AD89" s="70"/>
      <c r="AE89" s="70"/>
      <c r="AF89" s="70"/>
      <c r="AG89" s="689"/>
      <c r="AH89" s="1377" t="s">
        <v>50</v>
      </c>
      <c r="AI89" s="1558">
        <v>1.9499999999999999E-3</v>
      </c>
      <c r="AJ89" s="345"/>
      <c r="AK89" s="345"/>
      <c r="AL89" s="345"/>
      <c r="AM89" s="709"/>
      <c r="AN89" s="709"/>
      <c r="AO89" s="709"/>
      <c r="AP89" s="1417"/>
      <c r="AQ89" s="14" t="s">
        <v>50</v>
      </c>
      <c r="AR89" s="1558">
        <v>1.9E-3</v>
      </c>
      <c r="AS89" s="712"/>
      <c r="AT89" s="712"/>
      <c r="AU89" s="712"/>
      <c r="AV89" s="709"/>
      <c r="AW89" s="709"/>
      <c r="AX89" s="709"/>
      <c r="AY89" s="1417"/>
      <c r="AZ89" s="14"/>
      <c r="BA89" s="1376">
        <v>2.1199999999999999E-3</v>
      </c>
      <c r="BB89" s="712"/>
      <c r="BC89" s="712"/>
      <c r="BD89" s="712"/>
      <c r="BE89" s="709"/>
      <c r="BF89" s="709"/>
      <c r="BG89" s="709"/>
      <c r="BH89" s="1417"/>
      <c r="BI89" s="1377"/>
      <c r="BJ89" s="1376">
        <v>2.0799999999999998E-3</v>
      </c>
      <c r="BK89" s="712"/>
      <c r="BL89" s="712"/>
      <c r="BM89" s="712"/>
      <c r="BN89" s="709"/>
      <c r="BO89" s="709"/>
      <c r="BP89" s="709"/>
      <c r="BQ89" s="1417"/>
      <c r="BR89" s="1377"/>
      <c r="BS89" s="1376">
        <v>2.0500000000000002E-3</v>
      </c>
      <c r="BT89" s="712"/>
      <c r="BU89" s="712"/>
      <c r="BV89" s="712"/>
      <c r="BW89" s="709"/>
      <c r="BX89" s="709"/>
      <c r="BY89" s="709"/>
      <c r="BZ89" s="1417"/>
      <c r="CA89" s="14" t="s">
        <v>50</v>
      </c>
      <c r="CB89" s="1558">
        <v>1.89E-3</v>
      </c>
      <c r="CC89" s="712"/>
      <c r="CD89" s="712"/>
      <c r="CE89" s="712"/>
      <c r="CF89" s="709"/>
      <c r="CG89" s="709"/>
      <c r="CH89" s="709"/>
      <c r="CI89" s="1417"/>
      <c r="CJ89" s="14"/>
      <c r="CK89" s="1376">
        <v>2.14E-3</v>
      </c>
      <c r="CL89" s="712"/>
      <c r="CM89" s="712"/>
      <c r="CN89" s="712"/>
      <c r="CO89" s="709"/>
      <c r="CP89" s="709"/>
      <c r="CQ89" s="709"/>
      <c r="CR89" s="1417"/>
      <c r="CS89" s="154"/>
      <c r="CT89" s="154"/>
      <c r="CU89" s="154"/>
      <c r="CV89" s="154"/>
      <c r="CW89" s="154"/>
      <c r="CX89" s="154"/>
      <c r="CY89" s="154"/>
      <c r="CZ89" s="154"/>
      <c r="DA89" s="154"/>
      <c r="DB89" s="154"/>
      <c r="DC89" s="154"/>
      <c r="DD89" s="154"/>
      <c r="DE89" s="154"/>
      <c r="DF89" s="154"/>
      <c r="DG89" s="154"/>
      <c r="DH89" s="154"/>
      <c r="DI89" s="154"/>
      <c r="DJ89" s="154"/>
    </row>
    <row r="90" spans="1:114" x14ac:dyDescent="0.2">
      <c r="A90" s="680" t="s">
        <v>134</v>
      </c>
      <c r="B90" s="44"/>
      <c r="C90" s="8"/>
      <c r="D90" s="70">
        <v>2E-3</v>
      </c>
      <c r="E90" s="70">
        <v>40</v>
      </c>
      <c r="F90" s="687">
        <v>0.4</v>
      </c>
      <c r="G90" s="85"/>
      <c r="H90" s="70">
        <v>1.6899999999999998E-2</v>
      </c>
      <c r="I90" s="70"/>
      <c r="J90" s="70"/>
      <c r="K90" s="70"/>
      <c r="L90" s="70"/>
      <c r="M90" s="70"/>
      <c r="N90" s="70"/>
      <c r="O90" s="689"/>
      <c r="P90" s="85"/>
      <c r="Q90" s="70">
        <v>1.41E-2</v>
      </c>
      <c r="R90" s="70"/>
      <c r="S90" s="70"/>
      <c r="T90" s="70"/>
      <c r="U90" s="70"/>
      <c r="V90" s="70"/>
      <c r="W90" s="70"/>
      <c r="X90" s="689"/>
      <c r="Y90" s="85"/>
      <c r="Z90" s="695">
        <v>1.46E-2</v>
      </c>
      <c r="AA90" s="345"/>
      <c r="AB90" s="345"/>
      <c r="AC90" s="345"/>
      <c r="AD90" s="70"/>
      <c r="AE90" s="70"/>
      <c r="AF90" s="70"/>
      <c r="AG90" s="689"/>
      <c r="AH90" s="1377"/>
      <c r="AI90" s="1376">
        <v>4.0300000000000002E-2</v>
      </c>
      <c r="AJ90" s="345"/>
      <c r="AK90" s="345"/>
      <c r="AL90" s="345"/>
      <c r="AM90" s="709"/>
      <c r="AN90" s="709"/>
      <c r="AO90" s="709"/>
      <c r="AP90" s="1417"/>
      <c r="AQ90" s="14"/>
      <c r="AR90" s="1376">
        <v>2.6200000000000001E-2</v>
      </c>
      <c r="AS90" s="712"/>
      <c r="AT90" s="712"/>
      <c r="AU90" s="712"/>
      <c r="AV90" s="709"/>
      <c r="AW90" s="709"/>
      <c r="AX90" s="709"/>
      <c r="AY90" s="1417"/>
      <c r="AZ90" s="33"/>
      <c r="BA90" s="1376">
        <v>5.1900000000000002E-2</v>
      </c>
      <c r="BB90" s="712"/>
      <c r="BC90" s="712"/>
      <c r="BD90" s="712"/>
      <c r="BE90" s="709"/>
      <c r="BF90" s="709"/>
      <c r="BG90" s="709"/>
      <c r="BH90" s="1417"/>
      <c r="BI90" s="1377"/>
      <c r="BJ90" s="1376">
        <v>6.8199999999999997E-2</v>
      </c>
      <c r="BK90" s="712"/>
      <c r="BL90" s="712"/>
      <c r="BM90" s="712"/>
      <c r="BN90" s="709"/>
      <c r="BO90" s="709"/>
      <c r="BP90" s="709"/>
      <c r="BQ90" s="1417"/>
      <c r="BR90" s="1377"/>
      <c r="BS90" s="1376">
        <v>4.6899999999999997E-2</v>
      </c>
      <c r="BT90" s="712"/>
      <c r="BU90" s="712"/>
      <c r="BV90" s="712"/>
      <c r="BW90" s="709"/>
      <c r="BX90" s="709"/>
      <c r="BY90" s="709"/>
      <c r="BZ90" s="1417"/>
      <c r="CA90" s="14"/>
      <c r="CB90" s="1376">
        <v>2.8299999999999999E-2</v>
      </c>
      <c r="CC90" s="712"/>
      <c r="CD90" s="712"/>
      <c r="CE90" s="712"/>
      <c r="CF90" s="709"/>
      <c r="CG90" s="709"/>
      <c r="CH90" s="709"/>
      <c r="CI90" s="1417"/>
      <c r="CJ90" s="14"/>
      <c r="CK90" s="1376">
        <v>3.56E-2</v>
      </c>
      <c r="CL90" s="712"/>
      <c r="CM90" s="712"/>
      <c r="CN90" s="712"/>
      <c r="CO90" s="709"/>
      <c r="CP90" s="709"/>
      <c r="CQ90" s="709"/>
      <c r="CR90" s="1417"/>
      <c r="CS90" s="154"/>
      <c r="CT90" s="154"/>
      <c r="CU90" s="154"/>
      <c r="CV90" s="154"/>
      <c r="CW90" s="154"/>
      <c r="CX90" s="154"/>
      <c r="CY90" s="154"/>
      <c r="CZ90" s="154"/>
      <c r="DA90" s="154"/>
      <c r="DB90" s="154"/>
      <c r="DC90" s="154"/>
      <c r="DD90" s="154"/>
      <c r="DE90" s="154"/>
      <c r="DF90" s="154"/>
      <c r="DG90" s="154"/>
      <c r="DH90" s="154"/>
      <c r="DI90" s="154"/>
      <c r="DJ90" s="154"/>
    </row>
    <row r="91" spans="1:114" x14ac:dyDescent="0.2">
      <c r="A91" s="680" t="s">
        <v>135</v>
      </c>
      <c r="B91" s="44"/>
      <c r="C91" s="8"/>
      <c r="D91" s="70">
        <v>4.0000000000000001E-3</v>
      </c>
      <c r="E91" s="70">
        <v>40</v>
      </c>
      <c r="F91" s="687">
        <v>0.4</v>
      </c>
      <c r="G91" s="85" t="s">
        <v>50</v>
      </c>
      <c r="H91" s="70">
        <v>3.8899999999999998E-3</v>
      </c>
      <c r="I91" s="70"/>
      <c r="J91" s="70"/>
      <c r="K91" s="70"/>
      <c r="L91" s="70"/>
      <c r="M91" s="70"/>
      <c r="N91" s="70"/>
      <c r="O91" s="689"/>
      <c r="P91" s="85" t="s">
        <v>50</v>
      </c>
      <c r="Q91" s="70">
        <v>4.1200000000000004E-3</v>
      </c>
      <c r="R91" s="70"/>
      <c r="S91" s="70"/>
      <c r="T91" s="70"/>
      <c r="U91" s="70"/>
      <c r="V91" s="70"/>
      <c r="W91" s="70"/>
      <c r="X91" s="689"/>
      <c r="Y91" s="85" t="s">
        <v>50</v>
      </c>
      <c r="Z91" s="345">
        <v>4.0200000000000001E-3</v>
      </c>
      <c r="AA91" s="345"/>
      <c r="AB91" s="345"/>
      <c r="AC91" s="345"/>
      <c r="AD91" s="70"/>
      <c r="AE91" s="70"/>
      <c r="AF91" s="70"/>
      <c r="AG91" s="689"/>
      <c r="AH91" s="1377"/>
      <c r="AI91" s="1376">
        <v>6.6899999999999998E-3</v>
      </c>
      <c r="AJ91" s="345"/>
      <c r="AK91" s="345"/>
      <c r="AL91" s="345"/>
      <c r="AM91" s="709"/>
      <c r="AN91" s="709"/>
      <c r="AO91" s="709"/>
      <c r="AP91" s="1417"/>
      <c r="AQ91" s="14"/>
      <c r="AR91" s="1376">
        <v>4.2100000000000002E-3</v>
      </c>
      <c r="AS91" s="712"/>
      <c r="AT91" s="712"/>
      <c r="AU91" s="712"/>
      <c r="AV91" s="709"/>
      <c r="AW91" s="709"/>
      <c r="AX91" s="709"/>
      <c r="AY91" s="1417"/>
      <c r="AZ91" s="14"/>
      <c r="BA91" s="1376">
        <v>7.8799999999999999E-3</v>
      </c>
      <c r="BB91" s="712"/>
      <c r="BC91" s="712"/>
      <c r="BD91" s="712"/>
      <c r="BE91" s="709"/>
      <c r="BF91" s="709"/>
      <c r="BG91" s="709"/>
      <c r="BH91" s="1417"/>
      <c r="BI91" s="1377"/>
      <c r="BJ91" s="1376">
        <v>1.0200000000000001E-2</v>
      </c>
      <c r="BK91" s="712"/>
      <c r="BL91" s="712"/>
      <c r="BM91" s="712"/>
      <c r="BN91" s="709"/>
      <c r="BO91" s="709"/>
      <c r="BP91" s="709"/>
      <c r="BQ91" s="1417"/>
      <c r="BR91" s="1377"/>
      <c r="BS91" s="1376">
        <v>7.9600000000000001E-3</v>
      </c>
      <c r="BT91" s="712"/>
      <c r="BU91" s="712"/>
      <c r="BV91" s="712"/>
      <c r="BW91" s="709"/>
      <c r="BX91" s="709"/>
      <c r="BY91" s="709"/>
      <c r="BZ91" s="1417"/>
      <c r="CA91" s="14"/>
      <c r="CB91" s="1376">
        <v>4.5500000000000002E-3</v>
      </c>
      <c r="CC91" s="712"/>
      <c r="CD91" s="712"/>
      <c r="CE91" s="712"/>
      <c r="CF91" s="709"/>
      <c r="CG91" s="709"/>
      <c r="CH91" s="709"/>
      <c r="CI91" s="1417"/>
      <c r="CJ91" s="14"/>
      <c r="CK91" s="1376">
        <v>6.6400000000000001E-3</v>
      </c>
      <c r="CL91" s="712"/>
      <c r="CM91" s="712"/>
      <c r="CN91" s="712"/>
      <c r="CO91" s="709"/>
      <c r="CP91" s="709"/>
      <c r="CQ91" s="709"/>
      <c r="CR91" s="1417"/>
      <c r="CS91" s="154"/>
      <c r="CT91" s="154"/>
      <c r="CU91" s="154"/>
      <c r="CV91" s="154"/>
      <c r="CW91" s="154"/>
      <c r="CX91" s="154"/>
      <c r="CY91" s="154"/>
      <c r="CZ91" s="154"/>
      <c r="DA91" s="154"/>
      <c r="DB91" s="154"/>
      <c r="DC91" s="154"/>
      <c r="DD91" s="154"/>
      <c r="DE91" s="154"/>
      <c r="DF91" s="154"/>
      <c r="DG91" s="154"/>
      <c r="DH91" s="154"/>
      <c r="DI91" s="154"/>
      <c r="DJ91" s="154"/>
    </row>
    <row r="92" spans="1:114" x14ac:dyDescent="0.2">
      <c r="A92" s="680" t="s">
        <v>136</v>
      </c>
      <c r="B92" s="44"/>
      <c r="C92" s="8"/>
      <c r="D92" s="70">
        <v>4.0000000000000001E-3</v>
      </c>
      <c r="E92" s="70">
        <v>40</v>
      </c>
      <c r="F92" s="687">
        <v>0.4</v>
      </c>
      <c r="G92" s="85" t="s">
        <v>50</v>
      </c>
      <c r="H92" s="70">
        <v>3.8899999999999998E-3</v>
      </c>
      <c r="I92" s="70"/>
      <c r="J92" s="70"/>
      <c r="K92" s="70"/>
      <c r="L92" s="70"/>
      <c r="M92" s="70"/>
      <c r="N92" s="70"/>
      <c r="O92" s="689"/>
      <c r="P92" s="85" t="s">
        <v>50</v>
      </c>
      <c r="Q92" s="70">
        <v>4.1200000000000004E-3</v>
      </c>
      <c r="R92" s="70"/>
      <c r="S92" s="70"/>
      <c r="T92" s="70"/>
      <c r="U92" s="70"/>
      <c r="V92" s="70"/>
      <c r="W92" s="70"/>
      <c r="X92" s="689"/>
      <c r="Y92" s="85" t="s">
        <v>50</v>
      </c>
      <c r="Z92" s="345">
        <v>4.0200000000000001E-3</v>
      </c>
      <c r="AA92" s="345"/>
      <c r="AB92" s="345"/>
      <c r="AC92" s="345"/>
      <c r="AD92" s="70"/>
      <c r="AE92" s="70"/>
      <c r="AF92" s="70"/>
      <c r="AG92" s="689"/>
      <c r="AH92" s="1377"/>
      <c r="AI92" s="1376">
        <v>9.9399999999999992E-3</v>
      </c>
      <c r="AJ92" s="345"/>
      <c r="AK92" s="345"/>
      <c r="AL92" s="345"/>
      <c r="AM92" s="709"/>
      <c r="AN92" s="709"/>
      <c r="AO92" s="709"/>
      <c r="AP92" s="1417"/>
      <c r="AQ92" s="14"/>
      <c r="AR92" s="1376">
        <v>8.3800000000000003E-3</v>
      </c>
      <c r="AS92" s="712"/>
      <c r="AT92" s="712"/>
      <c r="AU92" s="712"/>
      <c r="AV92" s="709"/>
      <c r="AW92" s="709"/>
      <c r="AX92" s="709"/>
      <c r="AY92" s="1417"/>
      <c r="AZ92" s="1376"/>
      <c r="BA92" s="1376">
        <v>1.2500000000000001E-2</v>
      </c>
      <c r="BB92" s="712"/>
      <c r="BC92" s="712"/>
      <c r="BD92" s="712"/>
      <c r="BE92" s="709"/>
      <c r="BF92" s="709"/>
      <c r="BG92" s="709"/>
      <c r="BH92" s="1417"/>
      <c r="BI92" s="1377"/>
      <c r="BJ92" s="1376">
        <v>2.3199999999999998E-2</v>
      </c>
      <c r="BK92" s="712"/>
      <c r="BL92" s="712"/>
      <c r="BM92" s="712"/>
      <c r="BN92" s="709"/>
      <c r="BO92" s="709"/>
      <c r="BP92" s="709"/>
      <c r="BQ92" s="1417"/>
      <c r="BR92" s="1377"/>
      <c r="BS92" s="1376">
        <v>1.52E-2</v>
      </c>
      <c r="BT92" s="712"/>
      <c r="BU92" s="712"/>
      <c r="BV92" s="712"/>
      <c r="BW92" s="709"/>
      <c r="BX92" s="709"/>
      <c r="BY92" s="709"/>
      <c r="BZ92" s="1417"/>
      <c r="CA92" s="14"/>
      <c r="CB92" s="1376">
        <v>8.8299999999999993E-3</v>
      </c>
      <c r="CC92" s="712"/>
      <c r="CD92" s="712"/>
      <c r="CE92" s="712"/>
      <c r="CF92" s="709"/>
      <c r="CG92" s="709"/>
      <c r="CH92" s="709"/>
      <c r="CI92" s="1417"/>
      <c r="CJ92" s="14"/>
      <c r="CK92" s="1376">
        <v>1.12E-2</v>
      </c>
      <c r="CL92" s="712"/>
      <c r="CM92" s="712"/>
      <c r="CN92" s="712"/>
      <c r="CO92" s="709"/>
      <c r="CP92" s="709"/>
      <c r="CQ92" s="709"/>
      <c r="CR92" s="1417"/>
      <c r="CS92" s="154"/>
      <c r="CT92" s="154"/>
      <c r="CU92" s="154"/>
      <c r="CV92" s="154"/>
      <c r="CW92" s="154"/>
      <c r="CX92" s="154"/>
      <c r="CY92" s="154"/>
      <c r="CZ92" s="154"/>
      <c r="DA92" s="154"/>
      <c r="DB92" s="154"/>
      <c r="DC92" s="154"/>
      <c r="DD92" s="154"/>
      <c r="DE92" s="154"/>
      <c r="DF92" s="154"/>
      <c r="DG92" s="154"/>
      <c r="DH92" s="154"/>
      <c r="DI92" s="154"/>
      <c r="DJ92" s="154"/>
    </row>
    <row r="93" spans="1:114" x14ac:dyDescent="0.2">
      <c r="A93" s="680" t="s">
        <v>137</v>
      </c>
      <c r="B93" s="44"/>
      <c r="C93" s="8"/>
      <c r="D93" s="70">
        <v>6.0000000000000001E-3</v>
      </c>
      <c r="E93" s="70">
        <v>40</v>
      </c>
      <c r="F93" s="687">
        <v>0.4</v>
      </c>
      <c r="G93" s="85" t="s">
        <v>50</v>
      </c>
      <c r="H93" s="70">
        <v>5.8399999999999997E-3</v>
      </c>
      <c r="I93" s="70"/>
      <c r="J93" s="70"/>
      <c r="K93" s="70"/>
      <c r="L93" s="70"/>
      <c r="M93" s="70"/>
      <c r="N93" s="70"/>
      <c r="O93" s="689"/>
      <c r="P93" s="85" t="s">
        <v>50</v>
      </c>
      <c r="Q93" s="70">
        <v>6.1900000000000002E-3</v>
      </c>
      <c r="R93" s="70"/>
      <c r="S93" s="70"/>
      <c r="T93" s="70"/>
      <c r="U93" s="70"/>
      <c r="V93" s="70"/>
      <c r="W93" s="70"/>
      <c r="X93" s="689"/>
      <c r="Y93" s="85" t="s">
        <v>50</v>
      </c>
      <c r="Z93" s="345">
        <v>6.0200000000000002E-3</v>
      </c>
      <c r="AA93" s="345"/>
      <c r="AB93" s="345"/>
      <c r="AC93" s="345"/>
      <c r="AD93" s="70"/>
      <c r="AE93" s="70"/>
      <c r="AF93" s="70"/>
      <c r="AG93" s="689"/>
      <c r="AH93" s="14" t="s">
        <v>50</v>
      </c>
      <c r="AI93" s="1558">
        <v>5.8500000000000002E-3</v>
      </c>
      <c r="AJ93" s="345"/>
      <c r="AK93" s="345"/>
      <c r="AL93" s="345"/>
      <c r="AM93" s="709"/>
      <c r="AN93" s="709"/>
      <c r="AO93" s="709"/>
      <c r="AP93" s="1417"/>
      <c r="AQ93" s="14" t="s">
        <v>50</v>
      </c>
      <c r="AR93" s="1558">
        <v>5.6899999999999997E-3</v>
      </c>
      <c r="AS93" s="712"/>
      <c r="AT93" s="712"/>
      <c r="AU93" s="712"/>
      <c r="AV93" s="709"/>
      <c r="AW93" s="709"/>
      <c r="AX93" s="709"/>
      <c r="AY93" s="1417"/>
      <c r="AZ93" s="14" t="s">
        <v>50</v>
      </c>
      <c r="BA93" s="1558">
        <v>5.94E-3</v>
      </c>
      <c r="BB93" s="712"/>
      <c r="BC93" s="712"/>
      <c r="BD93" s="712"/>
      <c r="BE93" s="709"/>
      <c r="BF93" s="709"/>
      <c r="BG93" s="709"/>
      <c r="BH93" s="1417"/>
      <c r="BI93" s="1377" t="s">
        <v>50</v>
      </c>
      <c r="BJ93" s="1558">
        <v>5.7000000000000002E-3</v>
      </c>
      <c r="BK93" s="712"/>
      <c r="BL93" s="712"/>
      <c r="BM93" s="712"/>
      <c r="BN93" s="709"/>
      <c r="BO93" s="709"/>
      <c r="BP93" s="709"/>
      <c r="BQ93" s="1417"/>
      <c r="BR93" s="1377" t="s">
        <v>50</v>
      </c>
      <c r="BS93" s="1558">
        <v>5.6800000000000002E-3</v>
      </c>
      <c r="BT93" s="712"/>
      <c r="BU93" s="712"/>
      <c r="BV93" s="712"/>
      <c r="BW93" s="709"/>
      <c r="BX93" s="709"/>
      <c r="BY93" s="709"/>
      <c r="BZ93" s="1417"/>
      <c r="CA93" s="14" t="s">
        <v>50</v>
      </c>
      <c r="CB93" s="1558">
        <v>5.6800000000000002E-3</v>
      </c>
      <c r="CC93" s="712"/>
      <c r="CD93" s="712"/>
      <c r="CE93" s="712"/>
      <c r="CF93" s="709"/>
      <c r="CG93" s="709"/>
      <c r="CH93" s="709"/>
      <c r="CI93" s="1417"/>
      <c r="CJ93" s="14" t="s">
        <v>50</v>
      </c>
      <c r="CK93" s="1558">
        <v>5.7000000000000002E-3</v>
      </c>
      <c r="CL93" s="712"/>
      <c r="CM93" s="712"/>
      <c r="CN93" s="712"/>
      <c r="CO93" s="709"/>
      <c r="CP93" s="709"/>
      <c r="CQ93" s="709"/>
      <c r="CR93" s="1417"/>
      <c r="CS93" s="154"/>
      <c r="CT93" s="154"/>
      <c r="CU93" s="154"/>
      <c r="CV93" s="154"/>
      <c r="CW93" s="154"/>
      <c r="CX93" s="154"/>
      <c r="CY93" s="154"/>
      <c r="CZ93" s="154"/>
      <c r="DA93" s="154"/>
      <c r="DB93" s="154"/>
      <c r="DC93" s="154"/>
      <c r="DD93" s="154"/>
      <c r="DE93" s="154"/>
      <c r="DF93" s="154"/>
      <c r="DG93" s="154"/>
      <c r="DH93" s="154"/>
      <c r="DI93" s="154"/>
      <c r="DJ93" s="154"/>
    </row>
    <row r="94" spans="1:114" ht="17" thickBot="1" x14ac:dyDescent="0.25">
      <c r="A94" s="680" t="s">
        <v>138</v>
      </c>
      <c r="B94" s="44"/>
      <c r="C94" s="8"/>
      <c r="D94" s="70">
        <v>6.0000000000000001E-3</v>
      </c>
      <c r="E94" s="70">
        <v>40</v>
      </c>
      <c r="F94" s="687">
        <v>0.4</v>
      </c>
      <c r="G94" s="85" t="s">
        <v>50</v>
      </c>
      <c r="H94" s="70">
        <v>5.8399999999999997E-3</v>
      </c>
      <c r="I94" s="70"/>
      <c r="J94" s="70"/>
      <c r="K94" s="70"/>
      <c r="L94" s="70"/>
      <c r="M94" s="70"/>
      <c r="N94" s="70"/>
      <c r="O94" s="689"/>
      <c r="P94" s="85" t="s">
        <v>50</v>
      </c>
      <c r="Q94" s="70">
        <v>6.1900000000000002E-3</v>
      </c>
      <c r="R94" s="70"/>
      <c r="S94" s="70"/>
      <c r="T94" s="70"/>
      <c r="U94" s="70"/>
      <c r="V94" s="70"/>
      <c r="W94" s="70"/>
      <c r="X94" s="689"/>
      <c r="Y94" s="85" t="s">
        <v>50</v>
      </c>
      <c r="Z94" s="345">
        <v>6.0200000000000002E-3</v>
      </c>
      <c r="AA94" s="345"/>
      <c r="AB94" s="345"/>
      <c r="AC94" s="345"/>
      <c r="AD94" s="70"/>
      <c r="AE94" s="70"/>
      <c r="AF94" s="70"/>
      <c r="AG94" s="689"/>
      <c r="AH94" s="14" t="s">
        <v>50</v>
      </c>
      <c r="AI94" s="1558">
        <v>5.8500000000000002E-3</v>
      </c>
      <c r="AJ94" s="345"/>
      <c r="AK94" s="345"/>
      <c r="AL94" s="345"/>
      <c r="AM94" s="709"/>
      <c r="AN94" s="709"/>
      <c r="AO94" s="709"/>
      <c r="AP94" s="1417"/>
      <c r="AQ94" s="14"/>
      <c r="AR94" s="1376">
        <v>6.2700000000000004E-3</v>
      </c>
      <c r="AS94" s="712"/>
      <c r="AT94" s="712"/>
      <c r="AU94" s="712"/>
      <c r="AV94" s="709"/>
      <c r="AW94" s="709"/>
      <c r="AX94" s="709"/>
      <c r="AY94" s="1417"/>
      <c r="AZ94" s="14"/>
      <c r="BA94" s="1376">
        <v>7.45E-3</v>
      </c>
      <c r="BB94" s="712"/>
      <c r="BC94" s="712"/>
      <c r="BD94" s="712"/>
      <c r="BE94" s="709"/>
      <c r="BF94" s="709"/>
      <c r="BG94" s="709"/>
      <c r="BH94" s="1417"/>
      <c r="BI94" s="1377"/>
      <c r="BJ94" s="1376">
        <v>1.61E-2</v>
      </c>
      <c r="BK94" s="712"/>
      <c r="BL94" s="712"/>
      <c r="BM94" s="712"/>
      <c r="BN94" s="709"/>
      <c r="BO94" s="709"/>
      <c r="BP94" s="709"/>
      <c r="BQ94" s="1417"/>
      <c r="BR94" s="1377"/>
      <c r="BS94" s="1376">
        <v>1.0800000000000001E-2</v>
      </c>
      <c r="BT94" s="712"/>
      <c r="BU94" s="712"/>
      <c r="BV94" s="712"/>
      <c r="BW94" s="709"/>
      <c r="BX94" s="709"/>
      <c r="BY94" s="709"/>
      <c r="BZ94" s="1417"/>
      <c r="CA94" s="14"/>
      <c r="CB94" s="1376">
        <v>7.0499999999999998E-3</v>
      </c>
      <c r="CC94" s="712"/>
      <c r="CD94" s="712"/>
      <c r="CE94" s="712"/>
      <c r="CF94" s="709"/>
      <c r="CG94" s="709"/>
      <c r="CH94" s="709"/>
      <c r="CI94" s="1417"/>
      <c r="CJ94" s="14"/>
      <c r="CK94" s="1376">
        <v>9.9500000000000005E-3</v>
      </c>
      <c r="CL94" s="712"/>
      <c r="CM94" s="712"/>
      <c r="CN94" s="712"/>
      <c r="CO94" s="709"/>
      <c r="CP94" s="709"/>
      <c r="CQ94" s="709"/>
      <c r="CR94" s="1417"/>
      <c r="CS94" s="154"/>
      <c r="CT94" s="154"/>
      <c r="CU94" s="154"/>
      <c r="CV94" s="154"/>
      <c r="CW94" s="154"/>
      <c r="CX94" s="154"/>
      <c r="CY94" s="154"/>
      <c r="CZ94" s="154"/>
      <c r="DA94" s="154"/>
      <c r="DB94" s="154"/>
      <c r="DC94" s="154"/>
      <c r="DD94" s="154"/>
      <c r="DE94" s="154"/>
      <c r="DF94" s="154"/>
      <c r="DG94" s="154"/>
      <c r="DH94" s="154"/>
      <c r="DI94" s="154"/>
      <c r="DJ94" s="154"/>
    </row>
    <row r="95" spans="1:114" ht="36" customHeight="1" x14ac:dyDescent="0.2">
      <c r="A95" s="128" t="s">
        <v>221</v>
      </c>
      <c r="B95" s="48"/>
      <c r="C95" s="49"/>
      <c r="D95" s="136"/>
      <c r="E95" s="136"/>
      <c r="F95" s="686"/>
      <c r="G95" s="209"/>
      <c r="H95" s="145">
        <f>ROUND(H96,2)</f>
        <v>0.04</v>
      </c>
      <c r="I95" s="145"/>
      <c r="J95" s="145"/>
      <c r="K95" s="145"/>
      <c r="L95" s="145"/>
      <c r="M95" s="145"/>
      <c r="N95" s="145"/>
      <c r="O95" s="1617"/>
      <c r="P95" s="209"/>
      <c r="Q95" s="145">
        <f>ROUND(Q96,2)</f>
        <v>0.04</v>
      </c>
      <c r="R95" s="145"/>
      <c r="S95" s="145"/>
      <c r="T95" s="145"/>
      <c r="U95" s="145"/>
      <c r="V95" s="145"/>
      <c r="W95" s="145"/>
      <c r="X95" s="1617"/>
      <c r="Y95" s="209"/>
      <c r="Z95" s="145">
        <f>ROUND(Z96,2)</f>
        <v>0.05</v>
      </c>
      <c r="AA95" s="145"/>
      <c r="AB95" s="145"/>
      <c r="AC95" s="145"/>
      <c r="AD95" s="145"/>
      <c r="AE95" s="145"/>
      <c r="AF95" s="145"/>
      <c r="AG95" s="1617"/>
      <c r="AH95" s="209"/>
      <c r="AI95" s="1626">
        <f>ROUND(AI96,3)</f>
        <v>2.4E-2</v>
      </c>
      <c r="AJ95" s="1626"/>
      <c r="AK95" s="1626"/>
      <c r="AL95" s="1626"/>
      <c r="AM95" s="145"/>
      <c r="AN95" s="145"/>
      <c r="AO95" s="145"/>
      <c r="AP95" s="1617"/>
      <c r="AQ95" s="209"/>
      <c r="AR95" s="145">
        <f>ROUND(AR96,2)</f>
        <v>0.03</v>
      </c>
      <c r="AS95" s="145"/>
      <c r="AT95" s="145"/>
      <c r="AU95" s="145"/>
      <c r="AV95" s="145"/>
      <c r="AW95" s="145"/>
      <c r="AX95" s="145"/>
      <c r="AY95" s="1617"/>
      <c r="AZ95" s="209"/>
      <c r="BA95" s="145">
        <f>ROUND(BA96,2)</f>
        <v>0.02</v>
      </c>
      <c r="BB95" s="145"/>
      <c r="BC95" s="145"/>
      <c r="BD95" s="145"/>
      <c r="BE95" s="145"/>
      <c r="BF95" s="145"/>
      <c r="BG95" s="145"/>
      <c r="BH95" s="1617"/>
      <c r="BI95" s="209"/>
      <c r="BJ95" s="145">
        <f>ROUND(BJ96,2)</f>
        <v>0.04</v>
      </c>
      <c r="BK95" s="145"/>
      <c r="BL95" s="145"/>
      <c r="BM95" s="145"/>
      <c r="BN95" s="145"/>
      <c r="BO95" s="145"/>
      <c r="BP95" s="145"/>
      <c r="BQ95" s="1617"/>
      <c r="BR95" s="209"/>
      <c r="BS95" s="1652" t="s">
        <v>205</v>
      </c>
      <c r="BT95" s="1626"/>
      <c r="BU95" s="1626"/>
      <c r="BV95" s="1626"/>
      <c r="BW95" s="145"/>
      <c r="BX95" s="145"/>
      <c r="BY95" s="145"/>
      <c r="BZ95" s="1617"/>
      <c r="CA95" s="209"/>
      <c r="CB95" s="145">
        <f>ROUND(CB96,2)</f>
        <v>0.03</v>
      </c>
      <c r="CC95" s="145"/>
      <c r="CD95" s="145"/>
      <c r="CE95" s="145"/>
      <c r="CF95" s="145"/>
      <c r="CG95" s="145"/>
      <c r="CH95" s="145"/>
      <c r="CI95" s="1617"/>
      <c r="CJ95" s="209"/>
      <c r="CK95" s="145">
        <f>ROUND(CK96,2)</f>
        <v>0.02</v>
      </c>
      <c r="CL95" s="145"/>
      <c r="CM95" s="145"/>
      <c r="CN95" s="145"/>
      <c r="CO95" s="145"/>
      <c r="CP95" s="145"/>
      <c r="CQ95" s="145"/>
      <c r="CR95" s="1617"/>
      <c r="CS95" s="154"/>
      <c r="CT95" s="154"/>
      <c r="CU95" s="154"/>
      <c r="CV95" s="154"/>
      <c r="CW95" s="154"/>
      <c r="CX95" s="154"/>
      <c r="CY95" s="154"/>
      <c r="CZ95" s="154"/>
      <c r="DA95" s="154"/>
      <c r="DB95" s="154"/>
      <c r="DC95" s="154"/>
      <c r="DD95" s="154"/>
      <c r="DE95" s="154"/>
      <c r="DF95" s="154"/>
      <c r="DG95" s="154"/>
      <c r="DH95" s="154"/>
      <c r="DI95" s="154"/>
      <c r="DJ95" s="154"/>
    </row>
    <row r="96" spans="1:114" x14ac:dyDescent="0.2">
      <c r="A96" s="682" t="s">
        <v>139</v>
      </c>
      <c r="B96" s="44"/>
      <c r="C96" s="8"/>
      <c r="D96" s="70">
        <v>6.0000000000000001E-3</v>
      </c>
      <c r="E96" s="70">
        <v>35</v>
      </c>
      <c r="F96" s="687">
        <v>0.35</v>
      </c>
      <c r="G96" s="85"/>
      <c r="H96" s="70">
        <v>3.7699999999999997E-2</v>
      </c>
      <c r="I96" s="70"/>
      <c r="J96" s="70"/>
      <c r="K96" s="70"/>
      <c r="L96" s="70"/>
      <c r="M96" s="70"/>
      <c r="N96" s="70"/>
      <c r="O96" s="689"/>
      <c r="P96" s="85"/>
      <c r="Q96" s="70">
        <v>3.7600000000000001E-2</v>
      </c>
      <c r="R96" s="70"/>
      <c r="S96" s="70"/>
      <c r="T96" s="70"/>
      <c r="U96" s="70"/>
      <c r="V96" s="70"/>
      <c r="W96" s="70"/>
      <c r="X96" s="689"/>
      <c r="Y96" s="85"/>
      <c r="Z96" s="345">
        <v>5.2499999999999998E-2</v>
      </c>
      <c r="AA96" s="345"/>
      <c r="AB96" s="345"/>
      <c r="AC96" s="345"/>
      <c r="AD96" s="70"/>
      <c r="AE96" s="70"/>
      <c r="AF96" s="70"/>
      <c r="AG96" s="689"/>
      <c r="AH96" s="1366"/>
      <c r="AI96" s="1572">
        <v>2.3900000000000001E-2</v>
      </c>
      <c r="AJ96" s="345"/>
      <c r="AK96" s="345"/>
      <c r="AL96" s="345"/>
      <c r="AM96" s="70"/>
      <c r="AN96" s="70"/>
      <c r="AO96" s="70"/>
      <c r="AP96" s="689"/>
      <c r="AQ96" s="1366"/>
      <c r="AR96" s="1572">
        <v>2.6499999999999999E-2</v>
      </c>
      <c r="AS96" s="712"/>
      <c r="AT96" s="712"/>
      <c r="AU96" s="712"/>
      <c r="AV96" s="70"/>
      <c r="AW96" s="70"/>
      <c r="AX96" s="70"/>
      <c r="AY96" s="689"/>
      <c r="AZ96" s="1366"/>
      <c r="BA96" s="1572">
        <v>1.5800000000000002E-2</v>
      </c>
      <c r="BB96" s="712"/>
      <c r="BC96" s="712"/>
      <c r="BD96" s="712"/>
      <c r="BE96" s="70"/>
      <c r="BF96" s="70"/>
      <c r="BG96" s="70"/>
      <c r="BH96" s="689"/>
      <c r="BI96" s="1366"/>
      <c r="BJ96" s="1572">
        <v>4.2999999999999997E-2</v>
      </c>
      <c r="BK96" s="712"/>
      <c r="BL96" s="712"/>
      <c r="BM96" s="712"/>
      <c r="BN96" s="70"/>
      <c r="BO96" s="70"/>
      <c r="BP96" s="70"/>
      <c r="BQ96" s="689"/>
      <c r="BR96" s="1366" t="s">
        <v>50</v>
      </c>
      <c r="BS96" s="1588">
        <v>1.6E-2</v>
      </c>
      <c r="BT96" s="712"/>
      <c r="BU96" s="712"/>
      <c r="BV96" s="712"/>
      <c r="BW96" s="70"/>
      <c r="BX96" s="70"/>
      <c r="BY96" s="70"/>
      <c r="BZ96" s="689"/>
      <c r="CA96" s="1366"/>
      <c r="CB96" s="1572">
        <v>3.15E-2</v>
      </c>
      <c r="CC96" s="712"/>
      <c r="CD96" s="712"/>
      <c r="CE96" s="712"/>
      <c r="CF96" s="70"/>
      <c r="CG96" s="70"/>
      <c r="CH96" s="70"/>
      <c r="CI96" s="689"/>
      <c r="CJ96" s="1366"/>
      <c r="CK96" s="1572">
        <v>2.3900000000000001E-2</v>
      </c>
      <c r="CL96" s="712"/>
      <c r="CM96" s="712"/>
      <c r="CN96" s="712"/>
      <c r="CO96" s="70"/>
      <c r="CP96" s="70"/>
      <c r="CQ96" s="70"/>
      <c r="CR96" s="689"/>
      <c r="CS96" s="154"/>
      <c r="CT96" s="154"/>
      <c r="CU96" s="154"/>
      <c r="CV96" s="154"/>
      <c r="CW96" s="154"/>
      <c r="CX96" s="154"/>
      <c r="CY96" s="154"/>
      <c r="CZ96" s="154"/>
      <c r="DA96" s="154"/>
      <c r="DB96" s="154"/>
      <c r="DC96" s="154"/>
      <c r="DD96" s="154"/>
      <c r="DE96" s="154"/>
      <c r="DF96" s="154"/>
      <c r="DG96" s="154"/>
      <c r="DH96" s="154"/>
      <c r="DI96" s="154"/>
      <c r="DJ96" s="154"/>
    </row>
    <row r="97" spans="1:114" x14ac:dyDescent="0.2">
      <c r="A97" s="683" t="s">
        <v>140</v>
      </c>
      <c r="B97" s="44"/>
      <c r="C97" s="8"/>
      <c r="D97" s="70">
        <v>6.0000000000000001E-3</v>
      </c>
      <c r="E97" s="70">
        <v>40</v>
      </c>
      <c r="F97" s="687">
        <v>0.4</v>
      </c>
      <c r="G97" s="85" t="s">
        <v>50</v>
      </c>
      <c r="H97" s="70">
        <v>1.23E-2</v>
      </c>
      <c r="I97" s="70"/>
      <c r="J97" s="70"/>
      <c r="K97" s="70"/>
      <c r="L97" s="70"/>
      <c r="M97" s="70"/>
      <c r="N97" s="70"/>
      <c r="O97" s="689"/>
      <c r="P97" s="85" t="s">
        <v>50</v>
      </c>
      <c r="Q97" s="70">
        <v>1.4E-2</v>
      </c>
      <c r="R97" s="70"/>
      <c r="S97" s="70"/>
      <c r="T97" s="70"/>
      <c r="U97" s="70"/>
      <c r="V97" s="70"/>
      <c r="W97" s="70"/>
      <c r="X97" s="689"/>
      <c r="Y97" s="85" t="s">
        <v>50</v>
      </c>
      <c r="Z97" s="345">
        <v>1.32E-2</v>
      </c>
      <c r="AA97" s="345"/>
      <c r="AB97" s="345"/>
      <c r="AC97" s="345"/>
      <c r="AD97" s="70"/>
      <c r="AE97" s="70"/>
      <c r="AF97" s="70"/>
      <c r="AG97" s="689"/>
      <c r="AH97" s="1363" t="s">
        <v>50</v>
      </c>
      <c r="AI97" s="1558">
        <v>6.0000000000000001E-3</v>
      </c>
      <c r="AJ97" s="345"/>
      <c r="AK97" s="345"/>
      <c r="AL97" s="345"/>
      <c r="AM97" s="70"/>
      <c r="AN97" s="70"/>
      <c r="AO97" s="70"/>
      <c r="AP97" s="689"/>
      <c r="AQ97" s="1363" t="s">
        <v>50</v>
      </c>
      <c r="AR97" s="1558">
        <v>6.0000000000000001E-3</v>
      </c>
      <c r="AS97" s="712"/>
      <c r="AT97" s="712"/>
      <c r="AU97" s="712"/>
      <c r="AV97" s="70"/>
      <c r="AW97" s="70"/>
      <c r="AX97" s="70"/>
      <c r="AY97" s="689"/>
      <c r="AZ97" s="1363" t="s">
        <v>50</v>
      </c>
      <c r="BA97" s="1558">
        <v>6.0000000000000001E-3</v>
      </c>
      <c r="BB97" s="712"/>
      <c r="BC97" s="712"/>
      <c r="BD97" s="712"/>
      <c r="BE97" s="70"/>
      <c r="BF97" s="70"/>
      <c r="BG97" s="70"/>
      <c r="BH97" s="689"/>
      <c r="BI97" s="1363" t="s">
        <v>50</v>
      </c>
      <c r="BJ97" s="1558">
        <v>6.0000000000000001E-3</v>
      </c>
      <c r="BK97" s="712"/>
      <c r="BL97" s="712"/>
      <c r="BM97" s="712"/>
      <c r="BN97" s="70"/>
      <c r="BO97" s="70"/>
      <c r="BP97" s="70"/>
      <c r="BQ97" s="689"/>
      <c r="BR97" s="1363" t="s">
        <v>50</v>
      </c>
      <c r="BS97" s="1558">
        <v>6.0000000000000001E-3</v>
      </c>
      <c r="BT97" s="712"/>
      <c r="BU97" s="712"/>
      <c r="BV97" s="712"/>
      <c r="BW97" s="70"/>
      <c r="BX97" s="70"/>
      <c r="BY97" s="70"/>
      <c r="BZ97" s="689"/>
      <c r="CA97" s="1363" t="s">
        <v>50</v>
      </c>
      <c r="CB97" s="1558">
        <v>6.0000000000000001E-3</v>
      </c>
      <c r="CC97" s="712"/>
      <c r="CD97" s="712"/>
      <c r="CE97" s="712"/>
      <c r="CF97" s="70"/>
      <c r="CG97" s="70"/>
      <c r="CH97" s="70"/>
      <c r="CI97" s="689"/>
      <c r="CJ97" s="1363" t="s">
        <v>50</v>
      </c>
      <c r="CK97" s="1558">
        <v>6.0000000000000001E-3</v>
      </c>
      <c r="CL97" s="712"/>
      <c r="CM97" s="712"/>
      <c r="CN97" s="712"/>
      <c r="CO97" s="70"/>
      <c r="CP97" s="70"/>
      <c r="CQ97" s="70"/>
      <c r="CR97" s="689"/>
      <c r="CS97" s="154"/>
      <c r="CT97" s="154"/>
      <c r="CU97" s="154"/>
      <c r="CV97" s="154"/>
      <c r="CW97" s="154"/>
      <c r="CX97" s="154"/>
      <c r="CY97" s="154"/>
      <c r="CZ97" s="154"/>
      <c r="DA97" s="154"/>
      <c r="DB97" s="154"/>
      <c r="DC97" s="154"/>
      <c r="DD97" s="154"/>
      <c r="DE97" s="154"/>
      <c r="DF97" s="154"/>
      <c r="DG97" s="154"/>
      <c r="DH97" s="154"/>
      <c r="DI97" s="154"/>
      <c r="DJ97" s="154"/>
    </row>
    <row r="98" spans="1:114" ht="17" thickBot="1" x14ac:dyDescent="0.25">
      <c r="A98" s="684" t="s">
        <v>141</v>
      </c>
      <c r="B98" s="681"/>
      <c r="C98" s="440"/>
      <c r="D98" s="137">
        <v>6.0000000000000001E-3</v>
      </c>
      <c r="E98" s="137">
        <v>30</v>
      </c>
      <c r="F98" s="688">
        <v>0.3</v>
      </c>
      <c r="G98" s="87" t="s">
        <v>50</v>
      </c>
      <c r="H98" s="137">
        <v>2.46E-2</v>
      </c>
      <c r="I98" s="137"/>
      <c r="J98" s="137"/>
      <c r="K98" s="137"/>
      <c r="L98" s="137"/>
      <c r="M98" s="137"/>
      <c r="N98" s="137"/>
      <c r="O98" s="690"/>
      <c r="P98" s="87" t="s">
        <v>50</v>
      </c>
      <c r="Q98" s="137">
        <v>2.8000000000000001E-2</v>
      </c>
      <c r="R98" s="137"/>
      <c r="S98" s="137"/>
      <c r="T98" s="137"/>
      <c r="U98" s="137"/>
      <c r="V98" s="137"/>
      <c r="W98" s="137"/>
      <c r="X98" s="690"/>
      <c r="Y98" s="87" t="s">
        <v>50</v>
      </c>
      <c r="Z98" s="433">
        <v>2.63E-2</v>
      </c>
      <c r="AA98" s="433"/>
      <c r="AB98" s="433"/>
      <c r="AC98" s="433"/>
      <c r="AD98" s="137"/>
      <c r="AE98" s="137"/>
      <c r="AF98" s="137"/>
      <c r="AG98" s="690"/>
      <c r="AH98" s="1364" t="s">
        <v>50</v>
      </c>
      <c r="AI98" s="1559">
        <v>6.0000000000000001E-3</v>
      </c>
      <c r="AJ98" s="433"/>
      <c r="AK98" s="433"/>
      <c r="AL98" s="433"/>
      <c r="AM98" s="137"/>
      <c r="AN98" s="137"/>
      <c r="AO98" s="137"/>
      <c r="AP98" s="690"/>
      <c r="AQ98" s="1364" t="s">
        <v>50</v>
      </c>
      <c r="AR98" s="1559">
        <v>6.0000000000000001E-3</v>
      </c>
      <c r="AS98" s="716"/>
      <c r="AT98" s="716"/>
      <c r="AU98" s="716"/>
      <c r="AV98" s="137"/>
      <c r="AW98" s="137"/>
      <c r="AX98" s="137"/>
      <c r="AY98" s="690"/>
      <c r="AZ98" s="1364" t="s">
        <v>50</v>
      </c>
      <c r="BA98" s="1559">
        <v>6.0000000000000001E-3</v>
      </c>
      <c r="BB98" s="716"/>
      <c r="BC98" s="716"/>
      <c r="BD98" s="716"/>
      <c r="BE98" s="137"/>
      <c r="BF98" s="137"/>
      <c r="BG98" s="137"/>
      <c r="BH98" s="690"/>
      <c r="BI98" s="1364" t="s">
        <v>50</v>
      </c>
      <c r="BJ98" s="1559">
        <v>6.0000000000000001E-3</v>
      </c>
      <c r="BK98" s="716"/>
      <c r="BL98" s="716"/>
      <c r="BM98" s="716"/>
      <c r="BN98" s="137"/>
      <c r="BO98" s="137"/>
      <c r="BP98" s="137"/>
      <c r="BQ98" s="690"/>
      <c r="BR98" s="1364" t="s">
        <v>50</v>
      </c>
      <c r="BS98" s="1559">
        <v>6.7000000000000002E-3</v>
      </c>
      <c r="BT98" s="716"/>
      <c r="BU98" s="716"/>
      <c r="BV98" s="716"/>
      <c r="BW98" s="137"/>
      <c r="BX98" s="137"/>
      <c r="BY98" s="137"/>
      <c r="BZ98" s="690"/>
      <c r="CA98" s="1364" t="s">
        <v>50</v>
      </c>
      <c r="CB98" s="1559">
        <v>6.4999999999999997E-3</v>
      </c>
      <c r="CC98" s="716"/>
      <c r="CD98" s="716"/>
      <c r="CE98" s="716"/>
      <c r="CF98" s="137"/>
      <c r="CG98" s="137"/>
      <c r="CH98" s="137"/>
      <c r="CI98" s="690"/>
      <c r="CJ98" s="1364" t="s">
        <v>50</v>
      </c>
      <c r="CK98" s="1559">
        <v>9.2499999999999995E-3</v>
      </c>
      <c r="CL98" s="716"/>
      <c r="CM98" s="716"/>
      <c r="CN98" s="716"/>
      <c r="CO98" s="137"/>
      <c r="CP98" s="137"/>
      <c r="CQ98" s="137"/>
      <c r="CR98" s="690"/>
      <c r="CS98" s="154"/>
      <c r="CT98" s="154"/>
      <c r="CU98" s="154"/>
      <c r="CV98" s="154"/>
      <c r="CW98" s="154"/>
      <c r="CX98" s="154"/>
      <c r="CY98" s="154"/>
      <c r="CZ98" s="154"/>
      <c r="DA98" s="154"/>
      <c r="DB98" s="154"/>
      <c r="DC98" s="154"/>
      <c r="DD98" s="154"/>
      <c r="DE98" s="154"/>
      <c r="DF98" s="154"/>
      <c r="DG98" s="154"/>
      <c r="DH98" s="154"/>
      <c r="DI98" s="154"/>
      <c r="DJ98" s="154"/>
    </row>
    <row r="99" spans="1:114" x14ac:dyDescent="0.2">
      <c r="CS99" s="154"/>
      <c r="CT99" s="154"/>
      <c r="CU99" s="154"/>
      <c r="CV99" s="154"/>
      <c r="CW99" s="154"/>
      <c r="CX99" s="154"/>
      <c r="CY99" s="154"/>
      <c r="CZ99" s="154"/>
      <c r="DA99" s="154"/>
      <c r="DB99" s="154"/>
      <c r="DC99" s="154"/>
      <c r="DD99" s="154"/>
      <c r="DE99" s="154"/>
      <c r="DF99" s="154"/>
      <c r="DG99" s="154"/>
      <c r="DH99" s="154"/>
      <c r="DI99" s="154"/>
      <c r="DJ99" s="154"/>
    </row>
    <row r="100" spans="1:114" x14ac:dyDescent="0.2">
      <c r="CS100" s="154"/>
      <c r="CT100" s="154"/>
      <c r="CU100" s="154"/>
      <c r="CV100" s="154"/>
      <c r="CW100" s="154"/>
      <c r="CX100" s="154"/>
      <c r="CY100" s="154"/>
      <c r="CZ100" s="154"/>
      <c r="DA100" s="154"/>
      <c r="DB100" s="154"/>
      <c r="DC100" s="154"/>
      <c r="DD100" s="154"/>
      <c r="DE100" s="154"/>
      <c r="DF100" s="154"/>
      <c r="DG100" s="154"/>
      <c r="DH100" s="154"/>
      <c r="DI100" s="154"/>
      <c r="DJ100" s="154"/>
    </row>
    <row r="101" spans="1:114" x14ac:dyDescent="0.2">
      <c r="Z101" s="696"/>
      <c r="AI101" s="696"/>
      <c r="AR101" s="696"/>
      <c r="BA101" s="696"/>
      <c r="BJ101" s="696"/>
      <c r="BS101" s="696"/>
      <c r="CB101" s="696"/>
      <c r="CK101" s="696"/>
      <c r="CS101" s="154"/>
      <c r="CT101" s="154"/>
      <c r="CU101" s="154"/>
      <c r="CV101" s="154"/>
      <c r="CW101" s="154"/>
      <c r="CX101" s="154"/>
      <c r="CY101" s="154"/>
      <c r="CZ101" s="154"/>
      <c r="DA101" s="154"/>
      <c r="DB101" s="154"/>
      <c r="DC101" s="154"/>
      <c r="DD101" s="154"/>
      <c r="DE101" s="154"/>
      <c r="DF101" s="154"/>
      <c r="DG101" s="154"/>
      <c r="DH101" s="154"/>
      <c r="DI101" s="154"/>
      <c r="DJ101" s="154"/>
    </row>
    <row r="102" spans="1:114" x14ac:dyDescent="0.2">
      <c r="CS102" s="154"/>
      <c r="CT102" s="154"/>
      <c r="CU102" s="154"/>
      <c r="CV102" s="154"/>
      <c r="CW102" s="154"/>
      <c r="CX102" s="154"/>
      <c r="CY102" s="154"/>
      <c r="CZ102" s="154"/>
      <c r="DA102" s="154"/>
      <c r="DB102" s="154"/>
      <c r="DC102" s="154"/>
      <c r="DD102" s="154"/>
      <c r="DE102" s="154"/>
      <c r="DF102" s="154"/>
      <c r="DG102" s="154"/>
      <c r="DH102" s="154"/>
      <c r="DI102" s="154"/>
      <c r="DJ102" s="154"/>
    </row>
    <row r="103" spans="1:114" x14ac:dyDescent="0.2">
      <c r="CS103" s="154"/>
      <c r="CT103" s="154"/>
      <c r="CU103" s="154"/>
      <c r="CV103" s="154"/>
      <c r="CW103" s="154"/>
      <c r="CX103" s="154"/>
      <c r="CY103" s="154"/>
      <c r="CZ103" s="154"/>
      <c r="DA103" s="154"/>
      <c r="DB103" s="154"/>
      <c r="DC103" s="154"/>
      <c r="DD103" s="154"/>
      <c r="DE103" s="154"/>
      <c r="DF103" s="154"/>
      <c r="DG103" s="154"/>
      <c r="DH103" s="154"/>
      <c r="DI103" s="154"/>
      <c r="DJ103" s="154"/>
    </row>
    <row r="104" spans="1:114" x14ac:dyDescent="0.2">
      <c r="CS104" s="154"/>
      <c r="CT104" s="154"/>
      <c r="CU104" s="154"/>
      <c r="CV104" s="154"/>
      <c r="CW104" s="154"/>
      <c r="CX104" s="154"/>
      <c r="CY104" s="154"/>
      <c r="CZ104" s="154"/>
      <c r="DA104" s="154"/>
      <c r="DB104" s="154"/>
      <c r="DC104" s="154"/>
      <c r="DD104" s="154"/>
      <c r="DE104" s="154"/>
      <c r="DF104" s="154"/>
      <c r="DG104" s="154"/>
      <c r="DH104" s="154"/>
      <c r="DI104" s="154"/>
      <c r="DJ104" s="154"/>
    </row>
  </sheetData>
  <mergeCells count="26">
    <mergeCell ref="CJ2:CR2"/>
    <mergeCell ref="CJ3:CK3"/>
    <mergeCell ref="G1:CR1"/>
    <mergeCell ref="BI2:BQ2"/>
    <mergeCell ref="BI3:BJ3"/>
    <mergeCell ref="BR2:BZ2"/>
    <mergeCell ref="BR3:BS3"/>
    <mergeCell ref="CA2:CI2"/>
    <mergeCell ref="CA3:CB3"/>
    <mergeCell ref="AH3:AI3"/>
    <mergeCell ref="AQ2:AY2"/>
    <mergeCell ref="AQ3:AR3"/>
    <mergeCell ref="AZ2:BH2"/>
    <mergeCell ref="AZ3:BA3"/>
    <mergeCell ref="AH2:AP2"/>
    <mergeCell ref="G2:O2"/>
    <mergeCell ref="P2:X2"/>
    <mergeCell ref="Y2:AG2"/>
    <mergeCell ref="Y3:Z3"/>
    <mergeCell ref="P3:Q3"/>
    <mergeCell ref="G3:H3"/>
    <mergeCell ref="A1:A2"/>
    <mergeCell ref="B1:B2"/>
    <mergeCell ref="C1:C2"/>
    <mergeCell ref="D1:D2"/>
    <mergeCell ref="E1:F1"/>
  </mergeCells>
  <phoneticPr fontId="25" type="noConversion"/>
  <pageMargins left="0.7" right="0.7" top="0.75" bottom="0.75" header="0.3" footer="0.3"/>
  <pageSetup paperSize="9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74"/>
  <sheetViews>
    <sheetView workbookViewId="0">
      <pane xSplit="1" topLeftCell="DJ1" activePane="topRight" state="frozen"/>
      <selection pane="topRight" activeCell="DB2" sqref="DB2:DJ2"/>
    </sheetView>
  </sheetViews>
  <sheetFormatPr baseColWidth="10" defaultColWidth="11" defaultRowHeight="16" x14ac:dyDescent="0.2"/>
  <cols>
    <col min="1" max="1" width="24.33203125" customWidth="1"/>
    <col min="2" max="2" width="10.5" customWidth="1"/>
    <col min="3" max="3" width="10" customWidth="1"/>
    <col min="4" max="4" width="7.1640625" style="1" customWidth="1"/>
    <col min="5" max="5" width="6" style="1" customWidth="1"/>
    <col min="6" max="6" width="10.5" style="1" customWidth="1"/>
    <col min="7" max="7" width="3.83203125" customWidth="1"/>
    <col min="8" max="8" width="7.33203125" style="1" customWidth="1"/>
    <col min="9" max="9" width="7.83203125" style="1" customWidth="1"/>
    <col min="10" max="10" width="8" style="1" customWidth="1"/>
    <col min="11" max="11" width="7.6640625" style="1" customWidth="1"/>
    <col min="12" max="12" width="8" style="1" customWidth="1"/>
    <col min="13" max="13" width="12" style="1" customWidth="1"/>
    <col min="14" max="14" width="9.33203125" style="1" customWidth="1"/>
    <col min="15" max="15" width="10" style="1" customWidth="1"/>
    <col min="16" max="16" width="3" style="1" customWidth="1"/>
    <col min="17" max="17" width="7.33203125" style="1" customWidth="1"/>
    <col min="18" max="18" width="8.5" style="1" customWidth="1"/>
    <col min="19" max="19" width="9.6640625" style="1" customWidth="1"/>
    <col min="20" max="20" width="9.1640625" style="1" customWidth="1"/>
    <col min="21" max="21" width="9.6640625" style="1" customWidth="1"/>
    <col min="22" max="22" width="11.6640625" style="1" customWidth="1"/>
    <col min="23" max="23" width="9.83203125" style="1" customWidth="1"/>
    <col min="24" max="24" width="10.83203125" style="1" customWidth="1"/>
    <col min="25" max="25" width="4" style="1" customWidth="1"/>
    <col min="26" max="29" width="8" style="1" customWidth="1"/>
    <col min="30" max="30" width="8.83203125" style="1" customWidth="1"/>
    <col min="31" max="31" width="11.33203125" style="1" customWidth="1"/>
    <col min="32" max="33" width="9.6640625" style="1" customWidth="1"/>
    <col min="34" max="34" width="3.83203125" style="1" customWidth="1"/>
    <col min="35" max="35" width="7.83203125" style="1" customWidth="1"/>
    <col min="36" max="36" width="8.1640625" style="1" customWidth="1"/>
    <col min="37" max="38" width="7.6640625" style="1" customWidth="1"/>
    <col min="39" max="39" width="9" style="1" customWidth="1"/>
    <col min="40" max="40" width="11.1640625" style="1" customWidth="1"/>
    <col min="41" max="41" width="9.33203125" style="1" customWidth="1"/>
    <col min="42" max="42" width="9.83203125" style="1" customWidth="1"/>
    <col min="43" max="43" width="4.33203125" style="1" customWidth="1"/>
    <col min="44" max="44" width="7.33203125" style="1" customWidth="1"/>
    <col min="45" max="47" width="7.5" style="1" customWidth="1"/>
    <col min="48" max="48" width="9.1640625" style="1" customWidth="1"/>
    <col min="49" max="49" width="11.33203125" style="1" customWidth="1"/>
    <col min="50" max="50" width="9.1640625" style="1" customWidth="1"/>
    <col min="51" max="51" width="10" style="1" customWidth="1"/>
    <col min="52" max="52" width="4.1640625" style="1" customWidth="1"/>
    <col min="53" max="53" width="8.83203125" style="1" customWidth="1"/>
    <col min="54" max="54" width="8.1640625" style="1" customWidth="1"/>
    <col min="55" max="55" width="8.6640625" style="1" customWidth="1"/>
    <col min="56" max="56" width="8.5" style="1" customWidth="1"/>
    <col min="57" max="57" width="10" style="1" customWidth="1"/>
    <col min="58" max="58" width="11.33203125" style="1" customWidth="1"/>
    <col min="59" max="60" width="10" style="1" customWidth="1"/>
    <col min="61" max="61" width="4.33203125" style="1" customWidth="1"/>
    <col min="62" max="62" width="7.5" style="1" customWidth="1"/>
    <col min="63" max="63" width="8.33203125" style="1" customWidth="1"/>
    <col min="64" max="65" width="7.6640625" style="1" customWidth="1"/>
    <col min="66" max="66" width="8.6640625" style="1" customWidth="1"/>
    <col min="67" max="67" width="11.83203125" style="1" customWidth="1"/>
    <col min="68" max="68" width="10" style="1" customWidth="1"/>
    <col min="69" max="69" width="9.83203125" style="1" customWidth="1"/>
    <col min="70" max="70" width="4.33203125" style="1" customWidth="1"/>
    <col min="71" max="71" width="9.33203125" style="1" customWidth="1"/>
    <col min="72" max="73" width="7.5" style="1" customWidth="1"/>
    <col min="74" max="74" width="8.5" style="1" customWidth="1"/>
    <col min="75" max="75" width="9.1640625" style="1" customWidth="1"/>
    <col min="76" max="76" width="11.6640625" style="1" customWidth="1"/>
    <col min="77" max="77" width="10" style="1" customWidth="1"/>
    <col min="78" max="78" width="10.33203125" style="1" customWidth="1"/>
    <col min="79" max="79" width="4" style="1" customWidth="1"/>
    <col min="80" max="80" width="9.6640625" style="1" customWidth="1"/>
    <col min="81" max="81" width="7.6640625" style="1" customWidth="1"/>
    <col min="82" max="82" width="8.5" style="1" customWidth="1"/>
    <col min="83" max="83" width="8.1640625" style="1" customWidth="1"/>
    <col min="84" max="84" width="8.5" style="1" customWidth="1"/>
    <col min="85" max="85" width="11.83203125" style="1" customWidth="1"/>
    <col min="86" max="86" width="9" style="1" customWidth="1"/>
    <col min="87" max="87" width="10.5" style="1" customWidth="1"/>
    <col min="88" max="88" width="3.5" style="1" customWidth="1"/>
    <col min="89" max="90" width="8.1640625" style="1" customWidth="1"/>
    <col min="91" max="91" width="7.5" style="1" customWidth="1"/>
    <col min="92" max="92" width="7.83203125" style="1" customWidth="1"/>
    <col min="93" max="93" width="9.1640625" style="1" customWidth="1"/>
    <col min="94" max="94" width="11.6640625" style="1" customWidth="1"/>
    <col min="95" max="95" width="9" style="1" customWidth="1"/>
    <col min="96" max="96" width="9.83203125" style="1" customWidth="1"/>
    <col min="97" max="97" width="4.1640625" style="1" customWidth="1"/>
    <col min="98" max="98" width="8.1640625" style="1" customWidth="1"/>
    <col min="99" max="99" width="7.5" style="1" customWidth="1"/>
    <col min="100" max="101" width="8" style="1" customWidth="1"/>
    <col min="102" max="102" width="8.1640625" style="1" customWidth="1"/>
    <col min="103" max="103" width="11.1640625" style="1" customWidth="1"/>
    <col min="104" max="104" width="9.1640625" style="1" customWidth="1"/>
    <col min="105" max="105" width="9.6640625" style="1" customWidth="1"/>
    <col min="106" max="106" width="3.83203125" style="1" customWidth="1"/>
    <col min="107" max="110" width="8" style="1" customWidth="1"/>
    <col min="111" max="111" width="8.33203125" style="1" customWidth="1"/>
    <col min="112" max="112" width="11.33203125" style="1" customWidth="1"/>
    <col min="113" max="114" width="9.5" style="1" customWidth="1"/>
    <col min="115" max="115" width="4" style="1" customWidth="1"/>
    <col min="116" max="116" width="8" style="1" customWidth="1"/>
    <col min="117" max="117" width="8.33203125" style="1" customWidth="1"/>
    <col min="118" max="118" width="9" style="1" customWidth="1"/>
    <col min="119" max="119" width="8.33203125" style="1" customWidth="1"/>
    <col min="120" max="120" width="10.1640625" style="1" customWidth="1"/>
    <col min="121" max="121" width="10.83203125" style="1" customWidth="1"/>
    <col min="122" max="122" width="9" style="1" customWidth="1"/>
    <col min="123" max="123" width="9.83203125" style="1" customWidth="1"/>
    <col min="124" max="124" width="4.1640625" style="1" customWidth="1"/>
    <col min="125" max="125" width="7.5" style="1" customWidth="1"/>
    <col min="126" max="126" width="8.6640625" style="1" customWidth="1"/>
    <col min="127" max="127" width="7.83203125" style="1" customWidth="1"/>
    <col min="128" max="128" width="7.6640625" style="1" customWidth="1"/>
    <col min="129" max="129" width="8.6640625" style="1" customWidth="1"/>
    <col min="130" max="130" width="11" style="1"/>
    <col min="131" max="131" width="9.6640625" style="1" customWidth="1"/>
    <col min="132" max="132" width="10" style="1" customWidth="1"/>
  </cols>
  <sheetData>
    <row r="1" spans="1:132" ht="17" thickBot="1" x14ac:dyDescent="0.25">
      <c r="A1" s="1695" t="s">
        <v>0</v>
      </c>
      <c r="B1" s="1697" t="s">
        <v>1</v>
      </c>
      <c r="C1" s="1695" t="s">
        <v>48</v>
      </c>
      <c r="D1" s="1692" t="s">
        <v>67</v>
      </c>
      <c r="E1" s="1700" t="s">
        <v>68</v>
      </c>
      <c r="F1" s="1701"/>
      <c r="G1" s="1680" t="s">
        <v>66</v>
      </c>
      <c r="H1" s="1681"/>
      <c r="I1" s="1681"/>
      <c r="J1" s="1681"/>
      <c r="K1" s="1681"/>
      <c r="L1" s="1681"/>
      <c r="M1" s="1681"/>
      <c r="N1" s="1681"/>
      <c r="O1" s="1681"/>
      <c r="P1" s="1681"/>
      <c r="Q1" s="1681"/>
      <c r="R1" s="1681"/>
      <c r="S1" s="1681"/>
      <c r="T1" s="1681"/>
      <c r="U1" s="1681"/>
      <c r="V1" s="1681"/>
      <c r="W1" s="1681"/>
      <c r="X1" s="1681"/>
      <c r="Y1" s="1681"/>
      <c r="Z1" s="1681"/>
      <c r="AA1" s="1681"/>
      <c r="AB1" s="1681"/>
      <c r="AC1" s="1681"/>
      <c r="AD1" s="1681"/>
      <c r="AE1" s="1681"/>
      <c r="AF1" s="1681"/>
      <c r="AG1" s="1681"/>
      <c r="AH1" s="1681"/>
      <c r="AI1" s="1681"/>
      <c r="AJ1" s="1681"/>
      <c r="AK1" s="1681"/>
      <c r="AL1" s="1681"/>
      <c r="AM1" s="1681"/>
      <c r="AN1" s="1681"/>
      <c r="AO1" s="1681"/>
      <c r="AP1" s="1681"/>
      <c r="AQ1" s="1681"/>
      <c r="AR1" s="1681"/>
      <c r="AS1" s="1681"/>
      <c r="AT1" s="1681"/>
      <c r="AU1" s="1681"/>
      <c r="AV1" s="1681"/>
      <c r="AW1" s="1681"/>
      <c r="AX1" s="1681"/>
      <c r="AY1" s="1681"/>
      <c r="AZ1" s="1681"/>
      <c r="BA1" s="1681"/>
      <c r="BB1" s="1681"/>
      <c r="BC1" s="1681"/>
      <c r="BD1" s="1681"/>
      <c r="BE1" s="1681"/>
      <c r="BF1" s="1681"/>
      <c r="BG1" s="1681"/>
      <c r="BH1" s="1681"/>
      <c r="BI1" s="1681"/>
      <c r="BJ1" s="1681"/>
      <c r="BK1" s="1681"/>
      <c r="BL1" s="1681"/>
      <c r="BM1" s="1681"/>
      <c r="BN1" s="1681"/>
      <c r="BO1" s="1681"/>
      <c r="BP1" s="1681"/>
      <c r="BQ1" s="1681"/>
      <c r="BR1" s="1681"/>
      <c r="BS1" s="1681"/>
      <c r="BT1" s="1681"/>
      <c r="BU1" s="1681"/>
      <c r="BV1" s="1681"/>
      <c r="BW1" s="1681"/>
      <c r="BX1" s="1681"/>
      <c r="BY1" s="1681"/>
      <c r="BZ1" s="1681"/>
      <c r="CA1" s="1681"/>
      <c r="CB1" s="1681"/>
      <c r="CC1" s="1681"/>
      <c r="CD1" s="1681"/>
      <c r="CE1" s="1681"/>
      <c r="CF1" s="1681"/>
      <c r="CG1" s="1681"/>
      <c r="CH1" s="1681"/>
      <c r="CI1" s="1681"/>
      <c r="CJ1" s="1681"/>
      <c r="CK1" s="1681"/>
      <c r="CL1" s="1681"/>
      <c r="CM1" s="1681"/>
      <c r="CN1" s="1681"/>
      <c r="CO1" s="1681"/>
      <c r="CP1" s="1681"/>
      <c r="CQ1" s="1681"/>
      <c r="CR1" s="1681"/>
      <c r="CS1" s="1681"/>
      <c r="CT1" s="1681"/>
      <c r="CU1" s="1681"/>
      <c r="CV1" s="1681"/>
      <c r="CW1" s="1681"/>
      <c r="CX1" s="1681"/>
      <c r="CY1" s="1681"/>
      <c r="CZ1" s="1681"/>
      <c r="DA1" s="1681"/>
      <c r="DB1" s="1681"/>
      <c r="DC1" s="1681"/>
      <c r="DD1" s="1681"/>
      <c r="DE1" s="1681"/>
      <c r="DF1" s="1681"/>
      <c r="DG1" s="1681"/>
      <c r="DH1" s="1681"/>
      <c r="DI1" s="1681"/>
      <c r="DJ1" s="1681"/>
      <c r="DK1" s="1681"/>
      <c r="DL1" s="1681"/>
      <c r="DM1" s="1681"/>
      <c r="DN1" s="1681"/>
      <c r="DO1" s="1681"/>
      <c r="DP1" s="1681"/>
      <c r="DQ1" s="1681"/>
      <c r="DR1" s="1681"/>
      <c r="DS1" s="1681"/>
      <c r="DT1" s="1681"/>
      <c r="DU1" s="1681"/>
      <c r="DV1" s="1681"/>
      <c r="DW1" s="1681"/>
      <c r="DX1" s="1681"/>
      <c r="DY1" s="1681"/>
      <c r="DZ1" s="1681"/>
      <c r="EA1" s="1681"/>
      <c r="EB1" s="1682"/>
    </row>
    <row r="2" spans="1:132" ht="35" customHeight="1" thickBot="1" x14ac:dyDescent="0.25">
      <c r="A2" s="1696"/>
      <c r="B2" s="1698"/>
      <c r="C2" s="1696"/>
      <c r="D2" s="1699"/>
      <c r="E2" s="417" t="s">
        <v>70</v>
      </c>
      <c r="F2" s="444" t="s">
        <v>71</v>
      </c>
      <c r="G2" s="1723" t="s">
        <v>207</v>
      </c>
      <c r="H2" s="1724"/>
      <c r="I2" s="1724"/>
      <c r="J2" s="1724"/>
      <c r="K2" s="1724"/>
      <c r="L2" s="1724"/>
      <c r="M2" s="1724"/>
      <c r="N2" s="1724"/>
      <c r="O2" s="1725"/>
      <c r="P2" s="1723" t="s">
        <v>208</v>
      </c>
      <c r="Q2" s="1724"/>
      <c r="R2" s="1724"/>
      <c r="S2" s="1724"/>
      <c r="T2" s="1724"/>
      <c r="U2" s="1724"/>
      <c r="V2" s="1724"/>
      <c r="W2" s="1724"/>
      <c r="X2" s="1725"/>
      <c r="Y2" s="1723" t="s">
        <v>209</v>
      </c>
      <c r="Z2" s="1724"/>
      <c r="AA2" s="1724"/>
      <c r="AB2" s="1724"/>
      <c r="AC2" s="1724"/>
      <c r="AD2" s="1724"/>
      <c r="AE2" s="1724"/>
      <c r="AF2" s="1724"/>
      <c r="AG2" s="1725"/>
      <c r="AH2" s="1723" t="s">
        <v>210</v>
      </c>
      <c r="AI2" s="1724"/>
      <c r="AJ2" s="1724"/>
      <c r="AK2" s="1724"/>
      <c r="AL2" s="1724"/>
      <c r="AM2" s="1724"/>
      <c r="AN2" s="1724"/>
      <c r="AO2" s="1724"/>
      <c r="AP2" s="1725"/>
      <c r="AQ2" s="1723" t="s">
        <v>211</v>
      </c>
      <c r="AR2" s="1724"/>
      <c r="AS2" s="1724"/>
      <c r="AT2" s="1724"/>
      <c r="AU2" s="1724"/>
      <c r="AV2" s="1724"/>
      <c r="AW2" s="1724"/>
      <c r="AX2" s="1724"/>
      <c r="AY2" s="1725"/>
      <c r="AZ2" s="1723" t="s">
        <v>212</v>
      </c>
      <c r="BA2" s="1724"/>
      <c r="BB2" s="1724"/>
      <c r="BC2" s="1724"/>
      <c r="BD2" s="1724"/>
      <c r="BE2" s="1724"/>
      <c r="BF2" s="1724"/>
      <c r="BG2" s="1724"/>
      <c r="BH2" s="1725"/>
      <c r="BI2" s="1723" t="s">
        <v>213</v>
      </c>
      <c r="BJ2" s="1724"/>
      <c r="BK2" s="1724"/>
      <c r="BL2" s="1724"/>
      <c r="BM2" s="1724"/>
      <c r="BN2" s="1724"/>
      <c r="BO2" s="1724"/>
      <c r="BP2" s="1724"/>
      <c r="BQ2" s="1725"/>
      <c r="BR2" s="1713" t="s">
        <v>214</v>
      </c>
      <c r="BS2" s="1714"/>
      <c r="BT2" s="1714"/>
      <c r="BU2" s="1714"/>
      <c r="BV2" s="1714"/>
      <c r="BW2" s="1714"/>
      <c r="BX2" s="1714"/>
      <c r="BY2" s="1714"/>
      <c r="BZ2" s="1715"/>
      <c r="CA2" s="1723" t="s">
        <v>215</v>
      </c>
      <c r="CB2" s="1724"/>
      <c r="CC2" s="1724"/>
      <c r="CD2" s="1724"/>
      <c r="CE2" s="1724"/>
      <c r="CF2" s="1724"/>
      <c r="CG2" s="1724"/>
      <c r="CH2" s="1724"/>
      <c r="CI2" s="1725"/>
      <c r="CJ2" s="1723" t="s">
        <v>216</v>
      </c>
      <c r="CK2" s="1724"/>
      <c r="CL2" s="1724"/>
      <c r="CM2" s="1724"/>
      <c r="CN2" s="1724"/>
      <c r="CO2" s="1724"/>
      <c r="CP2" s="1724"/>
      <c r="CQ2" s="1724"/>
      <c r="CR2" s="1725"/>
      <c r="CS2" s="1723" t="s">
        <v>217</v>
      </c>
      <c r="CT2" s="1724"/>
      <c r="CU2" s="1724"/>
      <c r="CV2" s="1724"/>
      <c r="CW2" s="1724"/>
      <c r="CX2" s="1724"/>
      <c r="CY2" s="1724"/>
      <c r="CZ2" s="1724"/>
      <c r="DA2" s="1725"/>
      <c r="DB2" s="1713" t="s">
        <v>218</v>
      </c>
      <c r="DC2" s="1714"/>
      <c r="DD2" s="1714"/>
      <c r="DE2" s="1714"/>
      <c r="DF2" s="1714"/>
      <c r="DG2" s="1714"/>
      <c r="DH2" s="1714"/>
      <c r="DI2" s="1714"/>
      <c r="DJ2" s="1715"/>
      <c r="DK2" s="1692" t="s">
        <v>219</v>
      </c>
      <c r="DL2" s="1693"/>
      <c r="DM2" s="1693"/>
      <c r="DN2" s="1693"/>
      <c r="DO2" s="1693"/>
      <c r="DP2" s="1693"/>
      <c r="DQ2" s="1693"/>
      <c r="DR2" s="1693"/>
      <c r="DS2" s="1694"/>
      <c r="DT2" s="1692" t="s">
        <v>220</v>
      </c>
      <c r="DU2" s="1693"/>
      <c r="DV2" s="1693"/>
      <c r="DW2" s="1693"/>
      <c r="DX2" s="1693"/>
      <c r="DY2" s="1693"/>
      <c r="DZ2" s="1693"/>
      <c r="EA2" s="1693"/>
      <c r="EB2" s="1694"/>
    </row>
    <row r="3" spans="1:132" ht="49" customHeight="1" thickBot="1" x14ac:dyDescent="0.25">
      <c r="A3" s="1285"/>
      <c r="B3" s="326"/>
      <c r="C3" s="266"/>
      <c r="D3" s="287"/>
      <c r="E3" s="419"/>
      <c r="F3" s="278"/>
      <c r="G3" s="1711" t="s">
        <v>73</v>
      </c>
      <c r="H3" s="1712"/>
      <c r="I3" s="1286" t="s">
        <v>68</v>
      </c>
      <c r="J3" s="1286" t="s">
        <v>74</v>
      </c>
      <c r="K3" s="1286" t="s">
        <v>75</v>
      </c>
      <c r="L3" s="1286" t="s">
        <v>49</v>
      </c>
      <c r="M3" s="1286" t="s">
        <v>78</v>
      </c>
      <c r="N3" s="1286" t="s">
        <v>76</v>
      </c>
      <c r="O3" s="353" t="s">
        <v>77</v>
      </c>
      <c r="P3" s="1711" t="s">
        <v>73</v>
      </c>
      <c r="Q3" s="1712"/>
      <c r="R3" s="1286" t="s">
        <v>68</v>
      </c>
      <c r="S3" s="1286" t="s">
        <v>74</v>
      </c>
      <c r="T3" s="1286" t="s">
        <v>75</v>
      </c>
      <c r="U3" s="1286" t="s">
        <v>49</v>
      </c>
      <c r="V3" s="1286" t="s">
        <v>78</v>
      </c>
      <c r="W3" s="1286" t="s">
        <v>76</v>
      </c>
      <c r="X3" s="353" t="s">
        <v>77</v>
      </c>
      <c r="Y3" s="1711" t="s">
        <v>73</v>
      </c>
      <c r="Z3" s="1712"/>
      <c r="AA3" s="1286" t="s">
        <v>68</v>
      </c>
      <c r="AB3" s="1286" t="s">
        <v>74</v>
      </c>
      <c r="AC3" s="1286" t="s">
        <v>75</v>
      </c>
      <c r="AD3" s="1286" t="s">
        <v>49</v>
      </c>
      <c r="AE3" s="1286" t="s">
        <v>78</v>
      </c>
      <c r="AF3" s="1286" t="s">
        <v>76</v>
      </c>
      <c r="AG3" s="361" t="s">
        <v>77</v>
      </c>
      <c r="AH3" s="1711" t="s">
        <v>73</v>
      </c>
      <c r="AI3" s="1712"/>
      <c r="AJ3" s="1286" t="s">
        <v>68</v>
      </c>
      <c r="AK3" s="1286" t="s">
        <v>74</v>
      </c>
      <c r="AL3" s="1286" t="s">
        <v>75</v>
      </c>
      <c r="AM3" s="1286" t="s">
        <v>49</v>
      </c>
      <c r="AN3" s="1286" t="s">
        <v>78</v>
      </c>
      <c r="AO3" s="1286" t="s">
        <v>76</v>
      </c>
      <c r="AP3" s="353" t="s">
        <v>77</v>
      </c>
      <c r="AQ3" s="1711" t="s">
        <v>73</v>
      </c>
      <c r="AR3" s="1712"/>
      <c r="AS3" s="1286" t="s">
        <v>68</v>
      </c>
      <c r="AT3" s="1286" t="s">
        <v>74</v>
      </c>
      <c r="AU3" s="1286" t="s">
        <v>75</v>
      </c>
      <c r="AV3" s="1286" t="s">
        <v>49</v>
      </c>
      <c r="AW3" s="1286" t="s">
        <v>78</v>
      </c>
      <c r="AX3" s="1286" t="s">
        <v>76</v>
      </c>
      <c r="AY3" s="353" t="s">
        <v>77</v>
      </c>
      <c r="AZ3" s="1711" t="s">
        <v>73</v>
      </c>
      <c r="BA3" s="1712"/>
      <c r="BB3" s="1286" t="s">
        <v>68</v>
      </c>
      <c r="BC3" s="1286" t="s">
        <v>74</v>
      </c>
      <c r="BD3" s="1286" t="s">
        <v>75</v>
      </c>
      <c r="BE3" s="1286" t="s">
        <v>49</v>
      </c>
      <c r="BF3" s="1286" t="s">
        <v>78</v>
      </c>
      <c r="BG3" s="1286" t="s">
        <v>76</v>
      </c>
      <c r="BH3" s="353" t="s">
        <v>77</v>
      </c>
      <c r="BI3" s="1711" t="s">
        <v>73</v>
      </c>
      <c r="BJ3" s="1712"/>
      <c r="BK3" s="1286" t="s">
        <v>68</v>
      </c>
      <c r="BL3" s="1286" t="s">
        <v>74</v>
      </c>
      <c r="BM3" s="1286" t="s">
        <v>75</v>
      </c>
      <c r="BN3" s="1286" t="s">
        <v>49</v>
      </c>
      <c r="BO3" s="1286" t="s">
        <v>78</v>
      </c>
      <c r="BP3" s="1286" t="s">
        <v>76</v>
      </c>
      <c r="BQ3" s="353" t="s">
        <v>77</v>
      </c>
      <c r="BR3" s="1711" t="s">
        <v>73</v>
      </c>
      <c r="BS3" s="1712"/>
      <c r="BT3" s="1286" t="s">
        <v>68</v>
      </c>
      <c r="BU3" s="1286" t="s">
        <v>74</v>
      </c>
      <c r="BV3" s="1286" t="s">
        <v>75</v>
      </c>
      <c r="BW3" s="1286" t="s">
        <v>49</v>
      </c>
      <c r="BX3" s="1286" t="s">
        <v>78</v>
      </c>
      <c r="BY3" s="1286" t="s">
        <v>76</v>
      </c>
      <c r="BZ3" s="353" t="s">
        <v>77</v>
      </c>
      <c r="CA3" s="1702" t="s">
        <v>73</v>
      </c>
      <c r="CB3" s="1703"/>
      <c r="CC3" s="1286" t="s">
        <v>68</v>
      </c>
      <c r="CD3" s="1286" t="s">
        <v>74</v>
      </c>
      <c r="CE3" s="1286" t="s">
        <v>75</v>
      </c>
      <c r="CF3" s="1286" t="s">
        <v>49</v>
      </c>
      <c r="CG3" s="1286" t="s">
        <v>78</v>
      </c>
      <c r="CH3" s="1286" t="s">
        <v>76</v>
      </c>
      <c r="CI3" s="353" t="s">
        <v>77</v>
      </c>
      <c r="CJ3" s="1702" t="s">
        <v>73</v>
      </c>
      <c r="CK3" s="1703"/>
      <c r="CL3" s="1286" t="s">
        <v>68</v>
      </c>
      <c r="CM3" s="1286" t="s">
        <v>74</v>
      </c>
      <c r="CN3" s="1286" t="s">
        <v>75</v>
      </c>
      <c r="CO3" s="1286" t="s">
        <v>49</v>
      </c>
      <c r="CP3" s="1286" t="s">
        <v>78</v>
      </c>
      <c r="CQ3" s="1286" t="s">
        <v>76</v>
      </c>
      <c r="CR3" s="353" t="s">
        <v>77</v>
      </c>
      <c r="CS3" s="1702" t="s">
        <v>73</v>
      </c>
      <c r="CT3" s="1703"/>
      <c r="CU3" s="1286" t="s">
        <v>68</v>
      </c>
      <c r="CV3" s="1286" t="s">
        <v>74</v>
      </c>
      <c r="CW3" s="1286" t="s">
        <v>75</v>
      </c>
      <c r="CX3" s="1286" t="s">
        <v>49</v>
      </c>
      <c r="CY3" s="1286" t="s">
        <v>78</v>
      </c>
      <c r="CZ3" s="1286" t="s">
        <v>76</v>
      </c>
      <c r="DA3" s="353" t="s">
        <v>77</v>
      </c>
      <c r="DB3" s="1702" t="s">
        <v>73</v>
      </c>
      <c r="DC3" s="1703"/>
      <c r="DD3" s="1286" t="s">
        <v>68</v>
      </c>
      <c r="DE3" s="1286" t="s">
        <v>74</v>
      </c>
      <c r="DF3" s="1286" t="s">
        <v>75</v>
      </c>
      <c r="DG3" s="1286" t="s">
        <v>49</v>
      </c>
      <c r="DH3" s="1286" t="s">
        <v>78</v>
      </c>
      <c r="DI3" s="1286" t="s">
        <v>76</v>
      </c>
      <c r="DJ3" s="361" t="s">
        <v>77</v>
      </c>
      <c r="DK3" s="1702" t="s">
        <v>73</v>
      </c>
      <c r="DL3" s="1703"/>
      <c r="DM3" s="1286" t="s">
        <v>68</v>
      </c>
      <c r="DN3" s="1286" t="s">
        <v>74</v>
      </c>
      <c r="DO3" s="1286" t="s">
        <v>75</v>
      </c>
      <c r="DP3" s="1286" t="s">
        <v>49</v>
      </c>
      <c r="DQ3" s="1286" t="s">
        <v>78</v>
      </c>
      <c r="DR3" s="1286" t="s">
        <v>76</v>
      </c>
      <c r="DS3" s="361" t="s">
        <v>77</v>
      </c>
      <c r="DT3" s="1702" t="s">
        <v>73</v>
      </c>
      <c r="DU3" s="1703"/>
      <c r="DV3" s="1286" t="s">
        <v>68</v>
      </c>
      <c r="DW3" s="1286" t="s">
        <v>74</v>
      </c>
      <c r="DX3" s="1286" t="s">
        <v>75</v>
      </c>
      <c r="DY3" s="1286" t="s">
        <v>49</v>
      </c>
      <c r="DZ3" s="1286" t="s">
        <v>78</v>
      </c>
      <c r="EA3" s="1286" t="s">
        <v>76</v>
      </c>
      <c r="EB3" s="353" t="s">
        <v>77</v>
      </c>
    </row>
    <row r="4" spans="1:132" x14ac:dyDescent="0.2">
      <c r="A4" s="103" t="s">
        <v>45</v>
      </c>
      <c r="B4" s="5"/>
      <c r="C4" s="9"/>
      <c r="D4" s="188"/>
      <c r="E4" s="364"/>
      <c r="F4" s="59"/>
      <c r="G4" s="90"/>
      <c r="H4" s="141">
        <v>9.6</v>
      </c>
      <c r="I4" s="141"/>
      <c r="J4" s="141"/>
      <c r="K4" s="141"/>
      <c r="L4" s="84"/>
      <c r="M4" s="84"/>
      <c r="N4" s="84"/>
      <c r="O4" s="332"/>
      <c r="P4" s="90"/>
      <c r="Q4" s="141">
        <v>7.1</v>
      </c>
      <c r="R4" s="141"/>
      <c r="S4" s="141"/>
      <c r="T4" s="141"/>
      <c r="U4" s="84"/>
      <c r="V4" s="84"/>
      <c r="W4" s="84"/>
      <c r="X4" s="332"/>
      <c r="Y4" s="90"/>
      <c r="Z4" s="141">
        <v>5.9</v>
      </c>
      <c r="AA4" s="141"/>
      <c r="AB4" s="141"/>
      <c r="AC4" s="141"/>
      <c r="AD4" s="84"/>
      <c r="AE4" s="84"/>
      <c r="AF4" s="84"/>
      <c r="AG4" s="332"/>
      <c r="AH4" s="257"/>
      <c r="AI4" s="163">
        <v>7.2</v>
      </c>
      <c r="AJ4" s="163"/>
      <c r="AK4" s="163"/>
      <c r="AL4" s="163"/>
      <c r="AM4" s="258"/>
      <c r="AN4" s="258"/>
      <c r="AO4" s="258"/>
      <c r="AP4" s="180"/>
      <c r="AQ4" s="257"/>
      <c r="AR4" s="258">
        <v>7.9</v>
      </c>
      <c r="AS4" s="258"/>
      <c r="AT4" s="258"/>
      <c r="AU4" s="258"/>
      <c r="AV4" s="258"/>
      <c r="AW4" s="258"/>
      <c r="AX4" s="258"/>
      <c r="AY4" s="180"/>
      <c r="AZ4" s="257"/>
      <c r="BA4" s="163">
        <v>10.3</v>
      </c>
      <c r="BB4" s="163"/>
      <c r="BC4" s="163"/>
      <c r="BD4" s="163"/>
      <c r="BE4" s="258"/>
      <c r="BF4" s="258"/>
      <c r="BG4" s="258"/>
      <c r="BH4" s="180"/>
      <c r="BI4" s="257"/>
      <c r="BJ4" s="163">
        <v>4.7</v>
      </c>
      <c r="BK4" s="163"/>
      <c r="BL4" s="163"/>
      <c r="BM4" s="163"/>
      <c r="BN4" s="258"/>
      <c r="BO4" s="258"/>
      <c r="BP4" s="258"/>
      <c r="BQ4" s="180"/>
      <c r="BR4" s="257"/>
      <c r="BS4" s="163">
        <f>SUM(AR4,BA4,BJ4)/3</f>
        <v>7.6333333333333337</v>
      </c>
      <c r="BT4" s="163"/>
      <c r="BU4" s="163"/>
      <c r="BV4" s="163"/>
      <c r="BW4" s="258"/>
      <c r="BX4" s="258"/>
      <c r="BY4" s="258"/>
      <c r="BZ4" s="180"/>
      <c r="CA4" s="257"/>
      <c r="CB4" s="163">
        <v>3.9</v>
      </c>
      <c r="CC4" s="163"/>
      <c r="CD4" s="163"/>
      <c r="CE4" s="163"/>
      <c r="CF4" s="258"/>
      <c r="CG4" s="258"/>
      <c r="CH4" s="258"/>
      <c r="CI4" s="180"/>
      <c r="CJ4" s="257"/>
      <c r="CK4" s="163">
        <v>5.5</v>
      </c>
      <c r="CL4" s="163"/>
      <c r="CM4" s="163"/>
      <c r="CN4" s="163"/>
      <c r="CO4" s="258"/>
      <c r="CP4" s="258"/>
      <c r="CQ4" s="258"/>
      <c r="CR4" s="180"/>
      <c r="CS4" s="257"/>
      <c r="CT4" s="163">
        <v>6</v>
      </c>
      <c r="CU4" s="163"/>
      <c r="CV4" s="163"/>
      <c r="CW4" s="163"/>
      <c r="CX4" s="258"/>
      <c r="CY4" s="258"/>
      <c r="CZ4" s="258"/>
      <c r="DA4" s="180"/>
      <c r="DB4" s="257"/>
      <c r="DC4" s="163">
        <f>SUM(CB4,CK4,CT4)/3</f>
        <v>5.1333333333333337</v>
      </c>
      <c r="DD4" s="163"/>
      <c r="DE4" s="163"/>
      <c r="DF4" s="163"/>
      <c r="DG4" s="258"/>
      <c r="DH4" s="258"/>
      <c r="DI4" s="258"/>
      <c r="DJ4" s="100"/>
      <c r="DK4" s="101"/>
      <c r="DL4" s="163">
        <v>5.9</v>
      </c>
      <c r="DM4" s="163"/>
      <c r="DN4" s="163"/>
      <c r="DO4" s="163"/>
      <c r="DP4" s="258"/>
      <c r="DQ4" s="258"/>
      <c r="DR4" s="258"/>
      <c r="DS4" s="180"/>
      <c r="DT4" s="257"/>
      <c r="DU4" s="163">
        <v>3.3</v>
      </c>
      <c r="DV4" s="163"/>
      <c r="DW4" s="163"/>
      <c r="DX4" s="163"/>
      <c r="DY4" s="258"/>
      <c r="DZ4" s="136"/>
      <c r="EA4" s="136"/>
      <c r="EB4" s="685"/>
    </row>
    <row r="5" spans="1:132" x14ac:dyDescent="0.2">
      <c r="A5" s="103" t="s">
        <v>41</v>
      </c>
      <c r="B5" s="5"/>
      <c r="C5" s="9"/>
      <c r="D5" s="188"/>
      <c r="E5" s="364"/>
      <c r="F5" s="59"/>
      <c r="G5" s="75"/>
      <c r="H5" s="139"/>
      <c r="I5" s="139"/>
      <c r="J5" s="139"/>
      <c r="K5" s="139"/>
      <c r="L5" s="29"/>
      <c r="M5" s="29"/>
      <c r="N5" s="29"/>
      <c r="O5" s="230"/>
      <c r="P5" s="75"/>
      <c r="Q5" s="139"/>
      <c r="R5" s="139"/>
      <c r="S5" s="139"/>
      <c r="T5" s="139"/>
      <c r="U5" s="29"/>
      <c r="V5" s="29"/>
      <c r="W5" s="29"/>
      <c r="X5" s="230"/>
      <c r="Y5" s="75"/>
      <c r="Z5" s="139"/>
      <c r="AA5" s="139"/>
      <c r="AB5" s="139"/>
      <c r="AC5" s="139"/>
      <c r="AD5" s="29"/>
      <c r="AE5" s="29"/>
      <c r="AF5" s="29"/>
      <c r="AG5" s="230"/>
      <c r="AH5" s="17"/>
      <c r="AI5" s="51"/>
      <c r="AJ5" s="51"/>
      <c r="AK5" s="51"/>
      <c r="AL5" s="51"/>
      <c r="AM5" s="9"/>
      <c r="AN5" s="9"/>
      <c r="AO5" s="9"/>
      <c r="AP5" s="4"/>
      <c r="AQ5" s="17"/>
      <c r="AR5" s="9"/>
      <c r="AS5" s="9"/>
      <c r="AT5" s="9"/>
      <c r="AU5" s="9"/>
      <c r="AV5" s="9"/>
      <c r="AW5" s="9"/>
      <c r="AX5" s="9"/>
      <c r="AY5" s="4"/>
      <c r="AZ5" s="17"/>
      <c r="BA5" s="51"/>
      <c r="BB5" s="51"/>
      <c r="BC5" s="51"/>
      <c r="BD5" s="51"/>
      <c r="BE5" s="9"/>
      <c r="BF5" s="9"/>
      <c r="BG5" s="9"/>
      <c r="BH5" s="4"/>
      <c r="BI5" s="17"/>
      <c r="BJ5" s="51"/>
      <c r="BK5" s="51"/>
      <c r="BL5" s="51"/>
      <c r="BM5" s="51"/>
      <c r="BN5" s="9"/>
      <c r="BO5" s="9"/>
      <c r="BP5" s="9"/>
      <c r="BQ5" s="4"/>
      <c r="BR5" s="17"/>
      <c r="BS5" s="51"/>
      <c r="BT5" s="51"/>
      <c r="BU5" s="51"/>
      <c r="BV5" s="51"/>
      <c r="BW5" s="9"/>
      <c r="BX5" s="9"/>
      <c r="BY5" s="9"/>
      <c r="BZ5" s="4"/>
      <c r="CA5" s="17"/>
      <c r="CB5" s="51"/>
      <c r="CC5" s="51"/>
      <c r="CD5" s="51"/>
      <c r="CE5" s="51"/>
      <c r="CF5" s="9"/>
      <c r="CG5" s="9"/>
      <c r="CH5" s="9"/>
      <c r="CI5" s="4"/>
      <c r="CJ5" s="17"/>
      <c r="CK5" s="51"/>
      <c r="CL5" s="51"/>
      <c r="CM5" s="51"/>
      <c r="CN5" s="51"/>
      <c r="CO5" s="9"/>
      <c r="CP5" s="9"/>
      <c r="CQ5" s="9"/>
      <c r="CR5" s="4"/>
      <c r="CS5" s="17"/>
      <c r="CT5" s="51"/>
      <c r="CU5" s="51"/>
      <c r="CV5" s="51"/>
      <c r="CW5" s="51"/>
      <c r="CX5" s="9"/>
      <c r="CY5" s="9"/>
      <c r="CZ5" s="9"/>
      <c r="DA5" s="4"/>
      <c r="DB5" s="17"/>
      <c r="DC5" s="51"/>
      <c r="DD5" s="51"/>
      <c r="DE5" s="51"/>
      <c r="DF5" s="51"/>
      <c r="DG5" s="9"/>
      <c r="DH5" s="9"/>
      <c r="DI5" s="9"/>
      <c r="DJ5" s="18"/>
      <c r="DK5" s="5"/>
      <c r="DL5" s="51"/>
      <c r="DM5" s="51"/>
      <c r="DN5" s="51"/>
      <c r="DO5" s="51"/>
      <c r="DP5" s="9"/>
      <c r="DQ5" s="9"/>
      <c r="DR5" s="9"/>
      <c r="DS5" s="4"/>
      <c r="DT5" s="17"/>
      <c r="DU5" s="51"/>
      <c r="DV5" s="51"/>
      <c r="DW5" s="51"/>
      <c r="DX5" s="51"/>
      <c r="DY5" s="9"/>
      <c r="DZ5" s="70"/>
      <c r="EA5" s="70"/>
      <c r="EB5" s="689"/>
    </row>
    <row r="6" spans="1:132" x14ac:dyDescent="0.2">
      <c r="A6" s="143" t="s">
        <v>3</v>
      </c>
      <c r="B6" s="222">
        <v>0.3</v>
      </c>
      <c r="C6" s="29"/>
      <c r="D6" s="72">
        <v>5.0000000000000001E-3</v>
      </c>
      <c r="E6" s="418">
        <v>49</v>
      </c>
      <c r="F6" s="60">
        <v>0.49</v>
      </c>
      <c r="G6" s="75"/>
      <c r="H6" s="235">
        <v>7.0000000000000007E-2</v>
      </c>
      <c r="I6" s="239">
        <f>ROUND(H6*F6,2)</f>
        <v>0.03</v>
      </c>
      <c r="J6" s="235">
        <f>H6-I6</f>
        <v>4.0000000000000008E-2</v>
      </c>
      <c r="K6" s="235">
        <f>H6+I6</f>
        <v>0.1</v>
      </c>
      <c r="L6" s="139"/>
      <c r="M6" s="139"/>
      <c r="N6" s="139"/>
      <c r="O6" s="60"/>
      <c r="P6" s="35"/>
      <c r="Q6" s="52">
        <v>0.12</v>
      </c>
      <c r="R6" s="139">
        <f>ROUND(Q6*F6,2)</f>
        <v>0.06</v>
      </c>
      <c r="S6" s="52">
        <f>Q6-R6</f>
        <v>0.06</v>
      </c>
      <c r="T6" s="52">
        <f>Q6+R6</f>
        <v>0.18</v>
      </c>
      <c r="U6" s="139"/>
      <c r="V6" s="139"/>
      <c r="W6" s="139"/>
      <c r="X6" s="60"/>
      <c r="Y6" s="35"/>
      <c r="Z6" s="52">
        <v>0.08</v>
      </c>
      <c r="AA6" s="139">
        <f>ROUND(Z6*F6,2)</f>
        <v>0.04</v>
      </c>
      <c r="AB6" s="52">
        <f>Z6-AA6</f>
        <v>0.04</v>
      </c>
      <c r="AC6" s="52">
        <f>Z6+AA6</f>
        <v>0.12</v>
      </c>
      <c r="AD6" s="139"/>
      <c r="AE6" s="139"/>
      <c r="AF6" s="139"/>
      <c r="AG6" s="60"/>
      <c r="AH6" s="35"/>
      <c r="AI6" s="235">
        <v>0.09</v>
      </c>
      <c r="AJ6" s="239">
        <f>ROUND(AI6*F6,2)</f>
        <v>0.04</v>
      </c>
      <c r="AK6" s="235">
        <f>AI6-AJ6</f>
        <v>4.9999999999999996E-2</v>
      </c>
      <c r="AL6" s="235">
        <f>AI6+AJ6</f>
        <v>0.13</v>
      </c>
      <c r="AM6" s="139"/>
      <c r="AN6" s="139"/>
      <c r="AO6" s="139"/>
      <c r="AP6" s="60"/>
      <c r="AQ6" s="35"/>
      <c r="AR6" s="52">
        <v>0.08</v>
      </c>
      <c r="AS6" s="139">
        <f>ROUND(AR6*F6,2)</f>
        <v>0.04</v>
      </c>
      <c r="AT6" s="52">
        <f>AR6-AS6</f>
        <v>0.04</v>
      </c>
      <c r="AU6" s="52">
        <f>AR6+AS6</f>
        <v>0.12</v>
      </c>
      <c r="AV6" s="139"/>
      <c r="AW6" s="139"/>
      <c r="AX6" s="139"/>
      <c r="AY6" s="60"/>
      <c r="AZ6" s="35"/>
      <c r="BA6" s="52">
        <v>0.1</v>
      </c>
      <c r="BB6" s="139">
        <f>ROUND(BA6*F6,2)</f>
        <v>0.05</v>
      </c>
      <c r="BC6" s="52">
        <f>BA6-BB6</f>
        <v>0.05</v>
      </c>
      <c r="BD6" s="52">
        <f>BA6+BB6</f>
        <v>0.15000000000000002</v>
      </c>
      <c r="BE6" s="139"/>
      <c r="BF6" s="139"/>
      <c r="BG6" s="139"/>
      <c r="BH6" s="60"/>
      <c r="BI6" s="35"/>
      <c r="BJ6" s="52">
        <v>0.06</v>
      </c>
      <c r="BK6" s="139">
        <f>ROUND(BJ6*F6,2)</f>
        <v>0.03</v>
      </c>
      <c r="BL6" s="52">
        <f>BJ6-BK6</f>
        <v>0.03</v>
      </c>
      <c r="BM6" s="52">
        <f>BJ6+BK6</f>
        <v>0.09</v>
      </c>
      <c r="BN6" s="139"/>
      <c r="BO6" s="139"/>
      <c r="BP6" s="139"/>
      <c r="BQ6" s="60"/>
      <c r="BR6" s="35"/>
      <c r="BS6" s="52">
        <f>SUM(AR6,BA6,BJ6)/3</f>
        <v>0.08</v>
      </c>
      <c r="BT6" s="139">
        <f>ROUND(BS6*F6,2)</f>
        <v>0.04</v>
      </c>
      <c r="BU6" s="52">
        <f>BS6-BT6</f>
        <v>0.04</v>
      </c>
      <c r="BV6" s="52">
        <f>BS6+BT6</f>
        <v>0.12</v>
      </c>
      <c r="BW6" s="139"/>
      <c r="BX6" s="139"/>
      <c r="BY6" s="139"/>
      <c r="BZ6" s="60"/>
      <c r="CA6" s="35"/>
      <c r="CB6" s="52">
        <v>0.06</v>
      </c>
      <c r="CC6" s="139">
        <f>ROUND(CB6*F6,2)</f>
        <v>0.03</v>
      </c>
      <c r="CD6" s="52">
        <f>CB6-CC6</f>
        <v>0.03</v>
      </c>
      <c r="CE6" s="52">
        <f>CB6+CC6</f>
        <v>0.09</v>
      </c>
      <c r="CF6" s="139"/>
      <c r="CG6" s="139"/>
      <c r="CH6" s="139"/>
      <c r="CI6" s="60"/>
      <c r="CJ6" s="35"/>
      <c r="CK6" s="52">
        <v>7.0000000000000007E-2</v>
      </c>
      <c r="CL6" s="139">
        <f>ROUND(CK6*F6,2)</f>
        <v>0.03</v>
      </c>
      <c r="CM6" s="52">
        <f>CK6-CL6</f>
        <v>4.0000000000000008E-2</v>
      </c>
      <c r="CN6" s="52">
        <f>CK6+CL6</f>
        <v>0.1</v>
      </c>
      <c r="CO6" s="139"/>
      <c r="CP6" s="139"/>
      <c r="CQ6" s="139"/>
      <c r="CR6" s="60"/>
      <c r="CS6" s="35"/>
      <c r="CT6" s="52">
        <v>0.06</v>
      </c>
      <c r="CU6" s="139">
        <f>ROUND(CT6*F6,2)</f>
        <v>0.03</v>
      </c>
      <c r="CV6" s="52">
        <f>CT6-CU6</f>
        <v>0.03</v>
      </c>
      <c r="CW6" s="52">
        <f>CT6+CU6</f>
        <v>0.09</v>
      </c>
      <c r="CX6" s="139"/>
      <c r="CY6" s="139"/>
      <c r="CZ6" s="139"/>
      <c r="DA6" s="60"/>
      <c r="DB6" s="35"/>
      <c r="DC6" s="52">
        <f t="shared" ref="DC6:DC10" si="0">SUM(CB6,CK6,CT6)/3</f>
        <v>6.3333333333333339E-2</v>
      </c>
      <c r="DD6" s="139">
        <f>ROUND(DC6*F6,2)</f>
        <v>0.03</v>
      </c>
      <c r="DE6" s="52">
        <f>DC6-DD6</f>
        <v>3.333333333333334E-2</v>
      </c>
      <c r="DF6" s="52">
        <f>DC6+DD6</f>
        <v>9.3333333333333338E-2</v>
      </c>
      <c r="DG6" s="139"/>
      <c r="DH6" s="139"/>
      <c r="DI6" s="139"/>
      <c r="DJ6" s="56"/>
      <c r="DK6" s="385"/>
      <c r="DL6" s="52">
        <v>0.05</v>
      </c>
      <c r="DM6" s="139">
        <f>ROUND(DL6*F6,2)</f>
        <v>0.02</v>
      </c>
      <c r="DN6" s="52">
        <f>DL6-DM6</f>
        <v>3.0000000000000002E-2</v>
      </c>
      <c r="DO6" s="52">
        <f>DL6+DM6</f>
        <v>7.0000000000000007E-2</v>
      </c>
      <c r="DP6" s="139"/>
      <c r="DQ6" s="139"/>
      <c r="DR6" s="139"/>
      <c r="DS6" s="60"/>
      <c r="DT6" s="35"/>
      <c r="DU6" s="52">
        <v>0.05</v>
      </c>
      <c r="DV6" s="139">
        <f>ROUND(DU6*F6,2)</f>
        <v>0.02</v>
      </c>
      <c r="DW6" s="52">
        <f>DU6-DV6</f>
        <v>3.0000000000000002E-2</v>
      </c>
      <c r="DX6" s="52">
        <f>DU6+DV6</f>
        <v>7.0000000000000007E-2</v>
      </c>
      <c r="DY6" s="139"/>
      <c r="DZ6" s="146"/>
      <c r="EA6" s="146"/>
      <c r="EB6" s="1269"/>
    </row>
    <row r="7" spans="1:132" x14ac:dyDescent="0.2">
      <c r="A7" s="143" t="s">
        <v>4</v>
      </c>
      <c r="B7" s="223">
        <v>0.05</v>
      </c>
      <c r="C7" s="29"/>
      <c r="D7" s="72">
        <v>1E-3</v>
      </c>
      <c r="E7" s="418">
        <v>43</v>
      </c>
      <c r="F7" s="60">
        <v>0.43</v>
      </c>
      <c r="G7" s="75"/>
      <c r="H7" s="236">
        <v>3.0000000000000001E-3</v>
      </c>
      <c r="I7" s="602">
        <f>ROUND(H7*F7,3)</f>
        <v>1E-3</v>
      </c>
      <c r="J7" s="236">
        <f t="shared" ref="J7:J10" si="1">H7-I7</f>
        <v>2E-3</v>
      </c>
      <c r="K7" s="236">
        <f t="shared" ref="K7:K10" si="2">H7+I7</f>
        <v>4.0000000000000001E-3</v>
      </c>
      <c r="L7" s="71"/>
      <c r="M7" s="71"/>
      <c r="N7" s="71"/>
      <c r="O7" s="349"/>
      <c r="P7" s="520"/>
      <c r="Q7" s="155">
        <v>0.01</v>
      </c>
      <c r="R7" s="71">
        <f>ROUND(Q7*F7,3)</f>
        <v>4.0000000000000001E-3</v>
      </c>
      <c r="S7" s="155">
        <f t="shared" ref="S7:S10" si="3">Q7-R7</f>
        <v>6.0000000000000001E-3</v>
      </c>
      <c r="T7" s="155">
        <f t="shared" ref="T7:T10" si="4">Q7+R7</f>
        <v>1.4E-2</v>
      </c>
      <c r="U7" s="71"/>
      <c r="V7" s="71"/>
      <c r="W7" s="71"/>
      <c r="X7" s="349"/>
      <c r="Y7" s="520"/>
      <c r="Z7" s="155">
        <v>0.01</v>
      </c>
      <c r="AA7" s="71">
        <f>ROUND(Z7*F7,3)</f>
        <v>4.0000000000000001E-3</v>
      </c>
      <c r="AB7" s="155">
        <f t="shared" ref="AB7:AB10" si="5">Z7-AA7</f>
        <v>6.0000000000000001E-3</v>
      </c>
      <c r="AC7" s="155">
        <f t="shared" ref="AC7:AC10" si="6">Z7+AA7</f>
        <v>1.4E-2</v>
      </c>
      <c r="AD7" s="71"/>
      <c r="AE7" s="71"/>
      <c r="AF7" s="71"/>
      <c r="AG7" s="349"/>
      <c r="AH7" s="520"/>
      <c r="AI7" s="236">
        <v>0.01</v>
      </c>
      <c r="AJ7" s="602">
        <f>ROUND(AI7*F7,3)</f>
        <v>4.0000000000000001E-3</v>
      </c>
      <c r="AK7" s="236">
        <f t="shared" ref="AK7:AK10" si="7">AI7-AJ7</f>
        <v>6.0000000000000001E-3</v>
      </c>
      <c r="AL7" s="236">
        <f t="shared" ref="AL7:AL10" si="8">AI7+AJ7</f>
        <v>1.4E-2</v>
      </c>
      <c r="AM7" s="71"/>
      <c r="AN7" s="71"/>
      <c r="AO7" s="71"/>
      <c r="AP7" s="349"/>
      <c r="AQ7" s="520"/>
      <c r="AR7" s="155">
        <v>0.01</v>
      </c>
      <c r="AS7" s="71">
        <f>ROUND(AR7*F7,3)</f>
        <v>4.0000000000000001E-3</v>
      </c>
      <c r="AT7" s="155">
        <f t="shared" ref="AT7:AT10" si="9">AR7-AS7</f>
        <v>6.0000000000000001E-3</v>
      </c>
      <c r="AU7" s="155">
        <f t="shared" ref="AU7:AU10" si="10">AR7+AS7</f>
        <v>1.4E-2</v>
      </c>
      <c r="AV7" s="71"/>
      <c r="AW7" s="71"/>
      <c r="AX7" s="71"/>
      <c r="AY7" s="349"/>
      <c r="AZ7" s="520"/>
      <c r="BA7" s="155">
        <v>8.0000000000000002E-3</v>
      </c>
      <c r="BB7" s="71">
        <f>ROUND(BA7*F7,3)</f>
        <v>3.0000000000000001E-3</v>
      </c>
      <c r="BC7" s="155">
        <f t="shared" ref="BC7:BC10" si="11">BA7-BB7</f>
        <v>5.0000000000000001E-3</v>
      </c>
      <c r="BD7" s="155">
        <f t="shared" ref="BD7:BD10" si="12">BA7+BB7</f>
        <v>1.0999999999999999E-2</v>
      </c>
      <c r="BE7" s="71"/>
      <c r="BF7" s="71"/>
      <c r="BG7" s="71"/>
      <c r="BH7" s="349"/>
      <c r="BI7" s="520"/>
      <c r="BJ7" s="155">
        <v>8.0000000000000002E-3</v>
      </c>
      <c r="BK7" s="71">
        <f>ROUND(BJ7*F7,3)</f>
        <v>3.0000000000000001E-3</v>
      </c>
      <c r="BL7" s="155">
        <f t="shared" ref="BL7" si="13">BJ7-BK7</f>
        <v>5.0000000000000001E-3</v>
      </c>
      <c r="BM7" s="155">
        <f t="shared" ref="BM7" si="14">BJ7+BK7</f>
        <v>1.0999999999999999E-2</v>
      </c>
      <c r="BN7" s="71"/>
      <c r="BO7" s="71"/>
      <c r="BP7" s="71"/>
      <c r="BQ7" s="349"/>
      <c r="BR7" s="520"/>
      <c r="BS7" s="52">
        <f t="shared" ref="BS7:BS9" si="15">SUM(AR7,BA7,BJ7)/3</f>
        <v>8.666666666666668E-3</v>
      </c>
      <c r="BT7" s="71">
        <f>ROUND(BS7*F7,3)</f>
        <v>4.0000000000000001E-3</v>
      </c>
      <c r="BU7" s="155">
        <f t="shared" ref="BU7" si="16">BS7-BT7</f>
        <v>4.6666666666666679E-3</v>
      </c>
      <c r="BV7" s="155">
        <f t="shared" ref="BV7" si="17">BS7+BT7</f>
        <v>1.2666666666666668E-2</v>
      </c>
      <c r="BW7" s="71"/>
      <c r="BX7" s="71"/>
      <c r="BY7" s="71"/>
      <c r="BZ7" s="349"/>
      <c r="CA7" s="520"/>
      <c r="CB7" s="155">
        <v>4.0000000000000001E-3</v>
      </c>
      <c r="CC7" s="71">
        <f>ROUND(CB7*F7,3)</f>
        <v>2E-3</v>
      </c>
      <c r="CD7" s="155">
        <f t="shared" ref="CD7:CD10" si="18">CB7-CC7</f>
        <v>2E-3</v>
      </c>
      <c r="CE7" s="155">
        <f t="shared" ref="CE7:CE10" si="19">CB7+CC7</f>
        <v>6.0000000000000001E-3</v>
      </c>
      <c r="CF7" s="71"/>
      <c r="CG7" s="71"/>
      <c r="CH7" s="71"/>
      <c r="CI7" s="349"/>
      <c r="CJ7" s="520"/>
      <c r="CK7" s="155">
        <v>4.0000000000000001E-3</v>
      </c>
      <c r="CL7" s="71">
        <f>ROUND(CK7*F7,3)</f>
        <v>2E-3</v>
      </c>
      <c r="CM7" s="155">
        <f t="shared" ref="CM7:CM10" si="20">CK7-CL7</f>
        <v>2E-3</v>
      </c>
      <c r="CN7" s="155">
        <f t="shared" ref="CN7:CN10" si="21">CK7+CL7</f>
        <v>6.0000000000000001E-3</v>
      </c>
      <c r="CO7" s="71"/>
      <c r="CP7" s="71"/>
      <c r="CQ7" s="71"/>
      <c r="CR7" s="349"/>
      <c r="CS7" s="520"/>
      <c r="CT7" s="155">
        <v>4.0000000000000001E-3</v>
      </c>
      <c r="CU7" s="71">
        <f>ROUND(CT7*F7,3)</f>
        <v>2E-3</v>
      </c>
      <c r="CV7" s="155">
        <f t="shared" ref="CV7:CV10" si="22">CT7-CU7</f>
        <v>2E-3</v>
      </c>
      <c r="CW7" s="155">
        <f t="shared" ref="CW7:CW10" si="23">CT7+CU7</f>
        <v>6.0000000000000001E-3</v>
      </c>
      <c r="CX7" s="71"/>
      <c r="CY7" s="71"/>
      <c r="CZ7" s="71"/>
      <c r="DA7" s="349"/>
      <c r="DB7" s="520"/>
      <c r="DC7" s="155">
        <f t="shared" si="0"/>
        <v>4.0000000000000001E-3</v>
      </c>
      <c r="DD7" s="71">
        <f>ROUND(DC7*F7,3)</f>
        <v>2E-3</v>
      </c>
      <c r="DE7" s="155">
        <f t="shared" ref="DE7:DE10" si="24">DC7-DD7</f>
        <v>2E-3</v>
      </c>
      <c r="DF7" s="155">
        <f t="shared" ref="DF7:DF10" si="25">DC7+DD7</f>
        <v>6.0000000000000001E-3</v>
      </c>
      <c r="DG7" s="71"/>
      <c r="DH7" s="71"/>
      <c r="DI7" s="71"/>
      <c r="DJ7" s="521"/>
      <c r="DK7" s="626"/>
      <c r="DL7" s="155">
        <v>3.0000000000000001E-3</v>
      </c>
      <c r="DM7" s="71">
        <f>ROUND(DL7*F7,3)</f>
        <v>1E-3</v>
      </c>
      <c r="DN7" s="155">
        <f t="shared" ref="DN7:DN10" si="26">DL7-DM7</f>
        <v>2E-3</v>
      </c>
      <c r="DO7" s="155">
        <f t="shared" ref="DO7:DO10" si="27">DL7+DM7</f>
        <v>4.0000000000000001E-3</v>
      </c>
      <c r="DP7" s="71"/>
      <c r="DQ7" s="71"/>
      <c r="DR7" s="71"/>
      <c r="DS7" s="349"/>
      <c r="DT7" s="520"/>
      <c r="DU7" s="155">
        <v>3.0000000000000001E-3</v>
      </c>
      <c r="DV7" s="71">
        <f>ROUND(DU7*F7,3)</f>
        <v>1E-3</v>
      </c>
      <c r="DW7" s="155">
        <f t="shared" ref="DW7:DW10" si="28">DU7-DV7</f>
        <v>2E-3</v>
      </c>
      <c r="DX7" s="155">
        <f t="shared" ref="DX7:DX10" si="29">DU7+DV7</f>
        <v>4.0000000000000001E-3</v>
      </c>
      <c r="DY7" s="71"/>
      <c r="DZ7" s="632"/>
      <c r="EA7" s="632"/>
      <c r="EB7" s="1270"/>
    </row>
    <row r="8" spans="1:132" x14ac:dyDescent="0.2">
      <c r="A8" s="143" t="s">
        <v>5</v>
      </c>
      <c r="B8" s="5"/>
      <c r="C8" s="29"/>
      <c r="D8" s="72">
        <v>5.0000000000000001E-3</v>
      </c>
      <c r="E8" s="418">
        <v>58</v>
      </c>
      <c r="F8" s="60">
        <v>0.57999999999999996</v>
      </c>
      <c r="G8" s="75"/>
      <c r="H8" s="146">
        <v>0.22</v>
      </c>
      <c r="I8" s="239"/>
      <c r="J8" s="239"/>
      <c r="K8" s="239"/>
      <c r="L8" s="72"/>
      <c r="M8" s="72"/>
      <c r="N8" s="29"/>
      <c r="O8" s="230"/>
      <c r="P8" s="75"/>
      <c r="Q8" s="139">
        <v>0.01</v>
      </c>
      <c r="R8" s="71"/>
      <c r="S8" s="71"/>
      <c r="T8" s="71"/>
      <c r="U8" s="72"/>
      <c r="V8" s="29"/>
      <c r="W8" s="29"/>
      <c r="X8" s="230"/>
      <c r="Y8" s="75"/>
      <c r="Z8" s="139">
        <v>0.04</v>
      </c>
      <c r="AA8" s="139"/>
      <c r="AB8" s="139"/>
      <c r="AC8" s="139"/>
      <c r="AD8" s="72"/>
      <c r="AE8" s="29"/>
      <c r="AF8" s="29"/>
      <c r="AG8" s="230"/>
      <c r="AH8" s="75" t="s">
        <v>50</v>
      </c>
      <c r="AI8" s="632">
        <v>0.01</v>
      </c>
      <c r="AJ8" s="602"/>
      <c r="AK8" s="602"/>
      <c r="AL8" s="602"/>
      <c r="AM8" s="29"/>
      <c r="AN8" s="29"/>
      <c r="AO8" s="29"/>
      <c r="AP8" s="230"/>
      <c r="AQ8" s="75"/>
      <c r="AR8" s="51">
        <v>0.01</v>
      </c>
      <c r="AS8" s="71"/>
      <c r="AT8" s="71"/>
      <c r="AU8" s="71"/>
      <c r="AV8" s="29"/>
      <c r="AW8" s="29"/>
      <c r="AX8" s="29"/>
      <c r="AY8" s="230"/>
      <c r="AZ8" s="75"/>
      <c r="BA8" s="51">
        <v>0.12</v>
      </c>
      <c r="BB8" s="139"/>
      <c r="BC8" s="139"/>
      <c r="BD8" s="139"/>
      <c r="BE8" s="29"/>
      <c r="BF8" s="29"/>
      <c r="BG8" s="29"/>
      <c r="BH8" s="230"/>
      <c r="BI8" s="75"/>
      <c r="BJ8" s="51">
        <v>0.13</v>
      </c>
      <c r="BK8" s="139"/>
      <c r="BL8" s="139"/>
      <c r="BM8" s="139"/>
      <c r="BN8" s="29"/>
      <c r="BO8" s="29"/>
      <c r="BP8" s="29"/>
      <c r="BQ8" s="230"/>
      <c r="BR8" s="75"/>
      <c r="BS8" s="139">
        <f t="shared" si="15"/>
        <v>8.666666666666667E-2</v>
      </c>
      <c r="BT8" s="139"/>
      <c r="BU8" s="139"/>
      <c r="BV8" s="139"/>
      <c r="BW8" s="29"/>
      <c r="BX8" s="29"/>
      <c r="BY8" s="29"/>
      <c r="BZ8" s="230"/>
      <c r="CA8" s="75"/>
      <c r="CB8" s="139">
        <v>0.14000000000000001</v>
      </c>
      <c r="CC8" s="139"/>
      <c r="CD8" s="139"/>
      <c r="CE8" s="139"/>
      <c r="CF8" s="29"/>
      <c r="CG8" s="29"/>
      <c r="CH8" s="29"/>
      <c r="CI8" s="230"/>
      <c r="CJ8" s="75"/>
      <c r="CK8" s="139">
        <v>0.11</v>
      </c>
      <c r="CL8" s="139"/>
      <c r="CM8" s="139"/>
      <c r="CN8" s="139"/>
      <c r="CO8" s="29"/>
      <c r="CP8" s="29"/>
      <c r="CQ8" s="29"/>
      <c r="CR8" s="230"/>
      <c r="CS8" s="75"/>
      <c r="CT8" s="139">
        <v>0.11</v>
      </c>
      <c r="CU8" s="139"/>
      <c r="CV8" s="139"/>
      <c r="CW8" s="139"/>
      <c r="CX8" s="29"/>
      <c r="CY8" s="29"/>
      <c r="CZ8" s="29"/>
      <c r="DA8" s="230"/>
      <c r="DB8" s="75"/>
      <c r="DC8" s="51">
        <f t="shared" si="0"/>
        <v>0.12</v>
      </c>
      <c r="DD8" s="139"/>
      <c r="DE8" s="139"/>
      <c r="DF8" s="139"/>
      <c r="DG8" s="29"/>
      <c r="DH8" s="29"/>
      <c r="DI8" s="29"/>
      <c r="DJ8" s="76"/>
      <c r="DK8" s="74"/>
      <c r="DL8" s="139">
        <v>0.18</v>
      </c>
      <c r="DM8" s="139"/>
      <c r="DN8" s="139"/>
      <c r="DO8" s="139"/>
      <c r="DP8" s="29"/>
      <c r="DQ8" s="29"/>
      <c r="DR8" s="29"/>
      <c r="DS8" s="230"/>
      <c r="DT8" s="75"/>
      <c r="DU8" s="139">
        <v>7.0000000000000007E-2</v>
      </c>
      <c r="DV8" s="139"/>
      <c r="DW8" s="139"/>
      <c r="DX8" s="139"/>
      <c r="DY8" s="29"/>
      <c r="DZ8" s="70"/>
      <c r="EA8" s="70"/>
      <c r="EB8" s="689"/>
    </row>
    <row r="9" spans="1:132" x14ac:dyDescent="0.2">
      <c r="A9" s="143" t="s">
        <v>6</v>
      </c>
      <c r="B9" s="5"/>
      <c r="C9" s="29"/>
      <c r="D9" s="72">
        <v>2.5000000000000001E-3</v>
      </c>
      <c r="E9" s="418">
        <v>22</v>
      </c>
      <c r="F9" s="60">
        <v>0.22</v>
      </c>
      <c r="G9" s="75"/>
      <c r="H9" s="146">
        <v>0.57999999999999996</v>
      </c>
      <c r="I9" s="239"/>
      <c r="J9" s="239"/>
      <c r="K9" s="239"/>
      <c r="L9" s="72"/>
      <c r="M9" s="72"/>
      <c r="N9" s="29"/>
      <c r="O9" s="230"/>
      <c r="P9" s="75"/>
      <c r="Q9" s="139">
        <v>0.33</v>
      </c>
      <c r="R9" s="139"/>
      <c r="S9" s="139"/>
      <c r="T9" s="139"/>
      <c r="U9" s="72"/>
      <c r="V9" s="29"/>
      <c r="W9" s="29"/>
      <c r="X9" s="230"/>
      <c r="Y9" s="75"/>
      <c r="Z9" s="139">
        <v>0.42</v>
      </c>
      <c r="AA9" s="139"/>
      <c r="AB9" s="139"/>
      <c r="AC9" s="139"/>
      <c r="AD9" s="72"/>
      <c r="AE9" s="29"/>
      <c r="AF9" s="29"/>
      <c r="AG9" s="230"/>
      <c r="AH9" s="75"/>
      <c r="AI9" s="146">
        <v>0.43</v>
      </c>
      <c r="AJ9" s="239"/>
      <c r="AK9" s="239"/>
      <c r="AL9" s="239"/>
      <c r="AM9" s="29"/>
      <c r="AN9" s="29"/>
      <c r="AO9" s="29"/>
      <c r="AP9" s="230"/>
      <c r="AQ9" s="75"/>
      <c r="AR9" s="51">
        <v>0.37</v>
      </c>
      <c r="AS9" s="139"/>
      <c r="AT9" s="139"/>
      <c r="AU9" s="139"/>
      <c r="AV9" s="29"/>
      <c r="AW9" s="29"/>
      <c r="AX9" s="29"/>
      <c r="AY9" s="230"/>
      <c r="AZ9" s="75"/>
      <c r="BA9" s="51">
        <v>0.42</v>
      </c>
      <c r="BB9" s="139"/>
      <c r="BC9" s="139"/>
      <c r="BD9" s="139"/>
      <c r="BE9" s="29"/>
      <c r="BF9" s="29"/>
      <c r="BG9" s="29"/>
      <c r="BH9" s="230"/>
      <c r="BI9" s="75"/>
      <c r="BJ9" s="51">
        <v>0.38</v>
      </c>
      <c r="BK9" s="139"/>
      <c r="BL9" s="139"/>
      <c r="BM9" s="139"/>
      <c r="BN9" s="29"/>
      <c r="BO9" s="29"/>
      <c r="BP9" s="29"/>
      <c r="BQ9" s="230"/>
      <c r="BR9" s="75"/>
      <c r="BS9" s="139">
        <f t="shared" si="15"/>
        <v>0.38999999999999996</v>
      </c>
      <c r="BT9" s="139"/>
      <c r="BU9" s="139"/>
      <c r="BV9" s="139"/>
      <c r="BW9" s="29"/>
      <c r="BX9" s="29"/>
      <c r="BY9" s="29"/>
      <c r="BZ9" s="230"/>
      <c r="CA9" s="75"/>
      <c r="CB9" s="139">
        <v>0.47</v>
      </c>
      <c r="CC9" s="139"/>
      <c r="CD9" s="139"/>
      <c r="CE9" s="139"/>
      <c r="CF9" s="29"/>
      <c r="CG9" s="29"/>
      <c r="CH9" s="29"/>
      <c r="CI9" s="230"/>
      <c r="CJ9" s="75"/>
      <c r="CK9" s="139">
        <v>0.5</v>
      </c>
      <c r="CL9" s="139"/>
      <c r="CM9" s="139"/>
      <c r="CN9" s="139"/>
      <c r="CO9" s="29"/>
      <c r="CP9" s="29"/>
      <c r="CQ9" s="29"/>
      <c r="CR9" s="230"/>
      <c r="CS9" s="75"/>
      <c r="CT9" s="139">
        <v>0.66</v>
      </c>
      <c r="CU9" s="139"/>
      <c r="CV9" s="139"/>
      <c r="CW9" s="139"/>
      <c r="CX9" s="29"/>
      <c r="CY9" s="29"/>
      <c r="CZ9" s="29"/>
      <c r="DA9" s="230"/>
      <c r="DB9" s="75"/>
      <c r="DC9" s="51">
        <f t="shared" si="0"/>
        <v>0.54333333333333333</v>
      </c>
      <c r="DD9" s="139"/>
      <c r="DE9" s="139"/>
      <c r="DF9" s="139"/>
      <c r="DG9" s="29"/>
      <c r="DH9" s="29"/>
      <c r="DI9" s="29"/>
      <c r="DJ9" s="76"/>
      <c r="DK9" s="74"/>
      <c r="DL9" s="139">
        <v>0.4</v>
      </c>
      <c r="DM9" s="139"/>
      <c r="DN9" s="139"/>
      <c r="DO9" s="139"/>
      <c r="DP9" s="29"/>
      <c r="DQ9" s="29"/>
      <c r="DR9" s="29"/>
      <c r="DS9" s="230"/>
      <c r="DT9" s="75"/>
      <c r="DU9" s="139">
        <v>0.43</v>
      </c>
      <c r="DV9" s="139"/>
      <c r="DW9" s="139"/>
      <c r="DX9" s="139"/>
      <c r="DY9" s="29"/>
      <c r="DZ9" s="70"/>
      <c r="EA9" s="70"/>
      <c r="EB9" s="689"/>
    </row>
    <row r="10" spans="1:132" ht="17" thickBot="1" x14ac:dyDescent="0.25">
      <c r="A10" s="513" t="s">
        <v>7</v>
      </c>
      <c r="B10" s="498">
        <v>0.5</v>
      </c>
      <c r="C10" s="262"/>
      <c r="D10" s="260">
        <v>0.01</v>
      </c>
      <c r="E10" s="421">
        <v>46</v>
      </c>
      <c r="F10" s="321">
        <v>0.46</v>
      </c>
      <c r="G10" s="233"/>
      <c r="H10" s="389">
        <v>0.03</v>
      </c>
      <c r="I10" s="239">
        <f t="shared" ref="I10" si="30">ROUND(H10*F10,2)</f>
        <v>0.01</v>
      </c>
      <c r="J10" s="389">
        <f t="shared" si="1"/>
        <v>1.9999999999999997E-2</v>
      </c>
      <c r="K10" s="389">
        <f t="shared" si="2"/>
        <v>0.04</v>
      </c>
      <c r="L10" s="259"/>
      <c r="M10" s="259"/>
      <c r="N10" s="259"/>
      <c r="O10" s="321"/>
      <c r="P10" s="224"/>
      <c r="Q10" s="241">
        <v>0.08</v>
      </c>
      <c r="R10" s="139">
        <f t="shared" ref="R10" si="31">ROUND(Q10*F10,2)</f>
        <v>0.04</v>
      </c>
      <c r="S10" s="241">
        <f t="shared" si="3"/>
        <v>0.04</v>
      </c>
      <c r="T10" s="241">
        <f t="shared" si="4"/>
        <v>0.12</v>
      </c>
      <c r="U10" s="259"/>
      <c r="V10" s="259"/>
      <c r="W10" s="259"/>
      <c r="X10" s="321"/>
      <c r="Y10" s="224"/>
      <c r="Z10" s="241">
        <v>7.0000000000000007E-2</v>
      </c>
      <c r="AA10" s="139">
        <f t="shared" ref="AA10" si="32">ROUND(Z10*F10,2)</f>
        <v>0.03</v>
      </c>
      <c r="AB10" s="241">
        <f t="shared" si="5"/>
        <v>4.0000000000000008E-2</v>
      </c>
      <c r="AC10" s="241">
        <f t="shared" si="6"/>
        <v>0.1</v>
      </c>
      <c r="AD10" s="259"/>
      <c r="AE10" s="259"/>
      <c r="AF10" s="259"/>
      <c r="AG10" s="321"/>
      <c r="AH10" s="224"/>
      <c r="AI10" s="389">
        <v>7.0000000000000007E-2</v>
      </c>
      <c r="AJ10" s="239">
        <f t="shared" ref="AJ10" si="33">ROUND(AI10*F10,2)</f>
        <v>0.03</v>
      </c>
      <c r="AK10" s="389">
        <f t="shared" si="7"/>
        <v>4.0000000000000008E-2</v>
      </c>
      <c r="AL10" s="389">
        <f t="shared" si="8"/>
        <v>0.1</v>
      </c>
      <c r="AM10" s="259"/>
      <c r="AN10" s="259"/>
      <c r="AO10" s="259"/>
      <c r="AP10" s="321"/>
      <c r="AQ10" s="224"/>
      <c r="AR10" s="241">
        <v>7.0000000000000007E-2</v>
      </c>
      <c r="AS10" s="139">
        <f>ROUND(AR10*F10,2)</f>
        <v>0.03</v>
      </c>
      <c r="AT10" s="241">
        <f t="shared" si="9"/>
        <v>4.0000000000000008E-2</v>
      </c>
      <c r="AU10" s="241">
        <f t="shared" si="10"/>
        <v>0.1</v>
      </c>
      <c r="AV10" s="259"/>
      <c r="AW10" s="259"/>
      <c r="AX10" s="259"/>
      <c r="AY10" s="321"/>
      <c r="AZ10" s="224"/>
      <c r="BA10" s="241">
        <v>0.1</v>
      </c>
      <c r="BB10" s="139">
        <f t="shared" ref="BB10" si="34">ROUND(BA10*F10,2)</f>
        <v>0.05</v>
      </c>
      <c r="BC10" s="52">
        <f t="shared" si="11"/>
        <v>0.05</v>
      </c>
      <c r="BD10" s="52">
        <f t="shared" si="12"/>
        <v>0.15000000000000002</v>
      </c>
      <c r="BE10" s="259"/>
      <c r="BF10" s="259"/>
      <c r="BG10" s="259"/>
      <c r="BH10" s="321"/>
      <c r="BI10" s="224"/>
      <c r="BJ10" s="241">
        <v>0.09</v>
      </c>
      <c r="BK10" s="139">
        <f t="shared" ref="BK10" si="35">ROUND(BJ10*F10,2)</f>
        <v>0.04</v>
      </c>
      <c r="BL10" s="241">
        <f>BJ10-BK10</f>
        <v>4.9999999999999996E-2</v>
      </c>
      <c r="BM10" s="241">
        <f>BJ10+BK10</f>
        <v>0.13</v>
      </c>
      <c r="BN10" s="259"/>
      <c r="BO10" s="259"/>
      <c r="BP10" s="259"/>
      <c r="BQ10" s="321"/>
      <c r="BR10" s="224"/>
      <c r="BS10" s="241">
        <f>SUM(AR10,BA10,BJ10)/3</f>
        <v>8.666666666666667E-2</v>
      </c>
      <c r="BT10" s="139">
        <f t="shared" ref="BT10" si="36">ROUND(BS10*F10,2)</f>
        <v>0.04</v>
      </c>
      <c r="BU10" s="241">
        <f>SUM(AT10,BC10,BL10)/3</f>
        <v>4.6666666666666669E-2</v>
      </c>
      <c r="BV10" s="241">
        <f>SUM(AU10,BD10,BM10)/3</f>
        <v>0.12666666666666668</v>
      </c>
      <c r="BW10" s="259"/>
      <c r="BX10" s="259"/>
      <c r="BY10" s="259"/>
      <c r="BZ10" s="321"/>
      <c r="CA10" s="224"/>
      <c r="CB10" s="241">
        <v>0.04</v>
      </c>
      <c r="CC10" s="139">
        <f t="shared" ref="CC10" si="37">ROUND(CB10*F10,2)</f>
        <v>0.02</v>
      </c>
      <c r="CD10" s="52">
        <f t="shared" si="18"/>
        <v>0.02</v>
      </c>
      <c r="CE10" s="52">
        <f t="shared" si="19"/>
        <v>0.06</v>
      </c>
      <c r="CF10" s="259"/>
      <c r="CG10" s="259"/>
      <c r="CH10" s="259"/>
      <c r="CI10" s="321"/>
      <c r="CJ10" s="224"/>
      <c r="CK10" s="241">
        <v>7.0000000000000007E-2</v>
      </c>
      <c r="CL10" s="139">
        <f t="shared" ref="CL10" si="38">ROUND(CK10*F10,2)</f>
        <v>0.03</v>
      </c>
      <c r="CM10" s="52">
        <f t="shared" si="20"/>
        <v>4.0000000000000008E-2</v>
      </c>
      <c r="CN10" s="52">
        <f t="shared" si="21"/>
        <v>0.1</v>
      </c>
      <c r="CO10" s="259"/>
      <c r="CP10" s="259"/>
      <c r="CQ10" s="259"/>
      <c r="CR10" s="321"/>
      <c r="CS10" s="224"/>
      <c r="CT10" s="241">
        <v>7.0000000000000007E-2</v>
      </c>
      <c r="CU10" s="139">
        <f t="shared" ref="CU10" si="39">ROUND(CT10*F10,2)</f>
        <v>0.03</v>
      </c>
      <c r="CV10" s="52">
        <f t="shared" si="22"/>
        <v>4.0000000000000008E-2</v>
      </c>
      <c r="CW10" s="52">
        <f t="shared" si="23"/>
        <v>0.1</v>
      </c>
      <c r="CX10" s="259"/>
      <c r="CY10" s="259"/>
      <c r="CZ10" s="259"/>
      <c r="DA10" s="321"/>
      <c r="DB10" s="36"/>
      <c r="DC10" s="62">
        <f t="shared" si="0"/>
        <v>6.0000000000000005E-2</v>
      </c>
      <c r="DD10" s="139">
        <f t="shared" ref="DD10" si="40">ROUND(DC10*F10,2)</f>
        <v>0.03</v>
      </c>
      <c r="DE10" s="62">
        <f t="shared" si="24"/>
        <v>3.0000000000000006E-2</v>
      </c>
      <c r="DF10" s="62">
        <f t="shared" si="25"/>
        <v>0.09</v>
      </c>
      <c r="DG10" s="140"/>
      <c r="DH10" s="140"/>
      <c r="DI10" s="140"/>
      <c r="DJ10" s="57"/>
      <c r="DK10" s="445"/>
      <c r="DL10" s="241">
        <v>0.09</v>
      </c>
      <c r="DM10" s="139">
        <f t="shared" ref="DM10" si="41">ROUND(DL10*F10,2)</f>
        <v>0.04</v>
      </c>
      <c r="DN10" s="52">
        <f t="shared" si="26"/>
        <v>4.9999999999999996E-2</v>
      </c>
      <c r="DO10" s="52">
        <f t="shared" si="27"/>
        <v>0.13</v>
      </c>
      <c r="DP10" s="259"/>
      <c r="DQ10" s="259"/>
      <c r="DR10" s="259"/>
      <c r="DS10" s="321"/>
      <c r="DT10" s="224"/>
      <c r="DU10" s="241">
        <v>0.09</v>
      </c>
      <c r="DV10" s="139">
        <f t="shared" ref="DV10" si="42">ROUND(DU10*F10,2)</f>
        <v>0.04</v>
      </c>
      <c r="DW10" s="52">
        <f t="shared" si="28"/>
        <v>4.9999999999999996E-2</v>
      </c>
      <c r="DX10" s="52">
        <f t="shared" si="29"/>
        <v>0.13</v>
      </c>
      <c r="DY10" s="259"/>
      <c r="DZ10" s="435"/>
      <c r="EA10" s="435"/>
      <c r="EB10" s="1271"/>
    </row>
    <row r="11" spans="1:132" ht="48" x14ac:dyDescent="0.2">
      <c r="A11" s="501" t="s">
        <v>40</v>
      </c>
      <c r="B11" s="510">
        <v>3.5</v>
      </c>
      <c r="C11" s="269"/>
      <c r="D11" s="269"/>
      <c r="E11" s="269"/>
      <c r="F11" s="399"/>
      <c r="G11" s="83"/>
      <c r="H11" s="93"/>
      <c r="I11" s="93"/>
      <c r="J11" s="93"/>
      <c r="K11" s="93"/>
      <c r="L11" s="556">
        <f>ROUND(SUM(L12:L28),1)</f>
        <v>2.9</v>
      </c>
      <c r="M11" s="555">
        <f>ROUND(SUM(M12:M28),1)</f>
        <v>0.7</v>
      </c>
      <c r="N11" s="556">
        <f>L11-M11</f>
        <v>2.2000000000000002</v>
      </c>
      <c r="O11" s="1308">
        <f>L11+M11</f>
        <v>3.5999999999999996</v>
      </c>
      <c r="P11" s="129"/>
      <c r="Q11" s="183"/>
      <c r="R11" s="183"/>
      <c r="S11" s="183"/>
      <c r="T11" s="183"/>
      <c r="U11" s="556">
        <f>ROUND(SUM(U12:U28),1)</f>
        <v>1.9</v>
      </c>
      <c r="V11" s="555">
        <f>ROUND(SUM(V12:V28),1)</f>
        <v>0.5</v>
      </c>
      <c r="W11" s="556">
        <f>U11-V11</f>
        <v>1.4</v>
      </c>
      <c r="X11" s="556">
        <f>U11+V11</f>
        <v>2.4</v>
      </c>
      <c r="Y11" s="129"/>
      <c r="Z11" s="183"/>
      <c r="AA11" s="183"/>
      <c r="AB11" s="183"/>
      <c r="AC11" s="183"/>
      <c r="AD11" s="556">
        <f>ROUND(SUM(AD12:AD28),1)</f>
        <v>1.7</v>
      </c>
      <c r="AE11" s="555">
        <f>ROUND(SUM(AE12:AE28),1)</f>
        <v>0.4</v>
      </c>
      <c r="AF11" s="556">
        <f>AD11-AE11</f>
        <v>1.2999999999999998</v>
      </c>
      <c r="AG11" s="556">
        <f>AD11+AE11</f>
        <v>2.1</v>
      </c>
      <c r="AH11" s="90"/>
      <c r="AI11" s="84"/>
      <c r="AJ11" s="84"/>
      <c r="AK11" s="84"/>
      <c r="AL11" s="84"/>
      <c r="AM11" s="594">
        <f>ROUND(SUM(AM12:AM28),1)</f>
        <v>1.8</v>
      </c>
      <c r="AN11" s="528">
        <f>ROUND(SUM(AN12:AN28),1)</f>
        <v>0.4</v>
      </c>
      <c r="AO11" s="594">
        <f>AM11-AN11</f>
        <v>1.4</v>
      </c>
      <c r="AP11" s="594">
        <f>AM11+AN11</f>
        <v>2.2000000000000002</v>
      </c>
      <c r="AQ11" s="90"/>
      <c r="AR11" s="84"/>
      <c r="AS11" s="84"/>
      <c r="AT11" s="84"/>
      <c r="AU11" s="84"/>
      <c r="AV11" s="594">
        <f>ROUND(SUM(AV12:AV28),1)</f>
        <v>2</v>
      </c>
      <c r="AW11" s="528">
        <f>ROUND(SUM(AW12:AW28),1)</f>
        <v>0.5</v>
      </c>
      <c r="AX11" s="594">
        <f>AV11-AW11</f>
        <v>1.5</v>
      </c>
      <c r="AY11" s="594">
        <f>AV11+AW11</f>
        <v>2.5</v>
      </c>
      <c r="AZ11" s="90"/>
      <c r="BA11" s="84"/>
      <c r="BB11" s="84"/>
      <c r="BC11" s="84"/>
      <c r="BD11" s="84"/>
      <c r="BE11" s="594">
        <f>ROUND(SUM(BE12:BE28),1)</f>
        <v>3.3</v>
      </c>
      <c r="BF11" s="528">
        <f>ROUND(SUM(BF12:BF28),1)</f>
        <v>0.8</v>
      </c>
      <c r="BG11" s="594">
        <f>BE11-BF11</f>
        <v>2.5</v>
      </c>
      <c r="BH11" s="1024">
        <f>BE11+BF11</f>
        <v>4.0999999999999996</v>
      </c>
      <c r="BI11" s="90"/>
      <c r="BJ11" s="84"/>
      <c r="BK11" s="84"/>
      <c r="BL11" s="84"/>
      <c r="BM11" s="84"/>
      <c r="BN11" s="594">
        <f>ROUND(SUM(BN12:BN28),1)</f>
        <v>1.8</v>
      </c>
      <c r="BO11" s="528">
        <f>ROUND(SUM(BO12:BO28),1)</f>
        <v>0.5</v>
      </c>
      <c r="BP11" s="594">
        <f>BN11-BO11</f>
        <v>1.3</v>
      </c>
      <c r="BQ11" s="594">
        <f>BN11+BO11</f>
        <v>2.2999999999999998</v>
      </c>
      <c r="BR11" s="90"/>
      <c r="BS11" s="84"/>
      <c r="BT11" s="84"/>
      <c r="BU11" s="84"/>
      <c r="BV11" s="84"/>
      <c r="BW11" s="594">
        <f>ROUND(SUM(BW12:BW28),1)</f>
        <v>2.4</v>
      </c>
      <c r="BX11" s="528">
        <f>ROUND(SUM(BX12:BX28),1)</f>
        <v>0.6</v>
      </c>
      <c r="BY11" s="594">
        <f>BW11-BX11</f>
        <v>1.7999999999999998</v>
      </c>
      <c r="BZ11" s="594">
        <f>BW11+BX11</f>
        <v>3</v>
      </c>
      <c r="CA11" s="90"/>
      <c r="CB11" s="84"/>
      <c r="CC11" s="84"/>
      <c r="CD11" s="84"/>
      <c r="CE11" s="84"/>
      <c r="CF11" s="594">
        <f>ROUND(SUM(CF12:CF28),1)</f>
        <v>1.9</v>
      </c>
      <c r="CG11" s="528">
        <f>ROUND(SUM(CG12:CG28),1)</f>
        <v>0.5</v>
      </c>
      <c r="CH11" s="594">
        <f>CF11-CG11</f>
        <v>1.4</v>
      </c>
      <c r="CI11" s="594">
        <f>CF11+CG11</f>
        <v>2.4</v>
      </c>
      <c r="CJ11" s="90"/>
      <c r="CK11" s="84"/>
      <c r="CL11" s="84"/>
      <c r="CM11" s="84"/>
      <c r="CN11" s="84"/>
      <c r="CO11" s="594">
        <f>ROUND(SUM(CO12:CO28),1)</f>
        <v>2.2000000000000002</v>
      </c>
      <c r="CP11" s="528">
        <f>ROUND(SUM(CP12:CP28),1)</f>
        <v>0.6</v>
      </c>
      <c r="CQ11" s="594">
        <f>CO11-CP11</f>
        <v>1.6</v>
      </c>
      <c r="CR11" s="594">
        <f>CO11+CP11</f>
        <v>2.8000000000000003</v>
      </c>
      <c r="CS11" s="90"/>
      <c r="CT11" s="84"/>
      <c r="CU11" s="84"/>
      <c r="CV11" s="84"/>
      <c r="CW11" s="84"/>
      <c r="CX11" s="594">
        <f>ROUND(SUM(CX12:CX28),1)</f>
        <v>2.4</v>
      </c>
      <c r="CY11" s="528">
        <f>ROUND(SUM(CY12:CY28),1)</f>
        <v>0.6</v>
      </c>
      <c r="CZ11" s="594">
        <f>CX11-CY11</f>
        <v>1.7999999999999998</v>
      </c>
      <c r="DA11" s="594">
        <f>CX11+CY11</f>
        <v>3</v>
      </c>
      <c r="DB11" s="891"/>
      <c r="DC11" s="82"/>
      <c r="DD11" s="82"/>
      <c r="DE11" s="82"/>
      <c r="DF11" s="82"/>
      <c r="DG11" s="595">
        <f>ROUND(SUM(DG12:DG28),1)</f>
        <v>2.2000000000000002</v>
      </c>
      <c r="DH11" s="531">
        <f>ROUND(SUM(DH12:DH28),1)</f>
        <v>0.5</v>
      </c>
      <c r="DI11" s="595">
        <f>DG11-DH11</f>
        <v>1.7000000000000002</v>
      </c>
      <c r="DJ11" s="595">
        <f>DG11+DH11</f>
        <v>2.7</v>
      </c>
      <c r="DK11" s="90"/>
      <c r="DL11" s="84"/>
      <c r="DM11" s="84"/>
      <c r="DN11" s="84"/>
      <c r="DO11" s="84"/>
      <c r="DP11" s="594">
        <f>ROUND(SUM(DP12:DP28),1)</f>
        <v>2.6</v>
      </c>
      <c r="DQ11" s="528">
        <f>ROUND(SUM(DQ12:DQ28),1)</f>
        <v>0.7</v>
      </c>
      <c r="DR11" s="594">
        <f>DP11-DQ11</f>
        <v>1.9000000000000001</v>
      </c>
      <c r="DS11" s="594">
        <f>DP11+DQ11</f>
        <v>3.3</v>
      </c>
      <c r="DT11" s="90"/>
      <c r="DU11" s="84"/>
      <c r="DV11" s="84"/>
      <c r="DW11" s="84"/>
      <c r="DX11" s="84"/>
      <c r="DY11" s="594">
        <f>ROUND(SUM(DY12:DY28),1)</f>
        <v>1.9</v>
      </c>
      <c r="DZ11" s="528">
        <f>ROUND(SUM(DZ12:DZ28),1)</f>
        <v>0.5</v>
      </c>
      <c r="EA11" s="594">
        <f>DY11-DZ11</f>
        <v>1.4</v>
      </c>
      <c r="EB11" s="594">
        <f>DY11+DZ11</f>
        <v>2.4</v>
      </c>
    </row>
    <row r="12" spans="1:132" x14ac:dyDescent="0.2">
      <c r="A12" s="511" t="s">
        <v>21</v>
      </c>
      <c r="B12" s="243"/>
      <c r="C12" s="12">
        <v>0.01</v>
      </c>
      <c r="D12" s="12">
        <v>0.26500000000000001</v>
      </c>
      <c r="E12" s="422">
        <v>25</v>
      </c>
      <c r="F12" s="168">
        <v>0.25</v>
      </c>
      <c r="G12" s="194" t="s">
        <v>50</v>
      </c>
      <c r="H12" s="181">
        <v>0.23499999999999999</v>
      </c>
      <c r="I12" s="181">
        <f>H12*F12</f>
        <v>5.8749999999999997E-2</v>
      </c>
      <c r="J12" s="181">
        <f>H12-I12</f>
        <v>0.17624999999999999</v>
      </c>
      <c r="K12" s="181">
        <f>H12+I12</f>
        <v>0.29374999999999996</v>
      </c>
      <c r="L12" s="181">
        <f>H12*C12</f>
        <v>2.3500000000000001E-3</v>
      </c>
      <c r="M12" s="371">
        <f>I12*C12</f>
        <v>5.8750000000000002E-4</v>
      </c>
      <c r="N12" s="181">
        <f>J12*C12</f>
        <v>1.7625E-3</v>
      </c>
      <c r="O12" s="322">
        <f>K12*C12</f>
        <v>2.9374999999999996E-3</v>
      </c>
      <c r="P12" s="126" t="s">
        <v>50</v>
      </c>
      <c r="Q12" s="92">
        <v>0.245</v>
      </c>
      <c r="R12" s="92">
        <f>Q12*F12</f>
        <v>6.1249999999999999E-2</v>
      </c>
      <c r="S12" s="92">
        <f>Q12-R12</f>
        <v>0.18375</v>
      </c>
      <c r="T12" s="92">
        <f>Q12+R12</f>
        <v>0.30625000000000002</v>
      </c>
      <c r="U12" s="92">
        <f>Q12*C12</f>
        <v>2.4499999999999999E-3</v>
      </c>
      <c r="V12" s="379">
        <f>R12*C12</f>
        <v>6.1249999999999998E-4</v>
      </c>
      <c r="W12" s="92">
        <f>S12*C12</f>
        <v>1.8374999999999999E-3</v>
      </c>
      <c r="X12" s="135">
        <f>T12*C12</f>
        <v>3.0625000000000001E-3</v>
      </c>
      <c r="Y12" s="94" t="s">
        <v>50</v>
      </c>
      <c r="Z12" s="92">
        <v>0.24</v>
      </c>
      <c r="AA12" s="92">
        <f>Z12*F12</f>
        <v>0.06</v>
      </c>
      <c r="AB12" s="92">
        <f>Z12-AA12</f>
        <v>0.18</v>
      </c>
      <c r="AC12" s="92">
        <f>Z12+AA12</f>
        <v>0.3</v>
      </c>
      <c r="AD12" s="92">
        <f>Z12*C12</f>
        <v>2.3999999999999998E-3</v>
      </c>
      <c r="AE12" s="379">
        <f>AA12*C12</f>
        <v>5.9999999999999995E-4</v>
      </c>
      <c r="AF12" s="92">
        <f>AB12*C12</f>
        <v>1.8E-3</v>
      </c>
      <c r="AG12" s="135">
        <f>AC12*C12</f>
        <v>3.0000000000000001E-3</v>
      </c>
      <c r="AH12" s="75" t="s">
        <v>50</v>
      </c>
      <c r="AI12" s="72">
        <v>0.22500000000000001</v>
      </c>
      <c r="AJ12" s="72">
        <f>AI12*F12</f>
        <v>5.6250000000000001E-2</v>
      </c>
      <c r="AK12" s="72">
        <f>AI12-AJ12</f>
        <v>0.16875000000000001</v>
      </c>
      <c r="AL12" s="72">
        <f>AI12+AJ12</f>
        <v>0.28125</v>
      </c>
      <c r="AM12" s="72">
        <f>AI12*C12</f>
        <v>2.2500000000000003E-3</v>
      </c>
      <c r="AN12" s="347">
        <f>AJ12*C12</f>
        <v>5.6250000000000007E-4</v>
      </c>
      <c r="AO12" s="72">
        <f>AK12*C12</f>
        <v>1.6875000000000002E-3</v>
      </c>
      <c r="AP12" s="297">
        <f>AL12*C12</f>
        <v>2.8124999999999999E-3</v>
      </c>
      <c r="AQ12" s="75" t="s">
        <v>50</v>
      </c>
      <c r="AR12" s="72">
        <v>0.20899999999999999</v>
      </c>
      <c r="AS12" s="72">
        <f>AR12*F12</f>
        <v>5.2249999999999998E-2</v>
      </c>
      <c r="AT12" s="72">
        <f>AR12-AS12</f>
        <v>0.15675</v>
      </c>
      <c r="AU12" s="72">
        <f>AR12+AS12</f>
        <v>0.26124999999999998</v>
      </c>
      <c r="AV12" s="72">
        <f>AR12*C12</f>
        <v>2.0899999999999998E-3</v>
      </c>
      <c r="AW12" s="347">
        <f>AS12*C12</f>
        <v>5.2249999999999996E-4</v>
      </c>
      <c r="AX12" s="72">
        <f>AT12*C12</f>
        <v>1.5675000000000001E-3</v>
      </c>
      <c r="AY12" s="297">
        <f>AU12*C12</f>
        <v>2.6124999999999998E-3</v>
      </c>
      <c r="AZ12" s="75" t="s">
        <v>50</v>
      </c>
      <c r="BA12" s="72">
        <v>0.21199999999999999</v>
      </c>
      <c r="BB12" s="72">
        <f>BA12*F12</f>
        <v>5.2999999999999999E-2</v>
      </c>
      <c r="BC12" s="72">
        <f>BA12-BB12</f>
        <v>0.159</v>
      </c>
      <c r="BD12" s="72">
        <f>BA12+BB12</f>
        <v>0.26500000000000001</v>
      </c>
      <c r="BE12" s="72">
        <f>BA12*C12</f>
        <v>2.1199999999999999E-3</v>
      </c>
      <c r="BF12" s="347">
        <f>BB12*C12</f>
        <v>5.2999999999999998E-4</v>
      </c>
      <c r="BG12" s="72">
        <f>BC12*C12</f>
        <v>1.5900000000000001E-3</v>
      </c>
      <c r="BH12" s="297">
        <f>BD12*C12</f>
        <v>2.65E-3</v>
      </c>
      <c r="BI12" s="75" t="s">
        <v>50</v>
      </c>
      <c r="BJ12" s="72">
        <v>0.23699999999999999</v>
      </c>
      <c r="BK12" s="72">
        <f>BJ12*F12</f>
        <v>5.9249999999999997E-2</v>
      </c>
      <c r="BL12" s="72">
        <f>BJ12-BK12</f>
        <v>0.17774999999999999</v>
      </c>
      <c r="BM12" s="72">
        <f>BJ12+BK12</f>
        <v>0.29625000000000001</v>
      </c>
      <c r="BN12" s="72">
        <f>BJ12*C12</f>
        <v>2.3700000000000001E-3</v>
      </c>
      <c r="BO12" s="347">
        <f>BK12*C12</f>
        <v>5.9250000000000004E-4</v>
      </c>
      <c r="BP12" s="72">
        <f>BL12*C12</f>
        <v>1.7775E-3</v>
      </c>
      <c r="BQ12" s="297">
        <f>BM12*C12</f>
        <v>2.9625000000000003E-3</v>
      </c>
      <c r="BR12" s="75"/>
      <c r="BS12" s="72">
        <f>SUM(AR12,BA12,BJ12)/3</f>
        <v>0.2193333333333333</v>
      </c>
      <c r="BT12" s="72">
        <f>BS12*F12</f>
        <v>5.4833333333333324E-2</v>
      </c>
      <c r="BU12" s="72">
        <f>BS12-BT12</f>
        <v>0.16449999999999998</v>
      </c>
      <c r="BV12" s="72">
        <f>BS12+BT12</f>
        <v>0.27416666666666661</v>
      </c>
      <c r="BW12" s="72">
        <f>BS12*C12</f>
        <v>2.1933333333333332E-3</v>
      </c>
      <c r="BX12" s="347">
        <f>BT12*C12</f>
        <v>5.4833333333333329E-4</v>
      </c>
      <c r="BY12" s="72">
        <f>BU12*C12</f>
        <v>1.6449999999999998E-3</v>
      </c>
      <c r="BZ12" s="86">
        <f>BV12*C12</f>
        <v>2.7416666666666661E-3</v>
      </c>
      <c r="CA12" s="75" t="s">
        <v>50</v>
      </c>
      <c r="CB12" s="72">
        <v>0.26500000000000001</v>
      </c>
      <c r="CC12" s="72">
        <f>CB12*F12</f>
        <v>6.6250000000000003E-2</v>
      </c>
      <c r="CD12" s="72">
        <f>CB12-CC12</f>
        <v>0.19875000000000001</v>
      </c>
      <c r="CE12" s="72">
        <f>CB12+CC12</f>
        <v>0.33125000000000004</v>
      </c>
      <c r="CF12" s="72">
        <f>CB12*C12</f>
        <v>2.65E-3</v>
      </c>
      <c r="CG12" s="347">
        <f>CC12*C12</f>
        <v>6.625E-4</v>
      </c>
      <c r="CH12" s="72">
        <f>CD12*C12</f>
        <v>1.9875000000000001E-3</v>
      </c>
      <c r="CI12" s="297">
        <f>CE12*C12</f>
        <v>3.3125000000000003E-3</v>
      </c>
      <c r="CJ12" s="75" t="s">
        <v>50</v>
      </c>
      <c r="CK12" s="72">
        <v>0.26100000000000001</v>
      </c>
      <c r="CL12" s="72">
        <f>CK12*F12</f>
        <v>6.5250000000000002E-2</v>
      </c>
      <c r="CM12" s="72">
        <f>CK12-CL12</f>
        <v>0.19575000000000001</v>
      </c>
      <c r="CN12" s="72">
        <f>CK12+CL12</f>
        <v>0.32625000000000004</v>
      </c>
      <c r="CO12" s="72">
        <f>CK12*C12</f>
        <v>2.6100000000000003E-3</v>
      </c>
      <c r="CP12" s="347">
        <f>CL12*C12</f>
        <v>6.5250000000000009E-4</v>
      </c>
      <c r="CQ12" s="72">
        <f>CM12*C12</f>
        <v>1.9575E-3</v>
      </c>
      <c r="CR12" s="297">
        <f>CN12*C12</f>
        <v>3.2625000000000006E-3</v>
      </c>
      <c r="CS12" s="75" t="s">
        <v>50</v>
      </c>
      <c r="CT12" s="72">
        <v>0.23400000000000001</v>
      </c>
      <c r="CU12" s="72">
        <f>CT12*F12</f>
        <v>5.8500000000000003E-2</v>
      </c>
      <c r="CV12" s="72">
        <f>CT12-CU12</f>
        <v>0.17550000000000002</v>
      </c>
      <c r="CW12" s="72">
        <f>CT12+CU12</f>
        <v>0.29250000000000004</v>
      </c>
      <c r="CX12" s="72">
        <f>CT12*C12</f>
        <v>2.3400000000000001E-3</v>
      </c>
      <c r="CY12" s="347">
        <f>CU12*C12</f>
        <v>5.8500000000000002E-4</v>
      </c>
      <c r="CZ12" s="72">
        <f>CV12*C12</f>
        <v>1.7550000000000003E-3</v>
      </c>
      <c r="DA12" s="297">
        <f>CW12*C12</f>
        <v>2.9250000000000005E-3</v>
      </c>
      <c r="DB12" s="75"/>
      <c r="DC12" s="72">
        <f>SUM(CB12,CK12,CT12)/3</f>
        <v>0.25333333333333335</v>
      </c>
      <c r="DD12" s="72">
        <f>DC12*F12</f>
        <v>6.3333333333333339E-2</v>
      </c>
      <c r="DE12" s="72">
        <f>DC12-DD12</f>
        <v>0.19</v>
      </c>
      <c r="DF12" s="72">
        <f>DC12+DD12</f>
        <v>0.31666666666666671</v>
      </c>
      <c r="DG12" s="72">
        <f>DC12*C12</f>
        <v>2.5333333333333336E-3</v>
      </c>
      <c r="DH12" s="347">
        <f>DD12*C12</f>
        <v>6.333333333333334E-4</v>
      </c>
      <c r="DI12" s="72">
        <f>DE12*C12</f>
        <v>1.9E-3</v>
      </c>
      <c r="DJ12" s="297">
        <f>DF12*C12</f>
        <v>3.166666666666667E-3</v>
      </c>
      <c r="DK12" s="75" t="s">
        <v>50</v>
      </c>
      <c r="DL12" s="72">
        <v>0.21099999999999999</v>
      </c>
      <c r="DM12" s="72">
        <f>DL12*F12</f>
        <v>5.2749999999999998E-2</v>
      </c>
      <c r="DN12" s="72">
        <f>DL12-DM12</f>
        <v>0.15825</v>
      </c>
      <c r="DO12" s="72">
        <f>DL12+DM12</f>
        <v>0.26374999999999998</v>
      </c>
      <c r="DP12" s="72">
        <f>DL12*C12</f>
        <v>2.1099999999999999E-3</v>
      </c>
      <c r="DQ12" s="347">
        <f>DM12*C12</f>
        <v>5.2749999999999997E-4</v>
      </c>
      <c r="DR12" s="72">
        <f>DN12*C12</f>
        <v>1.5825000000000001E-3</v>
      </c>
      <c r="DS12" s="297">
        <f>DO12*C12</f>
        <v>2.6375000000000001E-3</v>
      </c>
      <c r="DT12" s="75" t="s">
        <v>50</v>
      </c>
      <c r="DU12" s="72">
        <v>0.26100000000000001</v>
      </c>
      <c r="DV12" s="72">
        <f>DU12*F12</f>
        <v>6.5250000000000002E-2</v>
      </c>
      <c r="DW12" s="72">
        <f>DU12-DV12</f>
        <v>0.19575000000000001</v>
      </c>
      <c r="DX12" s="72">
        <f>DU12+DV12</f>
        <v>0.32625000000000004</v>
      </c>
      <c r="DY12" s="72">
        <f>DU12*C12</f>
        <v>2.6100000000000003E-3</v>
      </c>
      <c r="DZ12" s="345">
        <f>DV12*C12</f>
        <v>6.5250000000000009E-4</v>
      </c>
      <c r="EA12" s="73">
        <f>DW12*C12</f>
        <v>1.9575E-3</v>
      </c>
      <c r="EB12" s="79">
        <f>DX12*C12</f>
        <v>3.2625000000000006E-3</v>
      </c>
    </row>
    <row r="13" spans="1:132" x14ac:dyDescent="0.2">
      <c r="A13" s="511" t="s">
        <v>30</v>
      </c>
      <c r="B13" s="243"/>
      <c r="C13" s="12">
        <v>0.01</v>
      </c>
      <c r="D13" s="12">
        <v>0.26500000000000001</v>
      </c>
      <c r="E13" s="422">
        <v>25</v>
      </c>
      <c r="F13" s="168">
        <v>0.25</v>
      </c>
      <c r="G13" s="194" t="s">
        <v>50</v>
      </c>
      <c r="H13" s="181">
        <v>0.16400000000000001</v>
      </c>
      <c r="I13" s="181">
        <f t="shared" ref="I13:I28" si="43">H13*F13</f>
        <v>4.1000000000000002E-2</v>
      </c>
      <c r="J13" s="181">
        <f t="shared" ref="J13:J28" si="44">H13-I13</f>
        <v>0.123</v>
      </c>
      <c r="K13" s="181">
        <f t="shared" ref="K13:K28" si="45">H13+I13</f>
        <v>0.20500000000000002</v>
      </c>
      <c r="L13" s="181">
        <f t="shared" ref="L13:L28" si="46">H13*C13</f>
        <v>1.6400000000000002E-3</v>
      </c>
      <c r="M13" s="371">
        <f t="shared" ref="M13:M28" si="47">I13*C13</f>
        <v>4.1000000000000005E-4</v>
      </c>
      <c r="N13" s="181">
        <f t="shared" ref="N13:N28" si="48">J13*C13</f>
        <v>1.23E-3</v>
      </c>
      <c r="O13" s="322">
        <f t="shared" ref="O13:O28" si="49">K13*C13</f>
        <v>2.0500000000000002E-3</v>
      </c>
      <c r="P13" s="126" t="s">
        <v>50</v>
      </c>
      <c r="Q13" s="92">
        <v>0.17100000000000001</v>
      </c>
      <c r="R13" s="92">
        <f t="shared" ref="R13:R28" si="50">Q13*F13</f>
        <v>4.2750000000000003E-2</v>
      </c>
      <c r="S13" s="92">
        <f t="shared" ref="S13:S28" si="51">Q13-R13</f>
        <v>0.12825</v>
      </c>
      <c r="T13" s="92">
        <f t="shared" ref="T13:T28" si="52">Q13+R13</f>
        <v>0.21375000000000002</v>
      </c>
      <c r="U13" s="92">
        <f t="shared" ref="U13:U44" si="53">Q13*C13</f>
        <v>1.7100000000000001E-3</v>
      </c>
      <c r="V13" s="379">
        <f t="shared" ref="V13:V44" si="54">R13*C13</f>
        <v>4.2750000000000004E-4</v>
      </c>
      <c r="W13" s="92">
        <f t="shared" ref="W13:W44" si="55">S13*C13</f>
        <v>1.2825E-3</v>
      </c>
      <c r="X13" s="135">
        <f t="shared" ref="X13:X44" si="56">T13*C13</f>
        <v>2.1375000000000001E-3</v>
      </c>
      <c r="Y13" s="94" t="s">
        <v>50</v>
      </c>
      <c r="Z13" s="92">
        <v>0.16800000000000001</v>
      </c>
      <c r="AA13" s="92">
        <f t="shared" ref="AA13:AA28" si="57">Z13*F13</f>
        <v>4.2000000000000003E-2</v>
      </c>
      <c r="AB13" s="92">
        <f t="shared" ref="AB13:AB28" si="58">Z13-AA13</f>
        <v>0.126</v>
      </c>
      <c r="AC13" s="92">
        <f t="shared" ref="AC13:AC28" si="59">Z13+AA13</f>
        <v>0.21000000000000002</v>
      </c>
      <c r="AD13" s="92">
        <f t="shared" ref="AD13:AD44" si="60">Z13*C13</f>
        <v>1.6800000000000001E-3</v>
      </c>
      <c r="AE13" s="379">
        <f t="shared" ref="AE13:AE44" si="61">AA13*C13</f>
        <v>4.2000000000000002E-4</v>
      </c>
      <c r="AF13" s="92">
        <f t="shared" ref="AF13:AF44" si="62">AB13*C13</f>
        <v>1.2600000000000001E-3</v>
      </c>
      <c r="AG13" s="135">
        <f t="shared" ref="AG13:AG44" si="63">AC13*C13</f>
        <v>2.1000000000000003E-3</v>
      </c>
      <c r="AH13" s="75" t="s">
        <v>50</v>
      </c>
      <c r="AI13" s="72">
        <v>0.158</v>
      </c>
      <c r="AJ13" s="72">
        <f t="shared" ref="AJ13:AJ28" si="64">AI13*F13</f>
        <v>3.95E-2</v>
      </c>
      <c r="AK13" s="72">
        <f t="shared" ref="AK13:AK28" si="65">AI13-AJ13</f>
        <v>0.11849999999999999</v>
      </c>
      <c r="AL13" s="72">
        <f t="shared" ref="AL13:AL28" si="66">AI13+AJ13</f>
        <v>0.19750000000000001</v>
      </c>
      <c r="AM13" s="72">
        <f t="shared" ref="AM13:AM44" si="67">AI13*C13</f>
        <v>1.58E-3</v>
      </c>
      <c r="AN13" s="347">
        <f t="shared" ref="AN13:AN44" si="68">AJ13*C13</f>
        <v>3.9500000000000001E-4</v>
      </c>
      <c r="AO13" s="72">
        <f t="shared" ref="AO13:AO44" si="69">AK13*C13</f>
        <v>1.1850000000000001E-3</v>
      </c>
      <c r="AP13" s="297">
        <f t="shared" ref="AP13:AP44" si="70">AL13*C13</f>
        <v>1.9750000000000002E-3</v>
      </c>
      <c r="AQ13" s="75" t="s">
        <v>50</v>
      </c>
      <c r="AR13" s="72">
        <v>0.14599999999999999</v>
      </c>
      <c r="AS13" s="72">
        <f t="shared" ref="AS13:AS28" si="71">AR13*F13</f>
        <v>3.6499999999999998E-2</v>
      </c>
      <c r="AT13" s="72">
        <f t="shared" ref="AT13:AT28" si="72">AR13-AS13</f>
        <v>0.10949999999999999</v>
      </c>
      <c r="AU13" s="72">
        <f t="shared" ref="AU13:AU28" si="73">AR13+AS13</f>
        <v>0.1825</v>
      </c>
      <c r="AV13" s="72">
        <f t="shared" ref="AV13:AV44" si="74">AR13*C13</f>
        <v>1.4599999999999999E-3</v>
      </c>
      <c r="AW13" s="347">
        <f t="shared" ref="AW13:AW44" si="75">AS13*C13</f>
        <v>3.6499999999999998E-4</v>
      </c>
      <c r="AX13" s="72">
        <f t="shared" ref="AX13:AX44" si="76">AT13*C13</f>
        <v>1.0949999999999998E-3</v>
      </c>
      <c r="AY13" s="297">
        <f t="shared" ref="AY13:AY44" si="77">AU13*C13</f>
        <v>1.825E-3</v>
      </c>
      <c r="AZ13" s="75" t="s">
        <v>50</v>
      </c>
      <c r="BA13" s="72">
        <v>0.14899999999999999</v>
      </c>
      <c r="BB13" s="72">
        <f t="shared" ref="BB13:BB28" si="78">BA13*F13</f>
        <v>3.7249999999999998E-2</v>
      </c>
      <c r="BC13" s="72">
        <f t="shared" ref="BC13:BC28" si="79">BA13-BB13</f>
        <v>0.11174999999999999</v>
      </c>
      <c r="BD13" s="72">
        <f t="shared" ref="BD13:BD28" si="80">BA13+BB13</f>
        <v>0.18625</v>
      </c>
      <c r="BE13" s="72">
        <f t="shared" ref="BE13:BE28" si="81">BA13*C13</f>
        <v>1.49E-3</v>
      </c>
      <c r="BF13" s="347">
        <f t="shared" ref="BF13:BF28" si="82">BB13*C13</f>
        <v>3.725E-4</v>
      </c>
      <c r="BG13" s="72">
        <f t="shared" ref="BG13:BG28" si="83">BC13*C13</f>
        <v>1.1175E-3</v>
      </c>
      <c r="BH13" s="297">
        <f t="shared" ref="BH13:BH28" si="84">BD13*C13</f>
        <v>1.8625E-3</v>
      </c>
      <c r="BI13" s="75" t="s">
        <v>50</v>
      </c>
      <c r="BJ13" s="72">
        <v>0.16600000000000001</v>
      </c>
      <c r="BK13" s="72">
        <f t="shared" ref="BK13:BK28" si="85">BJ13*F13</f>
        <v>4.1500000000000002E-2</v>
      </c>
      <c r="BL13" s="72">
        <f t="shared" ref="BL13:BL28" si="86">BJ13-BK13</f>
        <v>0.1245</v>
      </c>
      <c r="BM13" s="72">
        <f t="shared" ref="BM13:BM28" si="87">BJ13+BK13</f>
        <v>0.20750000000000002</v>
      </c>
      <c r="BN13" s="72">
        <f t="shared" ref="BN13:BN44" si="88">BJ13*C13</f>
        <v>1.66E-3</v>
      </c>
      <c r="BO13" s="347">
        <f t="shared" ref="BO13:BO44" si="89">BK13*C13</f>
        <v>4.15E-4</v>
      </c>
      <c r="BP13" s="72">
        <f t="shared" ref="BP13:BP44" si="90">BL13*C13</f>
        <v>1.245E-3</v>
      </c>
      <c r="BQ13" s="297">
        <f t="shared" ref="BQ13:BQ44" si="91">BM13*C13</f>
        <v>2.075E-3</v>
      </c>
      <c r="BR13" s="75"/>
      <c r="BS13" s="72">
        <f t="shared" ref="BS13:BS53" si="92">SUM(AR13,BA13,BJ13)/3</f>
        <v>0.15366666666666665</v>
      </c>
      <c r="BT13" s="72">
        <f t="shared" ref="BT13:BT28" si="93">BS13*F13</f>
        <v>3.8416666666666661E-2</v>
      </c>
      <c r="BU13" s="72">
        <f t="shared" ref="BU13:BU28" si="94">BS13-BT13</f>
        <v>0.11524999999999999</v>
      </c>
      <c r="BV13" s="72">
        <f t="shared" ref="BV13:BV28" si="95">BS13+BT13</f>
        <v>0.1920833333333333</v>
      </c>
      <c r="BW13" s="72">
        <f t="shared" ref="BW13:BW44" si="96">BS13*C13</f>
        <v>1.5366666666666664E-3</v>
      </c>
      <c r="BX13" s="347">
        <f t="shared" ref="BX13:BX44" si="97">BT13*C13</f>
        <v>3.8416666666666661E-4</v>
      </c>
      <c r="BY13" s="72">
        <f t="shared" ref="BY13:BY44" si="98">BU13*C13</f>
        <v>1.1524999999999999E-3</v>
      </c>
      <c r="BZ13" s="86">
        <f t="shared" ref="BZ13:BZ44" si="99">BV13*C13</f>
        <v>1.920833333333333E-3</v>
      </c>
      <c r="CA13" s="75" t="s">
        <v>50</v>
      </c>
      <c r="CB13" s="72">
        <v>0.185</v>
      </c>
      <c r="CC13" s="72">
        <f t="shared" ref="CC13:CC28" si="100">CB13*F13</f>
        <v>4.6249999999999999E-2</v>
      </c>
      <c r="CD13" s="72">
        <f t="shared" ref="CD13:CD28" si="101">CB13-CC13</f>
        <v>0.13874999999999998</v>
      </c>
      <c r="CE13" s="72">
        <f t="shared" ref="CE13:CE28" si="102">CB13+CC13</f>
        <v>0.23125000000000001</v>
      </c>
      <c r="CF13" s="72">
        <f t="shared" ref="CF13:CF44" si="103">CB13*C13</f>
        <v>1.8500000000000001E-3</v>
      </c>
      <c r="CG13" s="347">
        <f t="shared" ref="CG13:CG44" si="104">CC13*C13</f>
        <v>4.6250000000000002E-4</v>
      </c>
      <c r="CH13" s="72">
        <f t="shared" ref="CH13:CH44" si="105">CD13*C13</f>
        <v>1.3874999999999998E-3</v>
      </c>
      <c r="CI13" s="297">
        <f t="shared" ref="CI13:CI44" si="106">CE13*C13</f>
        <v>2.3125000000000003E-3</v>
      </c>
      <c r="CJ13" s="75" t="s">
        <v>50</v>
      </c>
      <c r="CK13" s="72">
        <v>0.182</v>
      </c>
      <c r="CL13" s="72">
        <f t="shared" ref="CL13:CL28" si="107">CK13*F13</f>
        <v>4.5499999999999999E-2</v>
      </c>
      <c r="CM13" s="72">
        <f t="shared" ref="CM13:CM28" si="108">CK13-CL13</f>
        <v>0.13650000000000001</v>
      </c>
      <c r="CN13" s="72">
        <f t="shared" ref="CN13:CN28" si="109">CK13+CL13</f>
        <v>0.22749999999999998</v>
      </c>
      <c r="CO13" s="72">
        <f t="shared" ref="CO13:CO44" si="110">CK13*C13</f>
        <v>1.82E-3</v>
      </c>
      <c r="CP13" s="347">
        <f t="shared" ref="CP13:CP44" si="111">CL13*C13</f>
        <v>4.55E-4</v>
      </c>
      <c r="CQ13" s="72">
        <f t="shared" ref="CQ13:CQ44" si="112">CM13*C13</f>
        <v>1.3650000000000001E-3</v>
      </c>
      <c r="CR13" s="297">
        <f t="shared" ref="CR13:CR44" si="113">CN13*C13</f>
        <v>2.2749999999999997E-3</v>
      </c>
      <c r="CS13" s="75" t="s">
        <v>50</v>
      </c>
      <c r="CT13" s="72">
        <v>0.16400000000000001</v>
      </c>
      <c r="CU13" s="72">
        <f t="shared" ref="CU13:CU28" si="114">CT13*F13</f>
        <v>4.1000000000000002E-2</v>
      </c>
      <c r="CV13" s="72">
        <f t="shared" ref="CV13:CV28" si="115">CT13-CU13</f>
        <v>0.123</v>
      </c>
      <c r="CW13" s="72">
        <f t="shared" ref="CW13:CW28" si="116">CT13+CU13</f>
        <v>0.20500000000000002</v>
      </c>
      <c r="CX13" s="72">
        <f t="shared" ref="CX13:CX44" si="117">CT13*C13</f>
        <v>1.6400000000000002E-3</v>
      </c>
      <c r="CY13" s="347">
        <f t="shared" ref="CY13:CY44" si="118">CU13*C13</f>
        <v>4.1000000000000005E-4</v>
      </c>
      <c r="CZ13" s="72">
        <f t="shared" ref="CZ13:CZ44" si="119">CV13*C13</f>
        <v>1.23E-3</v>
      </c>
      <c r="DA13" s="297">
        <f t="shared" ref="DA13:DA44" si="120">CW13*C13</f>
        <v>2.0500000000000002E-3</v>
      </c>
      <c r="DB13" s="75"/>
      <c r="DC13" s="72">
        <f t="shared" ref="DC13:DC28" si="121">SUM(CB13,CK13,CT13)/3</f>
        <v>0.17700000000000002</v>
      </c>
      <c r="DD13" s="72">
        <f t="shared" ref="DD13:DD28" si="122">DC13*F13</f>
        <v>4.4250000000000005E-2</v>
      </c>
      <c r="DE13" s="72">
        <f t="shared" ref="DE13:DE28" si="123">DC13-DD13</f>
        <v>0.13275000000000001</v>
      </c>
      <c r="DF13" s="72">
        <f t="shared" ref="DF13:DF28" si="124">DC13+DD13</f>
        <v>0.22125000000000003</v>
      </c>
      <c r="DG13" s="72">
        <f t="shared" ref="DG13:DG44" si="125">DC13*C13</f>
        <v>1.7700000000000003E-3</v>
      </c>
      <c r="DH13" s="347">
        <f t="shared" ref="DH13:DH44" si="126">DD13*C13</f>
        <v>4.4250000000000008E-4</v>
      </c>
      <c r="DI13" s="72">
        <f t="shared" ref="DI13:DI44" si="127">DE13*C13</f>
        <v>1.3275000000000001E-3</v>
      </c>
      <c r="DJ13" s="297">
        <f t="shared" ref="DJ13:DJ44" si="128">DF13*C13</f>
        <v>2.2125000000000005E-3</v>
      </c>
      <c r="DK13" s="75" t="s">
        <v>50</v>
      </c>
      <c r="DL13" s="72">
        <v>0.14699999999999999</v>
      </c>
      <c r="DM13" s="72">
        <f t="shared" ref="DM13:DM28" si="129">DL13*F13</f>
        <v>3.6749999999999998E-2</v>
      </c>
      <c r="DN13" s="72">
        <f t="shared" ref="DN13:DN28" si="130">DL13-DM13</f>
        <v>0.11024999999999999</v>
      </c>
      <c r="DO13" s="72">
        <f t="shared" ref="DO13:DO28" si="131">DL13+DM13</f>
        <v>0.18375</v>
      </c>
      <c r="DP13" s="72">
        <f t="shared" ref="DP13:DP44" si="132">DL13*C13</f>
        <v>1.47E-3</v>
      </c>
      <c r="DQ13" s="347">
        <f t="shared" ref="DQ13:DQ44" si="133">DM13*C13</f>
        <v>3.6749999999999999E-4</v>
      </c>
      <c r="DR13" s="72">
        <f t="shared" ref="DR13:DR44" si="134">DN13*C13</f>
        <v>1.1025E-3</v>
      </c>
      <c r="DS13" s="297">
        <f t="shared" ref="DS13:DS44" si="135">DO13*C13</f>
        <v>1.8374999999999999E-3</v>
      </c>
      <c r="DT13" s="75" t="s">
        <v>50</v>
      </c>
      <c r="DU13" s="72">
        <v>0.183</v>
      </c>
      <c r="DV13" s="72">
        <f t="shared" ref="DV13:DV28" si="136">DU13*F13</f>
        <v>4.5749999999999999E-2</v>
      </c>
      <c r="DW13" s="72">
        <f t="shared" ref="DW13:DW28" si="137">DU13-DV13</f>
        <v>0.13724999999999998</v>
      </c>
      <c r="DX13" s="72">
        <f t="shared" ref="DX13:DX28" si="138">DU13+DV13</f>
        <v>0.22875000000000001</v>
      </c>
      <c r="DY13" s="72">
        <f t="shared" ref="DY13:DY44" si="139">DU13*C13</f>
        <v>1.83E-3</v>
      </c>
      <c r="DZ13" s="345">
        <f t="shared" ref="DZ13:DZ44" si="140">DV13*C13</f>
        <v>4.5750000000000001E-4</v>
      </c>
      <c r="EA13" s="73">
        <f t="shared" ref="EA13:EA44" si="141">DW13*C13</f>
        <v>1.3724999999999998E-3</v>
      </c>
      <c r="EB13" s="79">
        <f t="shared" ref="EB13:EB44" si="142">DX13*C13</f>
        <v>2.2875E-3</v>
      </c>
    </row>
    <row r="14" spans="1:132" x14ac:dyDescent="0.2">
      <c r="A14" s="511" t="s">
        <v>31</v>
      </c>
      <c r="B14" s="243"/>
      <c r="C14" s="12">
        <v>0.01</v>
      </c>
      <c r="D14" s="12">
        <v>0.13</v>
      </c>
      <c r="E14" s="422">
        <v>25</v>
      </c>
      <c r="F14" s="168">
        <v>0.25</v>
      </c>
      <c r="G14" s="194" t="s">
        <v>50</v>
      </c>
      <c r="H14" s="181">
        <v>0.114</v>
      </c>
      <c r="I14" s="181">
        <f t="shared" si="43"/>
        <v>2.8500000000000001E-2</v>
      </c>
      <c r="J14" s="181">
        <f t="shared" si="44"/>
        <v>8.5500000000000007E-2</v>
      </c>
      <c r="K14" s="181">
        <f t="shared" si="45"/>
        <v>0.14250000000000002</v>
      </c>
      <c r="L14" s="181">
        <f t="shared" si="46"/>
        <v>1.1400000000000002E-3</v>
      </c>
      <c r="M14" s="371">
        <f t="shared" si="47"/>
        <v>2.8500000000000004E-4</v>
      </c>
      <c r="N14" s="181">
        <f t="shared" si="48"/>
        <v>8.5500000000000007E-4</v>
      </c>
      <c r="O14" s="322">
        <f t="shared" si="49"/>
        <v>1.4250000000000003E-3</v>
      </c>
      <c r="P14" s="126" t="s">
        <v>50</v>
      </c>
      <c r="Q14" s="92">
        <v>0.11899999999999999</v>
      </c>
      <c r="R14" s="92">
        <f t="shared" si="50"/>
        <v>2.9749999999999999E-2</v>
      </c>
      <c r="S14" s="92">
        <f t="shared" si="51"/>
        <v>8.9249999999999996E-2</v>
      </c>
      <c r="T14" s="92">
        <f t="shared" si="52"/>
        <v>0.14874999999999999</v>
      </c>
      <c r="U14" s="92">
        <f t="shared" si="53"/>
        <v>1.1899999999999999E-3</v>
      </c>
      <c r="V14" s="379">
        <f t="shared" si="54"/>
        <v>2.9749999999999997E-4</v>
      </c>
      <c r="W14" s="92">
        <f t="shared" si="55"/>
        <v>8.9249999999999996E-4</v>
      </c>
      <c r="X14" s="135">
        <f t="shared" si="56"/>
        <v>1.4874999999999999E-3</v>
      </c>
      <c r="Y14" s="94" t="s">
        <v>50</v>
      </c>
      <c r="Z14" s="92">
        <v>0.11700000000000001</v>
      </c>
      <c r="AA14" s="92">
        <f t="shared" si="57"/>
        <v>2.9250000000000002E-2</v>
      </c>
      <c r="AB14" s="92">
        <f t="shared" si="58"/>
        <v>8.7750000000000009E-2</v>
      </c>
      <c r="AC14" s="92">
        <f t="shared" si="59"/>
        <v>0.14625000000000002</v>
      </c>
      <c r="AD14" s="92">
        <f t="shared" si="60"/>
        <v>1.17E-3</v>
      </c>
      <c r="AE14" s="379">
        <f t="shared" si="61"/>
        <v>2.9250000000000001E-4</v>
      </c>
      <c r="AF14" s="92">
        <f t="shared" si="62"/>
        <v>8.7750000000000013E-4</v>
      </c>
      <c r="AG14" s="135">
        <f t="shared" si="63"/>
        <v>1.4625000000000003E-3</v>
      </c>
      <c r="AH14" s="75" t="s">
        <v>50</v>
      </c>
      <c r="AI14" s="72">
        <v>0.11</v>
      </c>
      <c r="AJ14" s="72">
        <f t="shared" si="64"/>
        <v>2.75E-2</v>
      </c>
      <c r="AK14" s="72">
        <f t="shared" si="65"/>
        <v>8.2500000000000004E-2</v>
      </c>
      <c r="AL14" s="72">
        <f t="shared" si="66"/>
        <v>0.13750000000000001</v>
      </c>
      <c r="AM14" s="72">
        <f t="shared" si="67"/>
        <v>1.1000000000000001E-3</v>
      </c>
      <c r="AN14" s="347">
        <f t="shared" si="68"/>
        <v>2.7500000000000002E-4</v>
      </c>
      <c r="AO14" s="72">
        <f t="shared" si="69"/>
        <v>8.250000000000001E-4</v>
      </c>
      <c r="AP14" s="297">
        <f t="shared" si="70"/>
        <v>1.3750000000000001E-3</v>
      </c>
      <c r="AQ14" s="75" t="s">
        <v>50</v>
      </c>
      <c r="AR14" s="72">
        <v>0.10199999999999999</v>
      </c>
      <c r="AS14" s="72">
        <f t="shared" si="71"/>
        <v>2.5499999999999998E-2</v>
      </c>
      <c r="AT14" s="72">
        <f t="shared" si="72"/>
        <v>7.6499999999999999E-2</v>
      </c>
      <c r="AU14" s="72">
        <f t="shared" si="73"/>
        <v>0.1275</v>
      </c>
      <c r="AV14" s="72">
        <f t="shared" si="74"/>
        <v>1.0199999999999999E-3</v>
      </c>
      <c r="AW14" s="347">
        <f t="shared" si="75"/>
        <v>2.5499999999999996E-4</v>
      </c>
      <c r="AX14" s="72">
        <f t="shared" si="76"/>
        <v>7.6500000000000005E-4</v>
      </c>
      <c r="AY14" s="297">
        <f t="shared" si="77"/>
        <v>1.2750000000000001E-3</v>
      </c>
      <c r="AZ14" s="75" t="s">
        <v>50</v>
      </c>
      <c r="BA14" s="72">
        <v>0.10299999999999999</v>
      </c>
      <c r="BB14" s="72">
        <f t="shared" si="78"/>
        <v>2.5749999999999999E-2</v>
      </c>
      <c r="BC14" s="72">
        <f t="shared" si="79"/>
        <v>7.7249999999999999E-2</v>
      </c>
      <c r="BD14" s="72">
        <f t="shared" si="80"/>
        <v>0.12875</v>
      </c>
      <c r="BE14" s="72">
        <f t="shared" si="81"/>
        <v>1.0299999999999999E-3</v>
      </c>
      <c r="BF14" s="347">
        <f t="shared" si="82"/>
        <v>2.5749999999999997E-4</v>
      </c>
      <c r="BG14" s="72">
        <f t="shared" si="83"/>
        <v>7.7249999999999997E-4</v>
      </c>
      <c r="BH14" s="297">
        <f t="shared" si="84"/>
        <v>1.2875E-3</v>
      </c>
      <c r="BI14" s="75" t="s">
        <v>50</v>
      </c>
      <c r="BJ14" s="72">
        <v>0.11600000000000001</v>
      </c>
      <c r="BK14" s="72">
        <f t="shared" si="85"/>
        <v>2.9000000000000001E-2</v>
      </c>
      <c r="BL14" s="72">
        <f t="shared" si="86"/>
        <v>8.7000000000000008E-2</v>
      </c>
      <c r="BM14" s="72">
        <f t="shared" si="87"/>
        <v>0.14500000000000002</v>
      </c>
      <c r="BN14" s="72">
        <f t="shared" si="88"/>
        <v>1.16E-3</v>
      </c>
      <c r="BO14" s="347">
        <f t="shared" si="89"/>
        <v>2.9E-4</v>
      </c>
      <c r="BP14" s="72">
        <f t="shared" si="90"/>
        <v>8.7000000000000011E-4</v>
      </c>
      <c r="BQ14" s="297">
        <f t="shared" si="91"/>
        <v>1.4500000000000001E-3</v>
      </c>
      <c r="BR14" s="75"/>
      <c r="BS14" s="72">
        <f t="shared" si="92"/>
        <v>0.107</v>
      </c>
      <c r="BT14" s="72">
        <f t="shared" si="93"/>
        <v>2.6749999999999999E-2</v>
      </c>
      <c r="BU14" s="72">
        <f t="shared" si="94"/>
        <v>8.0250000000000002E-2</v>
      </c>
      <c r="BV14" s="72">
        <f t="shared" si="95"/>
        <v>0.13375000000000001</v>
      </c>
      <c r="BW14" s="72">
        <f t="shared" si="96"/>
        <v>1.07E-3</v>
      </c>
      <c r="BX14" s="347">
        <f t="shared" si="97"/>
        <v>2.675E-4</v>
      </c>
      <c r="BY14" s="72">
        <f t="shared" si="98"/>
        <v>8.0250000000000004E-4</v>
      </c>
      <c r="BZ14" s="86">
        <f t="shared" si="99"/>
        <v>1.3375000000000001E-3</v>
      </c>
      <c r="CA14" s="75" t="s">
        <v>50</v>
      </c>
      <c r="CB14" s="72">
        <v>0.129</v>
      </c>
      <c r="CC14" s="72">
        <f t="shared" si="100"/>
        <v>3.2250000000000001E-2</v>
      </c>
      <c r="CD14" s="72">
        <f t="shared" si="101"/>
        <v>9.6750000000000003E-2</v>
      </c>
      <c r="CE14" s="72">
        <f t="shared" si="102"/>
        <v>0.16125</v>
      </c>
      <c r="CF14" s="72">
        <f t="shared" si="103"/>
        <v>1.2900000000000001E-3</v>
      </c>
      <c r="CG14" s="347">
        <f t="shared" si="104"/>
        <v>3.2250000000000003E-4</v>
      </c>
      <c r="CH14" s="72">
        <f t="shared" si="105"/>
        <v>9.6750000000000004E-4</v>
      </c>
      <c r="CI14" s="297">
        <f t="shared" si="106"/>
        <v>1.6125E-3</v>
      </c>
      <c r="CJ14" s="75" t="s">
        <v>50</v>
      </c>
      <c r="CK14" s="72">
        <v>0.127</v>
      </c>
      <c r="CL14" s="72">
        <f t="shared" si="107"/>
        <v>3.175E-2</v>
      </c>
      <c r="CM14" s="72">
        <f t="shared" si="108"/>
        <v>9.5250000000000001E-2</v>
      </c>
      <c r="CN14" s="72">
        <f t="shared" si="109"/>
        <v>0.15875</v>
      </c>
      <c r="CO14" s="72">
        <f t="shared" si="110"/>
        <v>1.2700000000000001E-3</v>
      </c>
      <c r="CP14" s="347">
        <f t="shared" si="111"/>
        <v>3.1750000000000002E-4</v>
      </c>
      <c r="CQ14" s="72">
        <f t="shared" si="112"/>
        <v>9.525E-4</v>
      </c>
      <c r="CR14" s="297">
        <f t="shared" si="113"/>
        <v>1.5875000000000002E-3</v>
      </c>
      <c r="CS14" s="75" t="s">
        <v>50</v>
      </c>
      <c r="CT14" s="72">
        <v>0.114</v>
      </c>
      <c r="CU14" s="72">
        <f t="shared" si="114"/>
        <v>2.8500000000000001E-2</v>
      </c>
      <c r="CV14" s="72">
        <f t="shared" si="115"/>
        <v>8.5500000000000007E-2</v>
      </c>
      <c r="CW14" s="72">
        <f t="shared" si="116"/>
        <v>0.14250000000000002</v>
      </c>
      <c r="CX14" s="72">
        <f t="shared" si="117"/>
        <v>1.1400000000000002E-3</v>
      </c>
      <c r="CY14" s="347">
        <f t="shared" si="118"/>
        <v>2.8500000000000004E-4</v>
      </c>
      <c r="CZ14" s="72">
        <f t="shared" si="119"/>
        <v>8.5500000000000007E-4</v>
      </c>
      <c r="DA14" s="297">
        <f t="shared" si="120"/>
        <v>1.4250000000000003E-3</v>
      </c>
      <c r="DB14" s="75"/>
      <c r="DC14" s="72">
        <f t="shared" si="121"/>
        <v>0.12333333333333334</v>
      </c>
      <c r="DD14" s="72">
        <f t="shared" si="122"/>
        <v>3.0833333333333334E-2</v>
      </c>
      <c r="DE14" s="72">
        <f t="shared" si="123"/>
        <v>9.2499999999999999E-2</v>
      </c>
      <c r="DF14" s="72">
        <f t="shared" si="124"/>
        <v>0.15416666666666667</v>
      </c>
      <c r="DG14" s="72">
        <f t="shared" si="125"/>
        <v>1.2333333333333335E-3</v>
      </c>
      <c r="DH14" s="347">
        <f t="shared" si="126"/>
        <v>3.0833333333333337E-4</v>
      </c>
      <c r="DI14" s="72">
        <f t="shared" si="127"/>
        <v>9.2500000000000004E-4</v>
      </c>
      <c r="DJ14" s="297">
        <f t="shared" si="128"/>
        <v>1.5416666666666669E-3</v>
      </c>
      <c r="DK14" s="75" t="s">
        <v>50</v>
      </c>
      <c r="DL14" s="72">
        <v>0.10299999999999999</v>
      </c>
      <c r="DM14" s="72">
        <f t="shared" si="129"/>
        <v>2.5749999999999999E-2</v>
      </c>
      <c r="DN14" s="72">
        <f t="shared" si="130"/>
        <v>7.7249999999999999E-2</v>
      </c>
      <c r="DO14" s="72">
        <f t="shared" si="131"/>
        <v>0.12875</v>
      </c>
      <c r="DP14" s="72">
        <f t="shared" si="132"/>
        <v>1.0299999999999999E-3</v>
      </c>
      <c r="DQ14" s="347">
        <f t="shared" si="133"/>
        <v>2.5749999999999997E-4</v>
      </c>
      <c r="DR14" s="72">
        <f t="shared" si="134"/>
        <v>7.7249999999999997E-4</v>
      </c>
      <c r="DS14" s="297">
        <f t="shared" si="135"/>
        <v>1.2875E-3</v>
      </c>
      <c r="DT14" s="75" t="s">
        <v>50</v>
      </c>
      <c r="DU14" s="72">
        <v>0.127</v>
      </c>
      <c r="DV14" s="72">
        <f t="shared" si="136"/>
        <v>3.175E-2</v>
      </c>
      <c r="DW14" s="72">
        <f t="shared" si="137"/>
        <v>9.5250000000000001E-2</v>
      </c>
      <c r="DX14" s="72">
        <f t="shared" si="138"/>
        <v>0.15875</v>
      </c>
      <c r="DY14" s="72">
        <f t="shared" si="139"/>
        <v>1.2700000000000001E-3</v>
      </c>
      <c r="DZ14" s="345">
        <f t="shared" si="140"/>
        <v>3.1750000000000002E-4</v>
      </c>
      <c r="EA14" s="73">
        <f t="shared" si="141"/>
        <v>9.525E-4</v>
      </c>
      <c r="EB14" s="79">
        <f t="shared" si="142"/>
        <v>1.5875000000000002E-3</v>
      </c>
    </row>
    <row r="15" spans="1:132" x14ac:dyDescent="0.2">
      <c r="A15" s="511" t="s">
        <v>18</v>
      </c>
      <c r="B15" s="243"/>
      <c r="C15" s="12">
        <v>0.1</v>
      </c>
      <c r="D15" s="12">
        <v>0.125</v>
      </c>
      <c r="E15" s="422">
        <v>25</v>
      </c>
      <c r="F15" s="168">
        <v>0.25</v>
      </c>
      <c r="G15" s="194" t="s">
        <v>50</v>
      </c>
      <c r="H15" s="181">
        <v>0.111</v>
      </c>
      <c r="I15" s="181">
        <f t="shared" si="43"/>
        <v>2.775E-2</v>
      </c>
      <c r="J15" s="181">
        <f t="shared" si="44"/>
        <v>8.3250000000000005E-2</v>
      </c>
      <c r="K15" s="181">
        <f t="shared" si="45"/>
        <v>0.13875000000000001</v>
      </c>
      <c r="L15" s="181">
        <f t="shared" si="46"/>
        <v>1.11E-2</v>
      </c>
      <c r="M15" s="371">
        <f t="shared" si="47"/>
        <v>2.7750000000000001E-3</v>
      </c>
      <c r="N15" s="181">
        <f t="shared" si="48"/>
        <v>8.3250000000000008E-3</v>
      </c>
      <c r="O15" s="322">
        <f t="shared" si="49"/>
        <v>1.3875000000000002E-2</v>
      </c>
      <c r="P15" s="126" t="s">
        <v>50</v>
      </c>
      <c r="Q15" s="92">
        <v>0.11600000000000001</v>
      </c>
      <c r="R15" s="92">
        <f t="shared" si="50"/>
        <v>2.9000000000000001E-2</v>
      </c>
      <c r="S15" s="92">
        <f t="shared" si="51"/>
        <v>8.7000000000000008E-2</v>
      </c>
      <c r="T15" s="92">
        <f t="shared" si="52"/>
        <v>0.14500000000000002</v>
      </c>
      <c r="U15" s="92">
        <f t="shared" si="53"/>
        <v>1.1600000000000001E-2</v>
      </c>
      <c r="V15" s="379">
        <f t="shared" si="54"/>
        <v>2.9000000000000002E-3</v>
      </c>
      <c r="W15" s="92">
        <f t="shared" si="55"/>
        <v>8.7000000000000011E-3</v>
      </c>
      <c r="X15" s="135">
        <f t="shared" si="56"/>
        <v>1.4500000000000002E-2</v>
      </c>
      <c r="Y15" s="94" t="s">
        <v>50</v>
      </c>
      <c r="Z15" s="92">
        <v>0.114</v>
      </c>
      <c r="AA15" s="92">
        <f t="shared" si="57"/>
        <v>2.8500000000000001E-2</v>
      </c>
      <c r="AB15" s="92">
        <f t="shared" si="58"/>
        <v>8.5500000000000007E-2</v>
      </c>
      <c r="AC15" s="92">
        <f t="shared" si="59"/>
        <v>0.14250000000000002</v>
      </c>
      <c r="AD15" s="92">
        <f t="shared" si="60"/>
        <v>1.14E-2</v>
      </c>
      <c r="AE15" s="379">
        <f t="shared" si="61"/>
        <v>2.8500000000000001E-3</v>
      </c>
      <c r="AF15" s="92">
        <f t="shared" si="62"/>
        <v>8.5500000000000003E-3</v>
      </c>
      <c r="AG15" s="135">
        <f t="shared" si="63"/>
        <v>1.4250000000000002E-2</v>
      </c>
      <c r="AH15" s="75" t="s">
        <v>50</v>
      </c>
      <c r="AI15" s="72">
        <v>0.107</v>
      </c>
      <c r="AJ15" s="72">
        <f t="shared" si="64"/>
        <v>2.6749999999999999E-2</v>
      </c>
      <c r="AK15" s="72">
        <f t="shared" si="65"/>
        <v>8.0250000000000002E-2</v>
      </c>
      <c r="AL15" s="72">
        <f t="shared" si="66"/>
        <v>0.13375000000000001</v>
      </c>
      <c r="AM15" s="72">
        <f t="shared" si="67"/>
        <v>1.0700000000000001E-2</v>
      </c>
      <c r="AN15" s="347">
        <f t="shared" si="68"/>
        <v>2.6750000000000003E-3</v>
      </c>
      <c r="AO15" s="72">
        <f t="shared" si="69"/>
        <v>8.0250000000000009E-3</v>
      </c>
      <c r="AP15" s="297">
        <f t="shared" si="70"/>
        <v>1.3375000000000001E-2</v>
      </c>
      <c r="AQ15" s="75" t="s">
        <v>50</v>
      </c>
      <c r="AR15" s="72">
        <v>9.9199999999999997E-2</v>
      </c>
      <c r="AS15" s="72">
        <f t="shared" si="71"/>
        <v>2.4799999999999999E-2</v>
      </c>
      <c r="AT15" s="72">
        <f t="shared" si="72"/>
        <v>7.4399999999999994E-2</v>
      </c>
      <c r="AU15" s="72">
        <f t="shared" si="73"/>
        <v>0.124</v>
      </c>
      <c r="AV15" s="72">
        <f t="shared" si="74"/>
        <v>9.92E-3</v>
      </c>
      <c r="AW15" s="347">
        <f t="shared" si="75"/>
        <v>2.48E-3</v>
      </c>
      <c r="AX15" s="72">
        <f t="shared" si="76"/>
        <v>7.4399999999999996E-3</v>
      </c>
      <c r="AY15" s="297">
        <f t="shared" si="77"/>
        <v>1.2400000000000001E-2</v>
      </c>
      <c r="AZ15" s="75" t="s">
        <v>50</v>
      </c>
      <c r="BA15" s="72">
        <v>0.10100000000000001</v>
      </c>
      <c r="BB15" s="72">
        <f t="shared" si="78"/>
        <v>2.5250000000000002E-2</v>
      </c>
      <c r="BC15" s="72">
        <f t="shared" si="79"/>
        <v>7.5750000000000012E-2</v>
      </c>
      <c r="BD15" s="72">
        <f t="shared" si="80"/>
        <v>0.12625</v>
      </c>
      <c r="BE15" s="72">
        <f t="shared" si="81"/>
        <v>1.0100000000000001E-2</v>
      </c>
      <c r="BF15" s="347">
        <f t="shared" si="82"/>
        <v>2.5250000000000003E-3</v>
      </c>
      <c r="BG15" s="72">
        <f t="shared" si="83"/>
        <v>7.5750000000000019E-3</v>
      </c>
      <c r="BH15" s="297">
        <f t="shared" si="84"/>
        <v>1.2625000000000001E-2</v>
      </c>
      <c r="BI15" s="75" t="s">
        <v>50</v>
      </c>
      <c r="BJ15" s="72">
        <v>0.113</v>
      </c>
      <c r="BK15" s="72">
        <f t="shared" si="85"/>
        <v>2.8250000000000001E-2</v>
      </c>
      <c r="BL15" s="72">
        <f t="shared" si="86"/>
        <v>8.4750000000000006E-2</v>
      </c>
      <c r="BM15" s="72">
        <f t="shared" si="87"/>
        <v>0.14125000000000001</v>
      </c>
      <c r="BN15" s="72">
        <f t="shared" si="88"/>
        <v>1.1300000000000001E-2</v>
      </c>
      <c r="BO15" s="347">
        <f t="shared" si="89"/>
        <v>2.8250000000000003E-3</v>
      </c>
      <c r="BP15" s="72">
        <f t="shared" si="90"/>
        <v>8.4750000000000016E-3</v>
      </c>
      <c r="BQ15" s="297">
        <f t="shared" si="91"/>
        <v>1.4125000000000002E-2</v>
      </c>
      <c r="BR15" s="75"/>
      <c r="BS15" s="72">
        <f t="shared" si="92"/>
        <v>0.10439999999999999</v>
      </c>
      <c r="BT15" s="72">
        <f t="shared" si="93"/>
        <v>2.6099999999999998E-2</v>
      </c>
      <c r="BU15" s="72">
        <f t="shared" si="94"/>
        <v>7.8299999999999995E-2</v>
      </c>
      <c r="BV15" s="72">
        <f t="shared" si="95"/>
        <v>0.1305</v>
      </c>
      <c r="BW15" s="72">
        <f t="shared" si="96"/>
        <v>1.044E-2</v>
      </c>
      <c r="BX15" s="347">
        <f t="shared" si="97"/>
        <v>2.6099999999999999E-3</v>
      </c>
      <c r="BY15" s="72">
        <f t="shared" si="98"/>
        <v>7.8300000000000002E-3</v>
      </c>
      <c r="BZ15" s="86">
        <f t="shared" si="99"/>
        <v>1.3050000000000001E-2</v>
      </c>
      <c r="CA15" s="75" t="s">
        <v>50</v>
      </c>
      <c r="CB15" s="72">
        <v>0.126</v>
      </c>
      <c r="CC15" s="72">
        <f t="shared" si="100"/>
        <v>3.15E-2</v>
      </c>
      <c r="CD15" s="72">
        <f t="shared" si="101"/>
        <v>9.4500000000000001E-2</v>
      </c>
      <c r="CE15" s="72">
        <f t="shared" si="102"/>
        <v>0.1575</v>
      </c>
      <c r="CF15" s="72">
        <f t="shared" si="103"/>
        <v>1.26E-2</v>
      </c>
      <c r="CG15" s="347">
        <f t="shared" si="104"/>
        <v>3.15E-3</v>
      </c>
      <c r="CH15" s="72">
        <f t="shared" si="105"/>
        <v>9.4500000000000001E-3</v>
      </c>
      <c r="CI15" s="297">
        <f t="shared" si="106"/>
        <v>1.575E-2</v>
      </c>
      <c r="CJ15" s="75" t="s">
        <v>50</v>
      </c>
      <c r="CK15" s="72">
        <v>0.124</v>
      </c>
      <c r="CL15" s="72">
        <f t="shared" si="107"/>
        <v>3.1E-2</v>
      </c>
      <c r="CM15" s="72">
        <f t="shared" si="108"/>
        <v>9.2999999999999999E-2</v>
      </c>
      <c r="CN15" s="72">
        <f t="shared" si="109"/>
        <v>0.155</v>
      </c>
      <c r="CO15" s="72">
        <f t="shared" si="110"/>
        <v>1.2400000000000001E-2</v>
      </c>
      <c r="CP15" s="347">
        <f t="shared" si="111"/>
        <v>3.1000000000000003E-3</v>
      </c>
      <c r="CQ15" s="72">
        <f t="shared" si="112"/>
        <v>9.300000000000001E-3</v>
      </c>
      <c r="CR15" s="297">
        <f t="shared" si="113"/>
        <v>1.55E-2</v>
      </c>
      <c r="CS15" s="75" t="s">
        <v>50</v>
      </c>
      <c r="CT15" s="72">
        <v>0.111</v>
      </c>
      <c r="CU15" s="72">
        <f t="shared" si="114"/>
        <v>2.775E-2</v>
      </c>
      <c r="CV15" s="72">
        <f t="shared" si="115"/>
        <v>8.3250000000000005E-2</v>
      </c>
      <c r="CW15" s="72">
        <f t="shared" si="116"/>
        <v>0.13875000000000001</v>
      </c>
      <c r="CX15" s="72">
        <f t="shared" si="117"/>
        <v>1.11E-2</v>
      </c>
      <c r="CY15" s="347">
        <f t="shared" si="118"/>
        <v>2.7750000000000001E-3</v>
      </c>
      <c r="CZ15" s="72">
        <f t="shared" si="119"/>
        <v>8.3250000000000008E-3</v>
      </c>
      <c r="DA15" s="297">
        <f t="shared" si="120"/>
        <v>1.3875000000000002E-2</v>
      </c>
      <c r="DB15" s="75"/>
      <c r="DC15" s="72">
        <f t="shared" si="121"/>
        <v>0.12033333333333333</v>
      </c>
      <c r="DD15" s="72">
        <f t="shared" si="122"/>
        <v>3.0083333333333333E-2</v>
      </c>
      <c r="DE15" s="72">
        <f t="shared" si="123"/>
        <v>9.0249999999999997E-2</v>
      </c>
      <c r="DF15" s="72">
        <f t="shared" si="124"/>
        <v>0.15041666666666667</v>
      </c>
      <c r="DG15" s="72">
        <f t="shared" si="125"/>
        <v>1.2033333333333333E-2</v>
      </c>
      <c r="DH15" s="347">
        <f t="shared" si="126"/>
        <v>3.0083333333333333E-3</v>
      </c>
      <c r="DI15" s="72">
        <f t="shared" si="127"/>
        <v>9.025E-3</v>
      </c>
      <c r="DJ15" s="297">
        <f t="shared" si="128"/>
        <v>1.5041666666666668E-2</v>
      </c>
      <c r="DK15" s="75" t="s">
        <v>50</v>
      </c>
      <c r="DL15" s="72">
        <v>0.11</v>
      </c>
      <c r="DM15" s="72">
        <f t="shared" si="129"/>
        <v>2.75E-2</v>
      </c>
      <c r="DN15" s="72">
        <f t="shared" si="130"/>
        <v>8.2500000000000004E-2</v>
      </c>
      <c r="DO15" s="72">
        <f t="shared" si="131"/>
        <v>0.13750000000000001</v>
      </c>
      <c r="DP15" s="72">
        <f t="shared" si="132"/>
        <v>1.1000000000000001E-2</v>
      </c>
      <c r="DQ15" s="347">
        <f t="shared" si="133"/>
        <v>2.7500000000000003E-3</v>
      </c>
      <c r="DR15" s="72">
        <f t="shared" si="134"/>
        <v>8.2500000000000004E-3</v>
      </c>
      <c r="DS15" s="297">
        <f t="shared" si="135"/>
        <v>1.3750000000000002E-2</v>
      </c>
      <c r="DT15" s="75" t="s">
        <v>50</v>
      </c>
      <c r="DU15" s="72">
        <v>0.124</v>
      </c>
      <c r="DV15" s="72">
        <f t="shared" si="136"/>
        <v>3.1E-2</v>
      </c>
      <c r="DW15" s="72">
        <f t="shared" si="137"/>
        <v>9.2999999999999999E-2</v>
      </c>
      <c r="DX15" s="72">
        <f t="shared" si="138"/>
        <v>0.155</v>
      </c>
      <c r="DY15" s="72">
        <f t="shared" si="139"/>
        <v>1.2400000000000001E-2</v>
      </c>
      <c r="DZ15" s="345">
        <f t="shared" si="140"/>
        <v>3.1000000000000003E-3</v>
      </c>
      <c r="EA15" s="73">
        <f t="shared" si="141"/>
        <v>9.300000000000001E-3</v>
      </c>
      <c r="EB15" s="79">
        <f t="shared" si="142"/>
        <v>1.55E-2</v>
      </c>
    </row>
    <row r="16" spans="1:132" x14ac:dyDescent="0.2">
      <c r="A16" s="511" t="s">
        <v>26</v>
      </c>
      <c r="B16" s="243"/>
      <c r="C16" s="12">
        <v>0.1</v>
      </c>
      <c r="D16" s="12">
        <v>0.19500000000000001</v>
      </c>
      <c r="E16" s="422">
        <v>25</v>
      </c>
      <c r="F16" s="168">
        <v>0.25</v>
      </c>
      <c r="G16" s="194" t="s">
        <v>50</v>
      </c>
      <c r="H16" s="181">
        <v>0.17299999999999999</v>
      </c>
      <c r="I16" s="181">
        <f t="shared" si="43"/>
        <v>4.3249999999999997E-2</v>
      </c>
      <c r="J16" s="181">
        <f t="shared" si="44"/>
        <v>0.12974999999999998</v>
      </c>
      <c r="K16" s="181">
        <f t="shared" si="45"/>
        <v>0.21625</v>
      </c>
      <c r="L16" s="181">
        <f t="shared" si="46"/>
        <v>1.7299999999999999E-2</v>
      </c>
      <c r="M16" s="371">
        <f t="shared" si="47"/>
        <v>4.3249999999999999E-3</v>
      </c>
      <c r="N16" s="181">
        <f t="shared" si="48"/>
        <v>1.2974999999999999E-2</v>
      </c>
      <c r="O16" s="322">
        <f t="shared" si="49"/>
        <v>2.1625000000000002E-2</v>
      </c>
      <c r="P16" s="126" t="s">
        <v>50</v>
      </c>
      <c r="Q16" s="92">
        <v>0.18</v>
      </c>
      <c r="R16" s="92">
        <f t="shared" si="50"/>
        <v>4.4999999999999998E-2</v>
      </c>
      <c r="S16" s="92">
        <f t="shared" si="51"/>
        <v>0.13500000000000001</v>
      </c>
      <c r="T16" s="92">
        <f t="shared" si="52"/>
        <v>0.22499999999999998</v>
      </c>
      <c r="U16" s="92">
        <f t="shared" si="53"/>
        <v>1.7999999999999999E-2</v>
      </c>
      <c r="V16" s="379">
        <f t="shared" si="54"/>
        <v>4.4999999999999997E-3</v>
      </c>
      <c r="W16" s="92">
        <f t="shared" si="55"/>
        <v>1.3500000000000002E-2</v>
      </c>
      <c r="X16" s="135">
        <f t="shared" si="56"/>
        <v>2.2499999999999999E-2</v>
      </c>
      <c r="Y16" s="94" t="s">
        <v>50</v>
      </c>
      <c r="Z16" s="92">
        <v>0.17699999999999999</v>
      </c>
      <c r="AA16" s="92">
        <f t="shared" si="57"/>
        <v>4.4249999999999998E-2</v>
      </c>
      <c r="AB16" s="92">
        <f t="shared" si="58"/>
        <v>0.13274999999999998</v>
      </c>
      <c r="AC16" s="92">
        <f t="shared" si="59"/>
        <v>0.22125</v>
      </c>
      <c r="AD16" s="92">
        <f t="shared" si="60"/>
        <v>1.77E-2</v>
      </c>
      <c r="AE16" s="379">
        <f t="shared" si="61"/>
        <v>4.4250000000000001E-3</v>
      </c>
      <c r="AF16" s="92">
        <f t="shared" si="62"/>
        <v>1.3274999999999999E-2</v>
      </c>
      <c r="AG16" s="135">
        <f t="shared" si="63"/>
        <v>2.2125000000000002E-2</v>
      </c>
      <c r="AH16" s="75" t="s">
        <v>50</v>
      </c>
      <c r="AI16" s="72">
        <v>0.16600000000000001</v>
      </c>
      <c r="AJ16" s="72">
        <f t="shared" si="64"/>
        <v>4.1500000000000002E-2</v>
      </c>
      <c r="AK16" s="72">
        <f t="shared" si="65"/>
        <v>0.1245</v>
      </c>
      <c r="AL16" s="72">
        <f t="shared" si="66"/>
        <v>0.20750000000000002</v>
      </c>
      <c r="AM16" s="72">
        <f t="shared" si="67"/>
        <v>1.66E-2</v>
      </c>
      <c r="AN16" s="347">
        <f t="shared" si="68"/>
        <v>4.15E-3</v>
      </c>
      <c r="AO16" s="72">
        <f t="shared" si="69"/>
        <v>1.2450000000000001E-2</v>
      </c>
      <c r="AP16" s="297">
        <f t="shared" si="70"/>
        <v>2.0750000000000005E-2</v>
      </c>
      <c r="AQ16" s="75" t="s">
        <v>50</v>
      </c>
      <c r="AR16" s="72">
        <v>0.154</v>
      </c>
      <c r="AS16" s="72">
        <f t="shared" si="71"/>
        <v>3.85E-2</v>
      </c>
      <c r="AT16" s="72">
        <f t="shared" si="72"/>
        <v>0.11549999999999999</v>
      </c>
      <c r="AU16" s="72">
        <f t="shared" si="73"/>
        <v>0.1925</v>
      </c>
      <c r="AV16" s="72">
        <f t="shared" si="74"/>
        <v>1.54E-2</v>
      </c>
      <c r="AW16" s="347">
        <f t="shared" si="75"/>
        <v>3.8500000000000001E-3</v>
      </c>
      <c r="AX16" s="72">
        <f t="shared" si="76"/>
        <v>1.155E-2</v>
      </c>
      <c r="AY16" s="297">
        <f t="shared" si="77"/>
        <v>1.9250000000000003E-2</v>
      </c>
      <c r="AZ16" s="75" t="s">
        <v>50</v>
      </c>
      <c r="BA16" s="72">
        <v>0.156</v>
      </c>
      <c r="BB16" s="72">
        <f t="shared" si="78"/>
        <v>3.9E-2</v>
      </c>
      <c r="BC16" s="72">
        <f t="shared" si="79"/>
        <v>0.11699999999999999</v>
      </c>
      <c r="BD16" s="72">
        <f t="shared" si="80"/>
        <v>0.19500000000000001</v>
      </c>
      <c r="BE16" s="72">
        <f t="shared" si="81"/>
        <v>1.5600000000000001E-2</v>
      </c>
      <c r="BF16" s="347">
        <f t="shared" si="82"/>
        <v>3.9000000000000003E-3</v>
      </c>
      <c r="BG16" s="72">
        <f t="shared" si="83"/>
        <v>1.17E-2</v>
      </c>
      <c r="BH16" s="297">
        <f t="shared" si="84"/>
        <v>1.9500000000000003E-2</v>
      </c>
      <c r="BI16" s="75" t="s">
        <v>50</v>
      </c>
      <c r="BJ16" s="72">
        <v>0.17499999999999999</v>
      </c>
      <c r="BK16" s="72">
        <f t="shared" si="85"/>
        <v>4.3749999999999997E-2</v>
      </c>
      <c r="BL16" s="72">
        <f t="shared" si="86"/>
        <v>0.13124999999999998</v>
      </c>
      <c r="BM16" s="72">
        <f t="shared" si="87"/>
        <v>0.21875</v>
      </c>
      <c r="BN16" s="72">
        <f t="shared" si="88"/>
        <v>1.7499999999999998E-2</v>
      </c>
      <c r="BO16" s="347">
        <f t="shared" si="89"/>
        <v>4.3749999999999995E-3</v>
      </c>
      <c r="BP16" s="72">
        <f t="shared" si="90"/>
        <v>1.3124999999999998E-2</v>
      </c>
      <c r="BQ16" s="297">
        <f t="shared" si="91"/>
        <v>2.1875000000000002E-2</v>
      </c>
      <c r="BR16" s="75"/>
      <c r="BS16" s="72">
        <f t="shared" si="92"/>
        <v>0.16166666666666665</v>
      </c>
      <c r="BT16" s="72">
        <f t="shared" si="93"/>
        <v>4.0416666666666663E-2</v>
      </c>
      <c r="BU16" s="72">
        <f t="shared" si="94"/>
        <v>0.12125</v>
      </c>
      <c r="BV16" s="72">
        <f t="shared" si="95"/>
        <v>0.20208333333333331</v>
      </c>
      <c r="BW16" s="72">
        <f t="shared" si="96"/>
        <v>1.6166666666666666E-2</v>
      </c>
      <c r="BX16" s="347">
        <f t="shared" si="97"/>
        <v>4.0416666666666665E-3</v>
      </c>
      <c r="BY16" s="72">
        <f t="shared" si="98"/>
        <v>1.2125E-2</v>
      </c>
      <c r="BZ16" s="86">
        <f t="shared" si="99"/>
        <v>2.0208333333333332E-2</v>
      </c>
      <c r="CA16" s="75" t="s">
        <v>50</v>
      </c>
      <c r="CB16" s="72">
        <v>0.19500000000000001</v>
      </c>
      <c r="CC16" s="72">
        <f t="shared" si="100"/>
        <v>4.8750000000000002E-2</v>
      </c>
      <c r="CD16" s="72">
        <f t="shared" si="101"/>
        <v>0.14624999999999999</v>
      </c>
      <c r="CE16" s="72">
        <f t="shared" si="102"/>
        <v>0.24375000000000002</v>
      </c>
      <c r="CF16" s="72">
        <f t="shared" si="103"/>
        <v>1.9500000000000003E-2</v>
      </c>
      <c r="CG16" s="347">
        <f t="shared" si="104"/>
        <v>4.8750000000000009E-3</v>
      </c>
      <c r="CH16" s="72">
        <f t="shared" si="105"/>
        <v>1.4624999999999999E-2</v>
      </c>
      <c r="CI16" s="297">
        <f t="shared" si="106"/>
        <v>2.4375000000000004E-2</v>
      </c>
      <c r="CJ16" s="75" t="s">
        <v>50</v>
      </c>
      <c r="CK16" s="72">
        <v>0.192</v>
      </c>
      <c r="CL16" s="72">
        <f t="shared" si="107"/>
        <v>4.8000000000000001E-2</v>
      </c>
      <c r="CM16" s="72">
        <f t="shared" si="108"/>
        <v>0.14400000000000002</v>
      </c>
      <c r="CN16" s="72">
        <f t="shared" si="109"/>
        <v>0.24</v>
      </c>
      <c r="CO16" s="72">
        <f t="shared" si="110"/>
        <v>1.9200000000000002E-2</v>
      </c>
      <c r="CP16" s="347">
        <f t="shared" si="111"/>
        <v>4.8000000000000004E-3</v>
      </c>
      <c r="CQ16" s="72">
        <f t="shared" si="112"/>
        <v>1.4400000000000003E-2</v>
      </c>
      <c r="CR16" s="297">
        <f t="shared" si="113"/>
        <v>2.4E-2</v>
      </c>
      <c r="CS16" s="75" t="s">
        <v>50</v>
      </c>
      <c r="CT16" s="72">
        <v>0.17299999999999999</v>
      </c>
      <c r="CU16" s="72">
        <f t="shared" si="114"/>
        <v>4.3249999999999997E-2</v>
      </c>
      <c r="CV16" s="72">
        <f t="shared" si="115"/>
        <v>0.12974999999999998</v>
      </c>
      <c r="CW16" s="72">
        <f t="shared" si="116"/>
        <v>0.21625</v>
      </c>
      <c r="CX16" s="72">
        <f t="shared" si="117"/>
        <v>1.7299999999999999E-2</v>
      </c>
      <c r="CY16" s="347">
        <f t="shared" si="118"/>
        <v>4.3249999999999999E-3</v>
      </c>
      <c r="CZ16" s="72">
        <f t="shared" si="119"/>
        <v>1.2974999999999999E-2</v>
      </c>
      <c r="DA16" s="297">
        <f t="shared" si="120"/>
        <v>2.1625000000000002E-2</v>
      </c>
      <c r="DB16" s="75"/>
      <c r="DC16" s="72">
        <f t="shared" si="121"/>
        <v>0.18666666666666668</v>
      </c>
      <c r="DD16" s="72">
        <f t="shared" si="122"/>
        <v>4.6666666666666669E-2</v>
      </c>
      <c r="DE16" s="72">
        <f t="shared" si="123"/>
        <v>0.14000000000000001</v>
      </c>
      <c r="DF16" s="72">
        <f t="shared" si="124"/>
        <v>0.23333333333333334</v>
      </c>
      <c r="DG16" s="72">
        <f t="shared" si="125"/>
        <v>1.8666666666666668E-2</v>
      </c>
      <c r="DH16" s="347">
        <f t="shared" si="126"/>
        <v>4.6666666666666671E-3</v>
      </c>
      <c r="DI16" s="72">
        <f t="shared" si="127"/>
        <v>1.4000000000000002E-2</v>
      </c>
      <c r="DJ16" s="297">
        <f t="shared" si="128"/>
        <v>2.3333333333333334E-2</v>
      </c>
      <c r="DK16" s="75" t="s">
        <v>50</v>
      </c>
      <c r="DL16" s="72">
        <v>0.155</v>
      </c>
      <c r="DM16" s="72">
        <f t="shared" si="129"/>
        <v>3.875E-2</v>
      </c>
      <c r="DN16" s="72">
        <f t="shared" si="130"/>
        <v>0.11624999999999999</v>
      </c>
      <c r="DO16" s="72">
        <f t="shared" si="131"/>
        <v>0.19375000000000001</v>
      </c>
      <c r="DP16" s="72">
        <f t="shared" si="132"/>
        <v>1.55E-2</v>
      </c>
      <c r="DQ16" s="347">
        <f t="shared" si="133"/>
        <v>3.875E-3</v>
      </c>
      <c r="DR16" s="72">
        <f t="shared" si="134"/>
        <v>1.1625E-2</v>
      </c>
      <c r="DS16" s="297">
        <f t="shared" si="135"/>
        <v>1.9375000000000003E-2</v>
      </c>
      <c r="DT16" s="75" t="s">
        <v>50</v>
      </c>
      <c r="DU16" s="72">
        <v>0.193</v>
      </c>
      <c r="DV16" s="72">
        <f t="shared" si="136"/>
        <v>4.8250000000000001E-2</v>
      </c>
      <c r="DW16" s="72">
        <f t="shared" si="137"/>
        <v>0.14474999999999999</v>
      </c>
      <c r="DX16" s="72">
        <f t="shared" si="138"/>
        <v>0.24125000000000002</v>
      </c>
      <c r="DY16" s="72">
        <f t="shared" si="139"/>
        <v>1.9300000000000001E-2</v>
      </c>
      <c r="DZ16" s="345">
        <f t="shared" si="140"/>
        <v>4.8250000000000003E-3</v>
      </c>
      <c r="EA16" s="73">
        <f t="shared" si="141"/>
        <v>1.4475E-2</v>
      </c>
      <c r="EB16" s="79">
        <f t="shared" si="142"/>
        <v>2.4125000000000004E-2</v>
      </c>
    </row>
    <row r="17" spans="1:132" x14ac:dyDescent="0.2">
      <c r="A17" s="511" t="s">
        <v>19</v>
      </c>
      <c r="B17" s="243"/>
      <c r="C17" s="12">
        <v>0.1</v>
      </c>
      <c r="D17" s="12">
        <v>0.17499999999999999</v>
      </c>
      <c r="E17" s="422">
        <v>25</v>
      </c>
      <c r="F17" s="168">
        <v>0.25</v>
      </c>
      <c r="G17" s="194"/>
      <c r="H17" s="181">
        <v>0.26</v>
      </c>
      <c r="I17" s="181">
        <f t="shared" si="43"/>
        <v>6.5000000000000002E-2</v>
      </c>
      <c r="J17" s="181">
        <f t="shared" si="44"/>
        <v>0.19500000000000001</v>
      </c>
      <c r="K17" s="181">
        <f t="shared" si="45"/>
        <v>0.32500000000000001</v>
      </c>
      <c r="L17" s="181">
        <f t="shared" si="46"/>
        <v>2.6000000000000002E-2</v>
      </c>
      <c r="M17" s="371">
        <f t="shared" si="47"/>
        <v>6.5000000000000006E-3</v>
      </c>
      <c r="N17" s="181">
        <f t="shared" si="48"/>
        <v>1.9500000000000003E-2</v>
      </c>
      <c r="O17" s="322">
        <f t="shared" si="49"/>
        <v>3.2500000000000001E-2</v>
      </c>
      <c r="P17" s="126"/>
      <c r="Q17" s="92">
        <v>0.182</v>
      </c>
      <c r="R17" s="92">
        <f t="shared" si="50"/>
        <v>4.5499999999999999E-2</v>
      </c>
      <c r="S17" s="92">
        <f t="shared" si="51"/>
        <v>0.13650000000000001</v>
      </c>
      <c r="T17" s="92">
        <f t="shared" si="52"/>
        <v>0.22749999999999998</v>
      </c>
      <c r="U17" s="92">
        <f t="shared" si="53"/>
        <v>1.8200000000000001E-2</v>
      </c>
      <c r="V17" s="379">
        <f t="shared" si="54"/>
        <v>4.5500000000000002E-3</v>
      </c>
      <c r="W17" s="92">
        <f t="shared" si="55"/>
        <v>1.3650000000000002E-2</v>
      </c>
      <c r="X17" s="135">
        <f t="shared" si="56"/>
        <v>2.2749999999999999E-2</v>
      </c>
      <c r="Y17" s="94" t="s">
        <v>50</v>
      </c>
      <c r="Z17" s="92">
        <v>0.156</v>
      </c>
      <c r="AA17" s="92">
        <f t="shared" si="57"/>
        <v>3.9E-2</v>
      </c>
      <c r="AB17" s="92">
        <f t="shared" si="58"/>
        <v>0.11699999999999999</v>
      </c>
      <c r="AC17" s="92">
        <f t="shared" si="59"/>
        <v>0.19500000000000001</v>
      </c>
      <c r="AD17" s="92">
        <f t="shared" si="60"/>
        <v>1.5600000000000001E-2</v>
      </c>
      <c r="AE17" s="379">
        <f t="shared" si="61"/>
        <v>3.9000000000000003E-3</v>
      </c>
      <c r="AF17" s="92">
        <f t="shared" si="62"/>
        <v>1.17E-2</v>
      </c>
      <c r="AG17" s="135">
        <f t="shared" si="63"/>
        <v>1.9500000000000003E-2</v>
      </c>
      <c r="AH17" s="75" t="s">
        <v>50</v>
      </c>
      <c r="AI17" s="72">
        <v>0.14599999999999999</v>
      </c>
      <c r="AJ17" s="72">
        <f t="shared" si="64"/>
        <v>3.6499999999999998E-2</v>
      </c>
      <c r="AK17" s="72">
        <f t="shared" si="65"/>
        <v>0.10949999999999999</v>
      </c>
      <c r="AL17" s="72">
        <f t="shared" si="66"/>
        <v>0.1825</v>
      </c>
      <c r="AM17" s="72">
        <f t="shared" si="67"/>
        <v>1.46E-2</v>
      </c>
      <c r="AN17" s="347">
        <f t="shared" si="68"/>
        <v>3.65E-3</v>
      </c>
      <c r="AO17" s="72">
        <f t="shared" si="69"/>
        <v>1.095E-2</v>
      </c>
      <c r="AP17" s="297">
        <f t="shared" si="70"/>
        <v>1.8249999999999999E-2</v>
      </c>
      <c r="AQ17" s="75"/>
      <c r="AR17" s="72">
        <v>0.161</v>
      </c>
      <c r="AS17" s="72">
        <f t="shared" si="71"/>
        <v>4.0250000000000001E-2</v>
      </c>
      <c r="AT17" s="72">
        <f t="shared" si="72"/>
        <v>0.12075</v>
      </c>
      <c r="AU17" s="72">
        <f t="shared" si="73"/>
        <v>0.20125000000000001</v>
      </c>
      <c r="AV17" s="72">
        <f t="shared" si="74"/>
        <v>1.61E-2</v>
      </c>
      <c r="AW17" s="347">
        <f t="shared" si="75"/>
        <v>4.0249999999999999E-3</v>
      </c>
      <c r="AX17" s="72">
        <f t="shared" si="76"/>
        <v>1.2075000000000001E-2</v>
      </c>
      <c r="AY17" s="297">
        <f t="shared" si="77"/>
        <v>2.0125000000000004E-2</v>
      </c>
      <c r="AZ17" s="75"/>
      <c r="BA17" s="72">
        <v>0.28799999999999998</v>
      </c>
      <c r="BB17" s="72">
        <f t="shared" si="78"/>
        <v>7.1999999999999995E-2</v>
      </c>
      <c r="BC17" s="72">
        <f t="shared" si="79"/>
        <v>0.21599999999999997</v>
      </c>
      <c r="BD17" s="72">
        <f t="shared" si="80"/>
        <v>0.36</v>
      </c>
      <c r="BE17" s="72">
        <f t="shared" si="81"/>
        <v>2.8799999999999999E-2</v>
      </c>
      <c r="BF17" s="347">
        <f t="shared" si="82"/>
        <v>7.1999999999999998E-3</v>
      </c>
      <c r="BG17" s="72">
        <f t="shared" si="83"/>
        <v>2.1599999999999998E-2</v>
      </c>
      <c r="BH17" s="297">
        <f t="shared" si="84"/>
        <v>3.5999999999999997E-2</v>
      </c>
      <c r="BI17" s="75"/>
      <c r="BJ17" s="72">
        <v>0.16700000000000001</v>
      </c>
      <c r="BK17" s="72">
        <f t="shared" si="85"/>
        <v>4.1750000000000002E-2</v>
      </c>
      <c r="BL17" s="72">
        <f t="shared" si="86"/>
        <v>0.12525</v>
      </c>
      <c r="BM17" s="72">
        <f t="shared" si="87"/>
        <v>0.20875000000000002</v>
      </c>
      <c r="BN17" s="72">
        <f t="shared" si="88"/>
        <v>1.6700000000000003E-2</v>
      </c>
      <c r="BO17" s="347">
        <f t="shared" si="89"/>
        <v>4.1750000000000008E-3</v>
      </c>
      <c r="BP17" s="72">
        <f t="shared" si="90"/>
        <v>1.2525000000000001E-2</v>
      </c>
      <c r="BQ17" s="297">
        <f t="shared" si="91"/>
        <v>2.0875000000000005E-2</v>
      </c>
      <c r="BR17" s="75"/>
      <c r="BS17" s="72">
        <f t="shared" si="92"/>
        <v>0.20533333333333334</v>
      </c>
      <c r="BT17" s="72">
        <f t="shared" si="93"/>
        <v>5.1333333333333335E-2</v>
      </c>
      <c r="BU17" s="72">
        <f t="shared" si="94"/>
        <v>0.154</v>
      </c>
      <c r="BV17" s="72">
        <f t="shared" si="95"/>
        <v>0.25666666666666665</v>
      </c>
      <c r="BW17" s="72">
        <f t="shared" si="96"/>
        <v>2.0533333333333334E-2</v>
      </c>
      <c r="BX17" s="347">
        <f t="shared" si="97"/>
        <v>5.1333333333333335E-3</v>
      </c>
      <c r="BY17" s="72">
        <f t="shared" si="98"/>
        <v>1.54E-2</v>
      </c>
      <c r="BZ17" s="86">
        <f t="shared" si="99"/>
        <v>2.5666666666666667E-2</v>
      </c>
      <c r="CA17" s="75" t="s">
        <v>50</v>
      </c>
      <c r="CB17" s="72">
        <v>0.72</v>
      </c>
      <c r="CC17" s="72">
        <f t="shared" si="100"/>
        <v>0.18</v>
      </c>
      <c r="CD17" s="72">
        <f t="shared" si="101"/>
        <v>0.54</v>
      </c>
      <c r="CE17" s="72">
        <f t="shared" si="102"/>
        <v>0.89999999999999991</v>
      </c>
      <c r="CF17" s="72">
        <f t="shared" si="103"/>
        <v>7.1999999999999995E-2</v>
      </c>
      <c r="CG17" s="347">
        <f t="shared" si="104"/>
        <v>1.7999999999999999E-2</v>
      </c>
      <c r="CH17" s="72">
        <f t="shared" si="105"/>
        <v>5.4000000000000006E-2</v>
      </c>
      <c r="CI17" s="297">
        <f t="shared" si="106"/>
        <v>0.09</v>
      </c>
      <c r="CJ17" s="75"/>
      <c r="CK17" s="72">
        <v>0.20200000000000001</v>
      </c>
      <c r="CL17" s="72">
        <f t="shared" si="107"/>
        <v>5.0500000000000003E-2</v>
      </c>
      <c r="CM17" s="72">
        <f t="shared" si="108"/>
        <v>0.15150000000000002</v>
      </c>
      <c r="CN17" s="72">
        <f t="shared" si="109"/>
        <v>0.2525</v>
      </c>
      <c r="CO17" s="72">
        <f t="shared" si="110"/>
        <v>2.0200000000000003E-2</v>
      </c>
      <c r="CP17" s="347">
        <f t="shared" si="111"/>
        <v>5.0500000000000007E-3</v>
      </c>
      <c r="CQ17" s="72">
        <f t="shared" si="112"/>
        <v>1.5150000000000004E-2</v>
      </c>
      <c r="CR17" s="297">
        <f t="shared" si="113"/>
        <v>2.5250000000000002E-2</v>
      </c>
      <c r="CS17" s="75"/>
      <c r="CT17" s="72">
        <v>0.251</v>
      </c>
      <c r="CU17" s="72">
        <f t="shared" si="114"/>
        <v>6.275E-2</v>
      </c>
      <c r="CV17" s="72">
        <f t="shared" si="115"/>
        <v>0.18825</v>
      </c>
      <c r="CW17" s="72">
        <f t="shared" si="116"/>
        <v>0.31374999999999997</v>
      </c>
      <c r="CX17" s="72">
        <f t="shared" si="117"/>
        <v>2.5100000000000001E-2</v>
      </c>
      <c r="CY17" s="347">
        <f t="shared" si="118"/>
        <v>6.2750000000000002E-3</v>
      </c>
      <c r="CZ17" s="72">
        <f t="shared" si="119"/>
        <v>1.8825000000000001E-2</v>
      </c>
      <c r="DA17" s="297">
        <f t="shared" si="120"/>
        <v>3.1375E-2</v>
      </c>
      <c r="DB17" s="75"/>
      <c r="DC17" s="72">
        <f t="shared" si="121"/>
        <v>0.39100000000000001</v>
      </c>
      <c r="DD17" s="72">
        <f t="shared" si="122"/>
        <v>9.7750000000000004E-2</v>
      </c>
      <c r="DE17" s="72">
        <f t="shared" si="123"/>
        <v>0.29325000000000001</v>
      </c>
      <c r="DF17" s="72">
        <f t="shared" si="124"/>
        <v>0.48875000000000002</v>
      </c>
      <c r="DG17" s="72">
        <f t="shared" si="125"/>
        <v>3.9100000000000003E-2</v>
      </c>
      <c r="DH17" s="347">
        <f t="shared" si="126"/>
        <v>9.7750000000000007E-3</v>
      </c>
      <c r="DI17" s="72">
        <f t="shared" si="127"/>
        <v>2.9325000000000004E-2</v>
      </c>
      <c r="DJ17" s="297">
        <f t="shared" si="128"/>
        <v>4.8875000000000002E-2</v>
      </c>
      <c r="DK17" s="75"/>
      <c r="DL17" s="72">
        <v>0.29199999999999998</v>
      </c>
      <c r="DM17" s="72">
        <f t="shared" si="129"/>
        <v>7.2999999999999995E-2</v>
      </c>
      <c r="DN17" s="72">
        <f t="shared" si="130"/>
        <v>0.21899999999999997</v>
      </c>
      <c r="DO17" s="72">
        <f t="shared" si="131"/>
        <v>0.36499999999999999</v>
      </c>
      <c r="DP17" s="72">
        <f t="shared" si="132"/>
        <v>2.92E-2</v>
      </c>
      <c r="DQ17" s="347">
        <f t="shared" si="133"/>
        <v>7.3000000000000001E-3</v>
      </c>
      <c r="DR17" s="72">
        <f t="shared" si="134"/>
        <v>2.1899999999999999E-2</v>
      </c>
      <c r="DS17" s="297">
        <f t="shared" si="135"/>
        <v>3.6499999999999998E-2</v>
      </c>
      <c r="DT17" s="75"/>
      <c r="DU17" s="72">
        <v>0.17</v>
      </c>
      <c r="DV17" s="72">
        <f t="shared" si="136"/>
        <v>4.2500000000000003E-2</v>
      </c>
      <c r="DW17" s="72">
        <f t="shared" si="137"/>
        <v>0.1275</v>
      </c>
      <c r="DX17" s="72">
        <f t="shared" si="138"/>
        <v>0.21250000000000002</v>
      </c>
      <c r="DY17" s="72">
        <f t="shared" si="139"/>
        <v>1.7000000000000001E-2</v>
      </c>
      <c r="DZ17" s="345">
        <f t="shared" si="140"/>
        <v>4.2500000000000003E-3</v>
      </c>
      <c r="EA17" s="73">
        <f t="shared" si="141"/>
        <v>1.2750000000000001E-2</v>
      </c>
      <c r="EB17" s="79">
        <f t="shared" si="142"/>
        <v>2.1250000000000005E-2</v>
      </c>
    </row>
    <row r="18" spans="1:132" x14ac:dyDescent="0.2">
      <c r="A18" s="511" t="s">
        <v>27</v>
      </c>
      <c r="B18" s="243"/>
      <c r="C18" s="12">
        <v>0.1</v>
      </c>
      <c r="D18" s="12">
        <v>0.18</v>
      </c>
      <c r="E18" s="422">
        <v>25</v>
      </c>
      <c r="F18" s="168">
        <v>0.25</v>
      </c>
      <c r="G18" s="194" t="s">
        <v>50</v>
      </c>
      <c r="H18" s="181">
        <v>0.158</v>
      </c>
      <c r="I18" s="181">
        <f t="shared" si="43"/>
        <v>3.95E-2</v>
      </c>
      <c r="J18" s="181">
        <f t="shared" si="44"/>
        <v>0.11849999999999999</v>
      </c>
      <c r="K18" s="181">
        <f t="shared" si="45"/>
        <v>0.19750000000000001</v>
      </c>
      <c r="L18" s="181">
        <f t="shared" si="46"/>
        <v>1.5800000000000002E-2</v>
      </c>
      <c r="M18" s="371">
        <f t="shared" si="47"/>
        <v>3.9500000000000004E-3</v>
      </c>
      <c r="N18" s="181">
        <f t="shared" si="48"/>
        <v>1.1849999999999999E-2</v>
      </c>
      <c r="O18" s="322">
        <f t="shared" si="49"/>
        <v>1.9750000000000004E-2</v>
      </c>
      <c r="P18" s="126" t="s">
        <v>50</v>
      </c>
      <c r="Q18" s="92">
        <v>0.16500000000000001</v>
      </c>
      <c r="R18" s="92">
        <f t="shared" si="50"/>
        <v>4.1250000000000002E-2</v>
      </c>
      <c r="S18" s="92">
        <f t="shared" si="51"/>
        <v>0.12375</v>
      </c>
      <c r="T18" s="92">
        <f t="shared" si="52"/>
        <v>0.20625000000000002</v>
      </c>
      <c r="U18" s="92">
        <f t="shared" si="53"/>
        <v>1.6500000000000001E-2</v>
      </c>
      <c r="V18" s="379">
        <f t="shared" si="54"/>
        <v>4.1250000000000002E-3</v>
      </c>
      <c r="W18" s="92">
        <f t="shared" si="55"/>
        <v>1.2375000000000001E-2</v>
      </c>
      <c r="X18" s="135">
        <f t="shared" si="56"/>
        <v>2.0625000000000004E-2</v>
      </c>
      <c r="Y18" s="94" t="s">
        <v>50</v>
      </c>
      <c r="Z18" s="92">
        <v>0.16200000000000001</v>
      </c>
      <c r="AA18" s="92">
        <f t="shared" si="57"/>
        <v>4.0500000000000001E-2</v>
      </c>
      <c r="AB18" s="92">
        <f t="shared" si="58"/>
        <v>0.1215</v>
      </c>
      <c r="AC18" s="92">
        <f t="shared" si="59"/>
        <v>0.20250000000000001</v>
      </c>
      <c r="AD18" s="92">
        <f t="shared" si="60"/>
        <v>1.6200000000000003E-2</v>
      </c>
      <c r="AE18" s="379">
        <f t="shared" si="61"/>
        <v>4.0500000000000006E-3</v>
      </c>
      <c r="AF18" s="92">
        <f t="shared" si="62"/>
        <v>1.2150000000000001E-2</v>
      </c>
      <c r="AG18" s="135">
        <f t="shared" si="63"/>
        <v>2.0250000000000004E-2</v>
      </c>
      <c r="AH18" s="75" t="s">
        <v>50</v>
      </c>
      <c r="AI18" s="72">
        <v>0.152</v>
      </c>
      <c r="AJ18" s="72">
        <f t="shared" si="64"/>
        <v>3.7999999999999999E-2</v>
      </c>
      <c r="AK18" s="72">
        <f t="shared" si="65"/>
        <v>0.11399999999999999</v>
      </c>
      <c r="AL18" s="72">
        <f t="shared" si="66"/>
        <v>0.19</v>
      </c>
      <c r="AM18" s="72">
        <f t="shared" si="67"/>
        <v>1.52E-2</v>
      </c>
      <c r="AN18" s="347">
        <f t="shared" si="68"/>
        <v>3.8E-3</v>
      </c>
      <c r="AO18" s="72">
        <f t="shared" si="69"/>
        <v>1.14E-2</v>
      </c>
      <c r="AP18" s="297">
        <f t="shared" si="70"/>
        <v>1.9000000000000003E-2</v>
      </c>
      <c r="AQ18" s="75" t="s">
        <v>50</v>
      </c>
      <c r="AR18" s="72">
        <v>0.14099999999999999</v>
      </c>
      <c r="AS18" s="72">
        <f t="shared" si="71"/>
        <v>3.5249999999999997E-2</v>
      </c>
      <c r="AT18" s="72">
        <f t="shared" si="72"/>
        <v>0.10574999999999998</v>
      </c>
      <c r="AU18" s="72">
        <f t="shared" si="73"/>
        <v>0.17624999999999999</v>
      </c>
      <c r="AV18" s="72">
        <f t="shared" si="74"/>
        <v>1.41E-2</v>
      </c>
      <c r="AW18" s="347">
        <f t="shared" si="75"/>
        <v>3.5249999999999999E-3</v>
      </c>
      <c r="AX18" s="72">
        <f t="shared" si="76"/>
        <v>1.0574999999999999E-2</v>
      </c>
      <c r="AY18" s="297">
        <f t="shared" si="77"/>
        <v>1.7624999999999998E-2</v>
      </c>
      <c r="AZ18" s="75" t="s">
        <v>50</v>
      </c>
      <c r="BA18" s="72">
        <v>0.14299999999999999</v>
      </c>
      <c r="BB18" s="72">
        <f t="shared" si="78"/>
        <v>3.5749999999999997E-2</v>
      </c>
      <c r="BC18" s="72">
        <f t="shared" si="79"/>
        <v>0.10724999999999998</v>
      </c>
      <c r="BD18" s="72">
        <f t="shared" si="80"/>
        <v>0.17874999999999999</v>
      </c>
      <c r="BE18" s="72">
        <f t="shared" si="81"/>
        <v>1.43E-2</v>
      </c>
      <c r="BF18" s="347">
        <f t="shared" si="82"/>
        <v>3.5750000000000001E-3</v>
      </c>
      <c r="BG18" s="72">
        <f t="shared" si="83"/>
        <v>1.0724999999999998E-2</v>
      </c>
      <c r="BH18" s="297">
        <f t="shared" si="84"/>
        <v>1.7874999999999999E-2</v>
      </c>
      <c r="BI18" s="75" t="s">
        <v>50</v>
      </c>
      <c r="BJ18" s="72">
        <v>0.16</v>
      </c>
      <c r="BK18" s="72">
        <f t="shared" si="85"/>
        <v>0.04</v>
      </c>
      <c r="BL18" s="72">
        <f t="shared" si="86"/>
        <v>0.12</v>
      </c>
      <c r="BM18" s="72">
        <f t="shared" si="87"/>
        <v>0.2</v>
      </c>
      <c r="BN18" s="72">
        <f t="shared" si="88"/>
        <v>1.6E-2</v>
      </c>
      <c r="BO18" s="347">
        <f t="shared" si="89"/>
        <v>4.0000000000000001E-3</v>
      </c>
      <c r="BP18" s="72">
        <f t="shared" si="90"/>
        <v>1.2E-2</v>
      </c>
      <c r="BQ18" s="297">
        <f t="shared" si="91"/>
        <v>2.0000000000000004E-2</v>
      </c>
      <c r="BR18" s="75"/>
      <c r="BS18" s="72">
        <f t="shared" si="92"/>
        <v>0.14799999999999999</v>
      </c>
      <c r="BT18" s="72">
        <f t="shared" si="93"/>
        <v>3.6999999999999998E-2</v>
      </c>
      <c r="BU18" s="72">
        <f t="shared" si="94"/>
        <v>0.11099999999999999</v>
      </c>
      <c r="BV18" s="72">
        <f t="shared" si="95"/>
        <v>0.185</v>
      </c>
      <c r="BW18" s="72">
        <f t="shared" si="96"/>
        <v>1.4800000000000001E-2</v>
      </c>
      <c r="BX18" s="347">
        <f t="shared" si="97"/>
        <v>3.7000000000000002E-3</v>
      </c>
      <c r="BY18" s="72">
        <f t="shared" si="98"/>
        <v>1.1099999999999999E-2</v>
      </c>
      <c r="BZ18" s="86">
        <f t="shared" si="99"/>
        <v>1.8499999999999999E-2</v>
      </c>
      <c r="CA18" s="75" t="s">
        <v>50</v>
      </c>
      <c r="CB18" s="72">
        <v>0.17899999999999999</v>
      </c>
      <c r="CC18" s="72">
        <f t="shared" si="100"/>
        <v>4.4749999999999998E-2</v>
      </c>
      <c r="CD18" s="72">
        <f t="shared" si="101"/>
        <v>0.13424999999999998</v>
      </c>
      <c r="CE18" s="72">
        <f t="shared" si="102"/>
        <v>0.22375</v>
      </c>
      <c r="CF18" s="72">
        <f t="shared" si="103"/>
        <v>1.7899999999999999E-2</v>
      </c>
      <c r="CG18" s="347">
        <f t="shared" si="104"/>
        <v>4.4749999999999998E-3</v>
      </c>
      <c r="CH18" s="72">
        <f t="shared" si="105"/>
        <v>1.3424999999999999E-2</v>
      </c>
      <c r="CI18" s="297">
        <f t="shared" si="106"/>
        <v>2.2375000000000003E-2</v>
      </c>
      <c r="CJ18" s="75" t="s">
        <v>50</v>
      </c>
      <c r="CK18" s="72">
        <v>0.17599999999999999</v>
      </c>
      <c r="CL18" s="72">
        <f t="shared" si="107"/>
        <v>4.3999999999999997E-2</v>
      </c>
      <c r="CM18" s="72">
        <f t="shared" si="108"/>
        <v>0.13200000000000001</v>
      </c>
      <c r="CN18" s="72">
        <f t="shared" si="109"/>
        <v>0.21999999999999997</v>
      </c>
      <c r="CO18" s="72">
        <f t="shared" si="110"/>
        <v>1.7600000000000001E-2</v>
      </c>
      <c r="CP18" s="347">
        <f t="shared" si="111"/>
        <v>4.4000000000000003E-3</v>
      </c>
      <c r="CQ18" s="72">
        <f t="shared" si="112"/>
        <v>1.3200000000000002E-2</v>
      </c>
      <c r="CR18" s="297">
        <f t="shared" si="113"/>
        <v>2.1999999999999999E-2</v>
      </c>
      <c r="CS18" s="75" t="s">
        <v>50</v>
      </c>
      <c r="CT18" s="72">
        <v>0.158</v>
      </c>
      <c r="CU18" s="72">
        <f t="shared" si="114"/>
        <v>3.95E-2</v>
      </c>
      <c r="CV18" s="72">
        <f t="shared" si="115"/>
        <v>0.11849999999999999</v>
      </c>
      <c r="CW18" s="72">
        <f t="shared" si="116"/>
        <v>0.19750000000000001</v>
      </c>
      <c r="CX18" s="72">
        <f t="shared" si="117"/>
        <v>1.5800000000000002E-2</v>
      </c>
      <c r="CY18" s="347">
        <f t="shared" si="118"/>
        <v>3.9500000000000004E-3</v>
      </c>
      <c r="CZ18" s="72">
        <f t="shared" si="119"/>
        <v>1.1849999999999999E-2</v>
      </c>
      <c r="DA18" s="297">
        <f t="shared" si="120"/>
        <v>1.9750000000000004E-2</v>
      </c>
      <c r="DB18" s="75"/>
      <c r="DC18" s="72">
        <f t="shared" si="121"/>
        <v>0.17100000000000001</v>
      </c>
      <c r="DD18" s="72">
        <f t="shared" si="122"/>
        <v>4.2750000000000003E-2</v>
      </c>
      <c r="DE18" s="72">
        <f t="shared" si="123"/>
        <v>0.12825</v>
      </c>
      <c r="DF18" s="72">
        <f t="shared" si="124"/>
        <v>0.21375000000000002</v>
      </c>
      <c r="DG18" s="72">
        <f t="shared" si="125"/>
        <v>1.7100000000000001E-2</v>
      </c>
      <c r="DH18" s="347">
        <f t="shared" si="126"/>
        <v>4.2750000000000002E-3</v>
      </c>
      <c r="DI18" s="72">
        <f t="shared" si="127"/>
        <v>1.2825000000000001E-2</v>
      </c>
      <c r="DJ18" s="297">
        <f t="shared" si="128"/>
        <v>2.1375000000000005E-2</v>
      </c>
      <c r="DK18" s="75"/>
      <c r="DL18" s="72">
        <v>0.183</v>
      </c>
      <c r="DM18" s="72">
        <f t="shared" si="129"/>
        <v>4.5749999999999999E-2</v>
      </c>
      <c r="DN18" s="72">
        <f t="shared" si="130"/>
        <v>0.13724999999999998</v>
      </c>
      <c r="DO18" s="72">
        <f t="shared" si="131"/>
        <v>0.22875000000000001</v>
      </c>
      <c r="DP18" s="72">
        <f t="shared" si="132"/>
        <v>1.83E-2</v>
      </c>
      <c r="DQ18" s="347">
        <f t="shared" si="133"/>
        <v>4.5750000000000001E-3</v>
      </c>
      <c r="DR18" s="72">
        <f t="shared" si="134"/>
        <v>1.3724999999999999E-2</v>
      </c>
      <c r="DS18" s="297">
        <f t="shared" si="135"/>
        <v>2.2875000000000003E-2</v>
      </c>
      <c r="DT18" s="75" t="s">
        <v>50</v>
      </c>
      <c r="DU18" s="72">
        <v>0.17599999999999999</v>
      </c>
      <c r="DV18" s="72">
        <f t="shared" si="136"/>
        <v>4.3999999999999997E-2</v>
      </c>
      <c r="DW18" s="72">
        <f t="shared" si="137"/>
        <v>0.13200000000000001</v>
      </c>
      <c r="DX18" s="72">
        <f t="shared" si="138"/>
        <v>0.21999999999999997</v>
      </c>
      <c r="DY18" s="72">
        <f t="shared" si="139"/>
        <v>1.7600000000000001E-2</v>
      </c>
      <c r="DZ18" s="345">
        <f t="shared" si="140"/>
        <v>4.4000000000000003E-3</v>
      </c>
      <c r="EA18" s="73">
        <f t="shared" si="141"/>
        <v>1.3200000000000002E-2</v>
      </c>
      <c r="EB18" s="79">
        <f t="shared" si="142"/>
        <v>2.1999999999999999E-2</v>
      </c>
    </row>
    <row r="19" spans="1:132" x14ac:dyDescent="0.2">
      <c r="A19" s="511" t="s">
        <v>20</v>
      </c>
      <c r="B19" s="243"/>
      <c r="C19" s="12">
        <v>0.1</v>
      </c>
      <c r="D19" s="12">
        <v>0.16500000000000001</v>
      </c>
      <c r="E19" s="422">
        <v>25</v>
      </c>
      <c r="F19" s="168">
        <v>0.25</v>
      </c>
      <c r="G19" s="194" t="s">
        <v>50</v>
      </c>
      <c r="H19" s="181">
        <v>0.14399999999999999</v>
      </c>
      <c r="I19" s="181">
        <f t="shared" si="43"/>
        <v>3.5999999999999997E-2</v>
      </c>
      <c r="J19" s="181">
        <f t="shared" si="44"/>
        <v>0.10799999999999998</v>
      </c>
      <c r="K19" s="181">
        <f t="shared" si="45"/>
        <v>0.18</v>
      </c>
      <c r="L19" s="181">
        <f t="shared" si="46"/>
        <v>1.44E-2</v>
      </c>
      <c r="M19" s="371">
        <f t="shared" si="47"/>
        <v>3.5999999999999999E-3</v>
      </c>
      <c r="N19" s="181">
        <f t="shared" si="48"/>
        <v>1.0799999999999999E-2</v>
      </c>
      <c r="O19" s="322">
        <f t="shared" si="49"/>
        <v>1.7999999999999999E-2</v>
      </c>
      <c r="P19" s="126" t="s">
        <v>50</v>
      </c>
      <c r="Q19" s="92">
        <v>0.15</v>
      </c>
      <c r="R19" s="92">
        <f t="shared" si="50"/>
        <v>3.7499999999999999E-2</v>
      </c>
      <c r="S19" s="92">
        <f t="shared" si="51"/>
        <v>0.11249999999999999</v>
      </c>
      <c r="T19" s="92">
        <f t="shared" si="52"/>
        <v>0.1875</v>
      </c>
      <c r="U19" s="92">
        <f t="shared" si="53"/>
        <v>1.4999999999999999E-2</v>
      </c>
      <c r="V19" s="379">
        <f t="shared" si="54"/>
        <v>3.7499999999999999E-3</v>
      </c>
      <c r="W19" s="92">
        <f t="shared" si="55"/>
        <v>1.125E-2</v>
      </c>
      <c r="X19" s="135">
        <f t="shared" si="56"/>
        <v>1.8750000000000003E-2</v>
      </c>
      <c r="Y19" s="94" t="s">
        <v>50</v>
      </c>
      <c r="Z19" s="92">
        <v>0.14699999999999999</v>
      </c>
      <c r="AA19" s="92">
        <f t="shared" si="57"/>
        <v>3.6749999999999998E-2</v>
      </c>
      <c r="AB19" s="92">
        <f t="shared" si="58"/>
        <v>0.11024999999999999</v>
      </c>
      <c r="AC19" s="92">
        <f t="shared" si="59"/>
        <v>0.18375</v>
      </c>
      <c r="AD19" s="92">
        <f t="shared" si="60"/>
        <v>1.47E-2</v>
      </c>
      <c r="AE19" s="379">
        <f t="shared" si="61"/>
        <v>3.6749999999999999E-3</v>
      </c>
      <c r="AF19" s="92">
        <f t="shared" si="62"/>
        <v>1.1025E-2</v>
      </c>
      <c r="AG19" s="135">
        <f t="shared" si="63"/>
        <v>1.8374999999999999E-2</v>
      </c>
      <c r="AH19" s="75" t="s">
        <v>50</v>
      </c>
      <c r="AI19" s="72">
        <v>0.13800000000000001</v>
      </c>
      <c r="AJ19" s="72">
        <f t="shared" si="64"/>
        <v>3.4500000000000003E-2</v>
      </c>
      <c r="AK19" s="72">
        <f t="shared" si="65"/>
        <v>0.10350000000000001</v>
      </c>
      <c r="AL19" s="72">
        <f t="shared" si="66"/>
        <v>0.17250000000000001</v>
      </c>
      <c r="AM19" s="72">
        <f t="shared" si="67"/>
        <v>1.3800000000000002E-2</v>
      </c>
      <c r="AN19" s="347">
        <f t="shared" si="68"/>
        <v>3.4500000000000004E-3</v>
      </c>
      <c r="AO19" s="72">
        <f t="shared" si="69"/>
        <v>1.0350000000000002E-2</v>
      </c>
      <c r="AP19" s="297">
        <f t="shared" si="70"/>
        <v>1.7250000000000001E-2</v>
      </c>
      <c r="AQ19" s="75" t="s">
        <v>50</v>
      </c>
      <c r="AR19" s="72">
        <v>0.128</v>
      </c>
      <c r="AS19" s="72">
        <f t="shared" si="71"/>
        <v>3.2000000000000001E-2</v>
      </c>
      <c r="AT19" s="72">
        <f t="shared" si="72"/>
        <v>9.6000000000000002E-2</v>
      </c>
      <c r="AU19" s="72">
        <f t="shared" si="73"/>
        <v>0.16</v>
      </c>
      <c r="AV19" s="72">
        <f t="shared" si="74"/>
        <v>1.2800000000000001E-2</v>
      </c>
      <c r="AW19" s="347">
        <f t="shared" si="75"/>
        <v>3.2000000000000002E-3</v>
      </c>
      <c r="AX19" s="72">
        <f t="shared" si="76"/>
        <v>9.6000000000000009E-3</v>
      </c>
      <c r="AY19" s="297">
        <f t="shared" si="77"/>
        <v>1.6E-2</v>
      </c>
      <c r="AZ19" s="75" t="s">
        <v>50</v>
      </c>
      <c r="BA19" s="72">
        <v>0.13</v>
      </c>
      <c r="BB19" s="72">
        <f t="shared" si="78"/>
        <v>3.2500000000000001E-2</v>
      </c>
      <c r="BC19" s="72">
        <f t="shared" si="79"/>
        <v>9.7500000000000003E-2</v>
      </c>
      <c r="BD19" s="72">
        <f t="shared" si="80"/>
        <v>0.16250000000000001</v>
      </c>
      <c r="BE19" s="72">
        <f t="shared" si="81"/>
        <v>1.3000000000000001E-2</v>
      </c>
      <c r="BF19" s="347">
        <f t="shared" si="82"/>
        <v>3.2500000000000003E-3</v>
      </c>
      <c r="BG19" s="72">
        <f t="shared" si="83"/>
        <v>9.7500000000000017E-3</v>
      </c>
      <c r="BH19" s="297">
        <f t="shared" si="84"/>
        <v>1.6250000000000001E-2</v>
      </c>
      <c r="BI19" s="75" t="s">
        <v>50</v>
      </c>
      <c r="BJ19" s="72">
        <v>0.14499999999999999</v>
      </c>
      <c r="BK19" s="72">
        <f t="shared" si="85"/>
        <v>3.6249999999999998E-2</v>
      </c>
      <c r="BL19" s="72">
        <f t="shared" si="86"/>
        <v>0.10874999999999999</v>
      </c>
      <c r="BM19" s="72">
        <f t="shared" si="87"/>
        <v>0.18124999999999999</v>
      </c>
      <c r="BN19" s="72">
        <f t="shared" si="88"/>
        <v>1.4499999999999999E-2</v>
      </c>
      <c r="BO19" s="347">
        <f t="shared" si="89"/>
        <v>3.6249999999999998E-3</v>
      </c>
      <c r="BP19" s="72">
        <f t="shared" si="90"/>
        <v>1.0874999999999999E-2</v>
      </c>
      <c r="BQ19" s="297">
        <f t="shared" si="91"/>
        <v>1.8124999999999999E-2</v>
      </c>
      <c r="BR19" s="75"/>
      <c r="BS19" s="72">
        <f t="shared" si="92"/>
        <v>0.13433333333333333</v>
      </c>
      <c r="BT19" s="72">
        <f t="shared" si="93"/>
        <v>3.3583333333333333E-2</v>
      </c>
      <c r="BU19" s="72">
        <f t="shared" si="94"/>
        <v>0.10075000000000001</v>
      </c>
      <c r="BV19" s="72">
        <f t="shared" si="95"/>
        <v>0.16791666666666666</v>
      </c>
      <c r="BW19" s="72">
        <f t="shared" si="96"/>
        <v>1.3433333333333334E-2</v>
      </c>
      <c r="BX19" s="347">
        <f t="shared" si="97"/>
        <v>3.3583333333333334E-3</v>
      </c>
      <c r="BY19" s="72">
        <f t="shared" si="98"/>
        <v>1.0075000000000001E-2</v>
      </c>
      <c r="BZ19" s="86">
        <f t="shared" si="99"/>
        <v>1.6791666666666667E-2</v>
      </c>
      <c r="CA19" s="75" t="s">
        <v>50</v>
      </c>
      <c r="CB19" s="72">
        <v>0.16200000000000001</v>
      </c>
      <c r="CC19" s="72">
        <f t="shared" si="100"/>
        <v>4.0500000000000001E-2</v>
      </c>
      <c r="CD19" s="72">
        <f t="shared" si="101"/>
        <v>0.1215</v>
      </c>
      <c r="CE19" s="72">
        <f t="shared" si="102"/>
        <v>0.20250000000000001</v>
      </c>
      <c r="CF19" s="72">
        <f t="shared" si="103"/>
        <v>1.6200000000000003E-2</v>
      </c>
      <c r="CG19" s="347">
        <f t="shared" si="104"/>
        <v>4.0500000000000006E-3</v>
      </c>
      <c r="CH19" s="72">
        <f t="shared" si="105"/>
        <v>1.2150000000000001E-2</v>
      </c>
      <c r="CI19" s="297">
        <f t="shared" si="106"/>
        <v>2.0250000000000004E-2</v>
      </c>
      <c r="CJ19" s="75" t="s">
        <v>50</v>
      </c>
      <c r="CK19" s="72">
        <v>0.16</v>
      </c>
      <c r="CL19" s="72">
        <f t="shared" si="107"/>
        <v>0.04</v>
      </c>
      <c r="CM19" s="72">
        <f t="shared" si="108"/>
        <v>0.12</v>
      </c>
      <c r="CN19" s="72">
        <f t="shared" si="109"/>
        <v>0.2</v>
      </c>
      <c r="CO19" s="72">
        <f t="shared" si="110"/>
        <v>1.6E-2</v>
      </c>
      <c r="CP19" s="347">
        <f t="shared" si="111"/>
        <v>4.0000000000000001E-3</v>
      </c>
      <c r="CQ19" s="72">
        <f t="shared" si="112"/>
        <v>1.2E-2</v>
      </c>
      <c r="CR19" s="297">
        <f t="shared" si="113"/>
        <v>2.0000000000000004E-2</v>
      </c>
      <c r="CS19" s="75" t="s">
        <v>50</v>
      </c>
      <c r="CT19" s="72">
        <v>0.14299999999999999</v>
      </c>
      <c r="CU19" s="72">
        <f t="shared" si="114"/>
        <v>3.5749999999999997E-2</v>
      </c>
      <c r="CV19" s="72">
        <f t="shared" si="115"/>
        <v>0.10724999999999998</v>
      </c>
      <c r="CW19" s="72">
        <f t="shared" si="116"/>
        <v>0.17874999999999999</v>
      </c>
      <c r="CX19" s="72">
        <f t="shared" si="117"/>
        <v>1.43E-2</v>
      </c>
      <c r="CY19" s="347">
        <f t="shared" si="118"/>
        <v>3.5750000000000001E-3</v>
      </c>
      <c r="CZ19" s="72">
        <f t="shared" si="119"/>
        <v>1.0724999999999998E-2</v>
      </c>
      <c r="DA19" s="297">
        <f t="shared" si="120"/>
        <v>1.7874999999999999E-2</v>
      </c>
      <c r="DB19" s="75"/>
      <c r="DC19" s="72">
        <f t="shared" si="121"/>
        <v>0.155</v>
      </c>
      <c r="DD19" s="72">
        <f t="shared" si="122"/>
        <v>3.875E-2</v>
      </c>
      <c r="DE19" s="72">
        <f t="shared" si="123"/>
        <v>0.11624999999999999</v>
      </c>
      <c r="DF19" s="72">
        <f t="shared" si="124"/>
        <v>0.19375000000000001</v>
      </c>
      <c r="DG19" s="72">
        <f t="shared" si="125"/>
        <v>1.55E-2</v>
      </c>
      <c r="DH19" s="347">
        <f t="shared" si="126"/>
        <v>3.875E-3</v>
      </c>
      <c r="DI19" s="72">
        <f t="shared" si="127"/>
        <v>1.1625E-2</v>
      </c>
      <c r="DJ19" s="297">
        <f t="shared" si="128"/>
        <v>1.9375000000000003E-2</v>
      </c>
      <c r="DK19" s="75" t="s">
        <v>50</v>
      </c>
      <c r="DL19" s="72">
        <v>0.129</v>
      </c>
      <c r="DM19" s="72">
        <f t="shared" si="129"/>
        <v>3.2250000000000001E-2</v>
      </c>
      <c r="DN19" s="72">
        <f t="shared" si="130"/>
        <v>9.6750000000000003E-2</v>
      </c>
      <c r="DO19" s="72">
        <f t="shared" si="131"/>
        <v>0.16125</v>
      </c>
      <c r="DP19" s="72">
        <f t="shared" si="132"/>
        <v>1.2900000000000002E-2</v>
      </c>
      <c r="DQ19" s="347">
        <f t="shared" si="133"/>
        <v>3.2250000000000004E-3</v>
      </c>
      <c r="DR19" s="72">
        <f t="shared" si="134"/>
        <v>9.6750000000000013E-3</v>
      </c>
      <c r="DS19" s="297">
        <f t="shared" si="135"/>
        <v>1.6125E-2</v>
      </c>
      <c r="DT19" s="75" t="s">
        <v>50</v>
      </c>
      <c r="DU19" s="72">
        <v>0.16</v>
      </c>
      <c r="DV19" s="72">
        <f t="shared" si="136"/>
        <v>0.04</v>
      </c>
      <c r="DW19" s="72">
        <f t="shared" si="137"/>
        <v>0.12</v>
      </c>
      <c r="DX19" s="72">
        <f t="shared" si="138"/>
        <v>0.2</v>
      </c>
      <c r="DY19" s="72">
        <f t="shared" si="139"/>
        <v>1.6E-2</v>
      </c>
      <c r="DZ19" s="345">
        <f t="shared" si="140"/>
        <v>4.0000000000000001E-3</v>
      </c>
      <c r="EA19" s="73">
        <f t="shared" si="141"/>
        <v>1.2E-2</v>
      </c>
      <c r="EB19" s="79">
        <f t="shared" si="142"/>
        <v>2.0000000000000004E-2</v>
      </c>
    </row>
    <row r="20" spans="1:132" x14ac:dyDescent="0.2">
      <c r="A20" s="511" t="s">
        <v>28</v>
      </c>
      <c r="B20" s="243"/>
      <c r="C20" s="12">
        <v>0.1</v>
      </c>
      <c r="D20" s="12">
        <v>0.13500000000000001</v>
      </c>
      <c r="E20" s="422">
        <v>25</v>
      </c>
      <c r="F20" s="168">
        <v>0.25</v>
      </c>
      <c r="G20" s="194" t="s">
        <v>50</v>
      </c>
      <c r="H20" s="181">
        <v>0.11700000000000001</v>
      </c>
      <c r="I20" s="181">
        <f t="shared" si="43"/>
        <v>2.9250000000000002E-2</v>
      </c>
      <c r="J20" s="181">
        <f t="shared" si="44"/>
        <v>8.7750000000000009E-2</v>
      </c>
      <c r="K20" s="181">
        <f t="shared" si="45"/>
        <v>0.14625000000000002</v>
      </c>
      <c r="L20" s="181">
        <f t="shared" si="46"/>
        <v>1.1700000000000002E-2</v>
      </c>
      <c r="M20" s="371">
        <f t="shared" si="47"/>
        <v>2.9250000000000005E-3</v>
      </c>
      <c r="N20" s="181">
        <f t="shared" si="48"/>
        <v>8.7750000000000015E-3</v>
      </c>
      <c r="O20" s="322">
        <f t="shared" si="49"/>
        <v>1.4625000000000003E-2</v>
      </c>
      <c r="P20" s="126" t="s">
        <v>50</v>
      </c>
      <c r="Q20" s="92">
        <v>0.122</v>
      </c>
      <c r="R20" s="92">
        <f t="shared" si="50"/>
        <v>3.0499999999999999E-2</v>
      </c>
      <c r="S20" s="92">
        <f t="shared" si="51"/>
        <v>9.1499999999999998E-2</v>
      </c>
      <c r="T20" s="92">
        <f t="shared" si="52"/>
        <v>0.1525</v>
      </c>
      <c r="U20" s="92">
        <f t="shared" si="53"/>
        <v>1.2200000000000001E-2</v>
      </c>
      <c r="V20" s="379">
        <f t="shared" si="54"/>
        <v>3.0500000000000002E-3</v>
      </c>
      <c r="W20" s="92">
        <f t="shared" si="55"/>
        <v>9.1500000000000001E-3</v>
      </c>
      <c r="X20" s="135">
        <f t="shared" si="56"/>
        <v>1.525E-2</v>
      </c>
      <c r="Y20" s="94" t="s">
        <v>50</v>
      </c>
      <c r="Z20" s="92">
        <v>0.12</v>
      </c>
      <c r="AA20" s="92">
        <f t="shared" si="57"/>
        <v>0.03</v>
      </c>
      <c r="AB20" s="92">
        <f t="shared" si="58"/>
        <v>0.09</v>
      </c>
      <c r="AC20" s="92">
        <f t="shared" si="59"/>
        <v>0.15</v>
      </c>
      <c r="AD20" s="92">
        <f t="shared" si="60"/>
        <v>1.2E-2</v>
      </c>
      <c r="AE20" s="379">
        <f t="shared" si="61"/>
        <v>3.0000000000000001E-3</v>
      </c>
      <c r="AF20" s="92">
        <f t="shared" si="62"/>
        <v>8.9999999999999993E-3</v>
      </c>
      <c r="AG20" s="135">
        <f t="shared" si="63"/>
        <v>1.4999999999999999E-2</v>
      </c>
      <c r="AH20" s="75" t="s">
        <v>50</v>
      </c>
      <c r="AI20" s="72">
        <v>0.113</v>
      </c>
      <c r="AJ20" s="72">
        <f t="shared" si="64"/>
        <v>2.8250000000000001E-2</v>
      </c>
      <c r="AK20" s="72">
        <f t="shared" si="65"/>
        <v>8.4750000000000006E-2</v>
      </c>
      <c r="AL20" s="72">
        <f t="shared" si="66"/>
        <v>0.14125000000000001</v>
      </c>
      <c r="AM20" s="72">
        <f t="shared" si="67"/>
        <v>1.1300000000000001E-2</v>
      </c>
      <c r="AN20" s="347">
        <f t="shared" si="68"/>
        <v>2.8250000000000003E-3</v>
      </c>
      <c r="AO20" s="72">
        <f t="shared" si="69"/>
        <v>8.4750000000000016E-3</v>
      </c>
      <c r="AP20" s="297">
        <f t="shared" si="70"/>
        <v>1.4125000000000002E-2</v>
      </c>
      <c r="AQ20" s="75" t="s">
        <v>50</v>
      </c>
      <c r="AR20" s="72">
        <v>0.104</v>
      </c>
      <c r="AS20" s="72">
        <f t="shared" si="71"/>
        <v>2.5999999999999999E-2</v>
      </c>
      <c r="AT20" s="72">
        <f t="shared" si="72"/>
        <v>7.8E-2</v>
      </c>
      <c r="AU20" s="72">
        <f t="shared" si="73"/>
        <v>0.13</v>
      </c>
      <c r="AV20" s="72">
        <f t="shared" si="74"/>
        <v>1.04E-2</v>
      </c>
      <c r="AW20" s="347">
        <f t="shared" si="75"/>
        <v>2.5999999999999999E-3</v>
      </c>
      <c r="AX20" s="72">
        <f t="shared" si="76"/>
        <v>7.8000000000000005E-3</v>
      </c>
      <c r="AY20" s="297">
        <f t="shared" si="77"/>
        <v>1.3000000000000001E-2</v>
      </c>
      <c r="AZ20" s="75" t="s">
        <v>50</v>
      </c>
      <c r="BA20" s="72">
        <v>0.106</v>
      </c>
      <c r="BB20" s="72">
        <f t="shared" si="78"/>
        <v>2.6499999999999999E-2</v>
      </c>
      <c r="BC20" s="72">
        <f t="shared" si="79"/>
        <v>7.9500000000000001E-2</v>
      </c>
      <c r="BD20" s="72">
        <f t="shared" si="80"/>
        <v>0.13250000000000001</v>
      </c>
      <c r="BE20" s="72">
        <f t="shared" si="81"/>
        <v>1.06E-2</v>
      </c>
      <c r="BF20" s="347">
        <f t="shared" si="82"/>
        <v>2.65E-3</v>
      </c>
      <c r="BG20" s="72">
        <f t="shared" si="83"/>
        <v>7.9500000000000005E-3</v>
      </c>
      <c r="BH20" s="297">
        <f t="shared" si="84"/>
        <v>1.3250000000000001E-2</v>
      </c>
      <c r="BI20" s="75" t="s">
        <v>50</v>
      </c>
      <c r="BJ20" s="72">
        <v>0.11899999999999999</v>
      </c>
      <c r="BK20" s="72">
        <f t="shared" si="85"/>
        <v>2.9749999999999999E-2</v>
      </c>
      <c r="BL20" s="72">
        <f t="shared" si="86"/>
        <v>8.9249999999999996E-2</v>
      </c>
      <c r="BM20" s="72">
        <f t="shared" si="87"/>
        <v>0.14874999999999999</v>
      </c>
      <c r="BN20" s="72">
        <f t="shared" si="88"/>
        <v>1.1900000000000001E-2</v>
      </c>
      <c r="BO20" s="347">
        <f t="shared" si="89"/>
        <v>2.9750000000000002E-3</v>
      </c>
      <c r="BP20" s="72">
        <f t="shared" si="90"/>
        <v>8.9250000000000006E-3</v>
      </c>
      <c r="BQ20" s="297">
        <f t="shared" si="91"/>
        <v>1.4874999999999999E-2</v>
      </c>
      <c r="BR20" s="75"/>
      <c r="BS20" s="72">
        <f t="shared" si="92"/>
        <v>0.10966666666666665</v>
      </c>
      <c r="BT20" s="72">
        <f t="shared" si="93"/>
        <v>2.7416666666666662E-2</v>
      </c>
      <c r="BU20" s="72">
        <f t="shared" si="94"/>
        <v>8.224999999999999E-2</v>
      </c>
      <c r="BV20" s="72">
        <f t="shared" si="95"/>
        <v>0.13708333333333331</v>
      </c>
      <c r="BW20" s="72">
        <f t="shared" si="96"/>
        <v>1.0966666666666666E-2</v>
      </c>
      <c r="BX20" s="347">
        <f t="shared" si="97"/>
        <v>2.7416666666666666E-3</v>
      </c>
      <c r="BY20" s="72">
        <f t="shared" si="98"/>
        <v>8.2249999999999997E-3</v>
      </c>
      <c r="BZ20" s="86">
        <f t="shared" si="99"/>
        <v>1.3708333333333331E-2</v>
      </c>
      <c r="CA20" s="75" t="s">
        <v>50</v>
      </c>
      <c r="CB20" s="72">
        <v>0.13200000000000001</v>
      </c>
      <c r="CC20" s="72">
        <f t="shared" si="100"/>
        <v>3.3000000000000002E-2</v>
      </c>
      <c r="CD20" s="72">
        <f t="shared" si="101"/>
        <v>9.9000000000000005E-2</v>
      </c>
      <c r="CE20" s="72">
        <f t="shared" si="102"/>
        <v>0.16500000000000001</v>
      </c>
      <c r="CF20" s="72">
        <f t="shared" si="103"/>
        <v>1.3200000000000002E-2</v>
      </c>
      <c r="CG20" s="347">
        <f t="shared" si="104"/>
        <v>3.3000000000000004E-3</v>
      </c>
      <c r="CH20" s="72">
        <f t="shared" si="105"/>
        <v>9.9000000000000008E-3</v>
      </c>
      <c r="CI20" s="297">
        <f t="shared" si="106"/>
        <v>1.6500000000000001E-2</v>
      </c>
      <c r="CJ20" s="75" t="s">
        <v>50</v>
      </c>
      <c r="CK20" s="72">
        <v>0.13</v>
      </c>
      <c r="CL20" s="72">
        <f t="shared" si="107"/>
        <v>3.2500000000000001E-2</v>
      </c>
      <c r="CM20" s="72">
        <f t="shared" si="108"/>
        <v>9.7500000000000003E-2</v>
      </c>
      <c r="CN20" s="72">
        <f t="shared" si="109"/>
        <v>0.16250000000000001</v>
      </c>
      <c r="CO20" s="72">
        <f t="shared" si="110"/>
        <v>1.3000000000000001E-2</v>
      </c>
      <c r="CP20" s="347">
        <f t="shared" si="111"/>
        <v>3.2500000000000003E-3</v>
      </c>
      <c r="CQ20" s="72">
        <f t="shared" si="112"/>
        <v>9.7500000000000017E-3</v>
      </c>
      <c r="CR20" s="297">
        <f t="shared" si="113"/>
        <v>1.6250000000000001E-2</v>
      </c>
      <c r="CS20" s="75" t="s">
        <v>50</v>
      </c>
      <c r="CT20" s="72">
        <v>0.11700000000000001</v>
      </c>
      <c r="CU20" s="72">
        <f t="shared" si="114"/>
        <v>2.9250000000000002E-2</v>
      </c>
      <c r="CV20" s="72">
        <f t="shared" si="115"/>
        <v>8.7750000000000009E-2</v>
      </c>
      <c r="CW20" s="72">
        <f t="shared" si="116"/>
        <v>0.14625000000000002</v>
      </c>
      <c r="CX20" s="72">
        <f t="shared" si="117"/>
        <v>1.1700000000000002E-2</v>
      </c>
      <c r="CY20" s="347">
        <f t="shared" si="118"/>
        <v>2.9250000000000005E-3</v>
      </c>
      <c r="CZ20" s="72">
        <f t="shared" si="119"/>
        <v>8.7750000000000015E-3</v>
      </c>
      <c r="DA20" s="297">
        <f t="shared" si="120"/>
        <v>1.4625000000000003E-2</v>
      </c>
      <c r="DB20" s="75"/>
      <c r="DC20" s="72">
        <f t="shared" si="121"/>
        <v>0.12633333333333333</v>
      </c>
      <c r="DD20" s="72">
        <f t="shared" si="122"/>
        <v>3.1583333333333331E-2</v>
      </c>
      <c r="DE20" s="72">
        <f t="shared" si="123"/>
        <v>9.4750000000000001E-2</v>
      </c>
      <c r="DF20" s="72">
        <f t="shared" si="124"/>
        <v>0.15791666666666665</v>
      </c>
      <c r="DG20" s="72">
        <f t="shared" si="125"/>
        <v>1.2633333333333333E-2</v>
      </c>
      <c r="DH20" s="347">
        <f t="shared" si="126"/>
        <v>3.1583333333333333E-3</v>
      </c>
      <c r="DI20" s="72">
        <f t="shared" si="127"/>
        <v>9.4750000000000008E-3</v>
      </c>
      <c r="DJ20" s="297">
        <f t="shared" si="128"/>
        <v>1.5791666666666666E-2</v>
      </c>
      <c r="DK20" s="75" t="s">
        <v>50</v>
      </c>
      <c r="DL20" s="72">
        <v>0.105</v>
      </c>
      <c r="DM20" s="72">
        <f t="shared" si="129"/>
        <v>2.6249999999999999E-2</v>
      </c>
      <c r="DN20" s="72">
        <f t="shared" si="130"/>
        <v>7.8750000000000001E-2</v>
      </c>
      <c r="DO20" s="72">
        <f t="shared" si="131"/>
        <v>0.13125000000000001</v>
      </c>
      <c r="DP20" s="72">
        <f t="shared" si="132"/>
        <v>1.0500000000000001E-2</v>
      </c>
      <c r="DQ20" s="347">
        <f t="shared" si="133"/>
        <v>2.6250000000000002E-3</v>
      </c>
      <c r="DR20" s="72">
        <f t="shared" si="134"/>
        <v>7.8750000000000001E-3</v>
      </c>
      <c r="DS20" s="297">
        <f t="shared" si="135"/>
        <v>1.3125000000000001E-2</v>
      </c>
      <c r="DT20" s="75" t="s">
        <v>50</v>
      </c>
      <c r="DU20" s="72">
        <v>0.13100000000000001</v>
      </c>
      <c r="DV20" s="72">
        <f t="shared" si="136"/>
        <v>3.2750000000000001E-2</v>
      </c>
      <c r="DW20" s="72">
        <f t="shared" si="137"/>
        <v>9.8250000000000004E-2</v>
      </c>
      <c r="DX20" s="72">
        <f t="shared" si="138"/>
        <v>0.16375000000000001</v>
      </c>
      <c r="DY20" s="72">
        <f t="shared" si="139"/>
        <v>1.3100000000000001E-2</v>
      </c>
      <c r="DZ20" s="345">
        <f t="shared" si="140"/>
        <v>3.2750000000000001E-3</v>
      </c>
      <c r="EA20" s="73">
        <f t="shared" si="141"/>
        <v>9.8250000000000004E-3</v>
      </c>
      <c r="EB20" s="79">
        <f t="shared" si="142"/>
        <v>1.6375000000000001E-2</v>
      </c>
    </row>
    <row r="21" spans="1:132" x14ac:dyDescent="0.2">
      <c r="A21" s="511" t="s">
        <v>17</v>
      </c>
      <c r="B21" s="243"/>
      <c r="C21" s="12">
        <v>1</v>
      </c>
      <c r="D21" s="12">
        <v>8.5000000000000006E-2</v>
      </c>
      <c r="E21" s="422">
        <v>25</v>
      </c>
      <c r="F21" s="168">
        <v>0.25</v>
      </c>
      <c r="G21" s="194"/>
      <c r="H21" s="181">
        <v>0.56299999999999994</v>
      </c>
      <c r="I21" s="181">
        <f t="shared" si="43"/>
        <v>0.14074999999999999</v>
      </c>
      <c r="J21" s="181">
        <f t="shared" si="44"/>
        <v>0.42224999999999996</v>
      </c>
      <c r="K21" s="181">
        <f t="shared" si="45"/>
        <v>0.70374999999999988</v>
      </c>
      <c r="L21" s="181">
        <f t="shared" si="46"/>
        <v>0.56299999999999994</v>
      </c>
      <c r="M21" s="371">
        <f t="shared" si="47"/>
        <v>0.14074999999999999</v>
      </c>
      <c r="N21" s="181">
        <f t="shared" si="48"/>
        <v>0.42224999999999996</v>
      </c>
      <c r="O21" s="322">
        <f t="shared" si="49"/>
        <v>0.70374999999999988</v>
      </c>
      <c r="P21" s="126"/>
      <c r="Q21" s="92">
        <v>0.26</v>
      </c>
      <c r="R21" s="92">
        <f t="shared" si="50"/>
        <v>6.5000000000000002E-2</v>
      </c>
      <c r="S21" s="92">
        <f t="shared" si="51"/>
        <v>0.19500000000000001</v>
      </c>
      <c r="T21" s="92">
        <f t="shared" si="52"/>
        <v>0.32500000000000001</v>
      </c>
      <c r="U21" s="92">
        <f t="shared" si="53"/>
        <v>0.26</v>
      </c>
      <c r="V21" s="379">
        <f t="shared" si="54"/>
        <v>6.5000000000000002E-2</v>
      </c>
      <c r="W21" s="92">
        <f t="shared" si="55"/>
        <v>0.19500000000000001</v>
      </c>
      <c r="X21" s="135">
        <f t="shared" si="56"/>
        <v>0.32500000000000001</v>
      </c>
      <c r="Y21" s="94"/>
      <c r="Z21" s="92">
        <v>0.253</v>
      </c>
      <c r="AA21" s="92">
        <f t="shared" si="57"/>
        <v>6.3250000000000001E-2</v>
      </c>
      <c r="AB21" s="92">
        <f t="shared" si="58"/>
        <v>0.18975</v>
      </c>
      <c r="AC21" s="92">
        <f t="shared" si="59"/>
        <v>0.31625000000000003</v>
      </c>
      <c r="AD21" s="92">
        <f t="shared" si="60"/>
        <v>0.253</v>
      </c>
      <c r="AE21" s="379">
        <f t="shared" si="61"/>
        <v>6.3250000000000001E-2</v>
      </c>
      <c r="AF21" s="92">
        <f t="shared" si="62"/>
        <v>0.18975</v>
      </c>
      <c r="AG21" s="135">
        <f t="shared" si="63"/>
        <v>0.31625000000000003</v>
      </c>
      <c r="AH21" s="75"/>
      <c r="AI21" s="72">
        <v>0.309</v>
      </c>
      <c r="AJ21" s="72">
        <f t="shared" si="64"/>
        <v>7.7249999999999999E-2</v>
      </c>
      <c r="AK21" s="72">
        <f t="shared" si="65"/>
        <v>0.23175000000000001</v>
      </c>
      <c r="AL21" s="72">
        <f t="shared" si="66"/>
        <v>0.38624999999999998</v>
      </c>
      <c r="AM21" s="72">
        <f t="shared" si="67"/>
        <v>0.309</v>
      </c>
      <c r="AN21" s="347">
        <f t="shared" si="68"/>
        <v>7.7249999999999999E-2</v>
      </c>
      <c r="AO21" s="72">
        <f t="shared" si="69"/>
        <v>0.23175000000000001</v>
      </c>
      <c r="AP21" s="297">
        <f t="shared" si="70"/>
        <v>0.38624999999999998</v>
      </c>
      <c r="AQ21" s="75"/>
      <c r="AR21" s="72">
        <v>0.33800000000000002</v>
      </c>
      <c r="AS21" s="72">
        <f t="shared" si="71"/>
        <v>8.4500000000000006E-2</v>
      </c>
      <c r="AT21" s="72">
        <f t="shared" si="72"/>
        <v>0.2535</v>
      </c>
      <c r="AU21" s="72">
        <f t="shared" si="73"/>
        <v>0.42250000000000004</v>
      </c>
      <c r="AV21" s="72">
        <f t="shared" si="74"/>
        <v>0.33800000000000002</v>
      </c>
      <c r="AW21" s="347">
        <f t="shared" si="75"/>
        <v>8.4500000000000006E-2</v>
      </c>
      <c r="AX21" s="72">
        <f t="shared" si="76"/>
        <v>0.2535</v>
      </c>
      <c r="AY21" s="297">
        <f t="shared" si="77"/>
        <v>0.42250000000000004</v>
      </c>
      <c r="AZ21" s="75"/>
      <c r="BA21" s="72">
        <v>0.51800000000000002</v>
      </c>
      <c r="BB21" s="72">
        <f t="shared" si="78"/>
        <v>0.1295</v>
      </c>
      <c r="BC21" s="72">
        <f t="shared" si="79"/>
        <v>0.38850000000000001</v>
      </c>
      <c r="BD21" s="72">
        <f t="shared" si="80"/>
        <v>0.64749999999999996</v>
      </c>
      <c r="BE21" s="72">
        <f t="shared" si="81"/>
        <v>0.51800000000000002</v>
      </c>
      <c r="BF21" s="347">
        <f t="shared" si="82"/>
        <v>0.1295</v>
      </c>
      <c r="BG21" s="72">
        <f t="shared" si="83"/>
        <v>0.38850000000000001</v>
      </c>
      <c r="BH21" s="297">
        <f t="shared" si="84"/>
        <v>0.64749999999999996</v>
      </c>
      <c r="BI21" s="75"/>
      <c r="BJ21" s="72">
        <v>0.317</v>
      </c>
      <c r="BK21" s="72">
        <f t="shared" si="85"/>
        <v>7.9250000000000001E-2</v>
      </c>
      <c r="BL21" s="72">
        <f t="shared" si="86"/>
        <v>0.23775000000000002</v>
      </c>
      <c r="BM21" s="72">
        <f t="shared" si="87"/>
        <v>0.39624999999999999</v>
      </c>
      <c r="BN21" s="72">
        <f t="shared" si="88"/>
        <v>0.317</v>
      </c>
      <c r="BO21" s="347">
        <f t="shared" si="89"/>
        <v>7.9250000000000001E-2</v>
      </c>
      <c r="BP21" s="72">
        <f t="shared" si="90"/>
        <v>0.23775000000000002</v>
      </c>
      <c r="BQ21" s="297">
        <f t="shared" si="91"/>
        <v>0.39624999999999999</v>
      </c>
      <c r="BR21" s="75"/>
      <c r="BS21" s="72">
        <f t="shared" si="92"/>
        <v>0.39100000000000001</v>
      </c>
      <c r="BT21" s="72">
        <f t="shared" si="93"/>
        <v>9.7750000000000004E-2</v>
      </c>
      <c r="BU21" s="72">
        <f t="shared" si="94"/>
        <v>0.29325000000000001</v>
      </c>
      <c r="BV21" s="72">
        <f t="shared" si="95"/>
        <v>0.48875000000000002</v>
      </c>
      <c r="BW21" s="72">
        <f t="shared" si="96"/>
        <v>0.39100000000000001</v>
      </c>
      <c r="BX21" s="347">
        <f t="shared" si="97"/>
        <v>9.7750000000000004E-2</v>
      </c>
      <c r="BY21" s="72">
        <f t="shared" si="98"/>
        <v>0.29325000000000001</v>
      </c>
      <c r="BZ21" s="86">
        <f t="shared" si="99"/>
        <v>0.48875000000000002</v>
      </c>
      <c r="CA21" s="75"/>
      <c r="CB21" s="72">
        <v>0.29699999999999999</v>
      </c>
      <c r="CC21" s="72">
        <f t="shared" si="100"/>
        <v>7.4249999999999997E-2</v>
      </c>
      <c r="CD21" s="72">
        <f t="shared" si="101"/>
        <v>0.22275</v>
      </c>
      <c r="CE21" s="72">
        <f t="shared" si="102"/>
        <v>0.37124999999999997</v>
      </c>
      <c r="CF21" s="72">
        <f t="shared" si="103"/>
        <v>0.29699999999999999</v>
      </c>
      <c r="CG21" s="347">
        <f t="shared" si="104"/>
        <v>7.4249999999999997E-2</v>
      </c>
      <c r="CH21" s="72">
        <f t="shared" si="105"/>
        <v>0.22275</v>
      </c>
      <c r="CI21" s="297">
        <f t="shared" si="106"/>
        <v>0.37124999999999997</v>
      </c>
      <c r="CJ21" s="75"/>
      <c r="CK21" s="72">
        <v>0.39100000000000001</v>
      </c>
      <c r="CL21" s="72">
        <f t="shared" si="107"/>
        <v>9.7750000000000004E-2</v>
      </c>
      <c r="CM21" s="72">
        <f t="shared" si="108"/>
        <v>0.29325000000000001</v>
      </c>
      <c r="CN21" s="72">
        <f t="shared" si="109"/>
        <v>0.48875000000000002</v>
      </c>
      <c r="CO21" s="72">
        <f t="shared" si="110"/>
        <v>0.39100000000000001</v>
      </c>
      <c r="CP21" s="347">
        <f t="shared" si="111"/>
        <v>9.7750000000000004E-2</v>
      </c>
      <c r="CQ21" s="72">
        <f t="shared" si="112"/>
        <v>0.29325000000000001</v>
      </c>
      <c r="CR21" s="297">
        <f t="shared" si="113"/>
        <v>0.48875000000000002</v>
      </c>
      <c r="CS21" s="75"/>
      <c r="CT21" s="72">
        <v>0.43099999999999999</v>
      </c>
      <c r="CU21" s="72">
        <f t="shared" si="114"/>
        <v>0.10775</v>
      </c>
      <c r="CV21" s="72">
        <f t="shared" si="115"/>
        <v>0.32324999999999998</v>
      </c>
      <c r="CW21" s="72">
        <f t="shared" si="116"/>
        <v>0.53874999999999995</v>
      </c>
      <c r="CX21" s="72">
        <f t="shared" si="117"/>
        <v>0.43099999999999999</v>
      </c>
      <c r="CY21" s="347">
        <f t="shared" si="118"/>
        <v>0.10775</v>
      </c>
      <c r="CZ21" s="72">
        <f t="shared" si="119"/>
        <v>0.32324999999999998</v>
      </c>
      <c r="DA21" s="297">
        <f t="shared" si="120"/>
        <v>0.53874999999999995</v>
      </c>
      <c r="DB21" s="75"/>
      <c r="DC21" s="72">
        <f t="shared" si="121"/>
        <v>0.373</v>
      </c>
      <c r="DD21" s="72">
        <f t="shared" si="122"/>
        <v>9.325E-2</v>
      </c>
      <c r="DE21" s="72">
        <f t="shared" si="123"/>
        <v>0.27975</v>
      </c>
      <c r="DF21" s="72">
        <f t="shared" si="124"/>
        <v>0.46625</v>
      </c>
      <c r="DG21" s="72">
        <f t="shared" si="125"/>
        <v>0.373</v>
      </c>
      <c r="DH21" s="347">
        <f t="shared" si="126"/>
        <v>9.325E-2</v>
      </c>
      <c r="DI21" s="72">
        <f t="shared" si="127"/>
        <v>0.27975</v>
      </c>
      <c r="DJ21" s="297">
        <f t="shared" si="128"/>
        <v>0.46625</v>
      </c>
      <c r="DK21" s="75"/>
      <c r="DL21" s="72">
        <v>0.44900000000000001</v>
      </c>
      <c r="DM21" s="72">
        <f t="shared" si="129"/>
        <v>0.11225</v>
      </c>
      <c r="DN21" s="72">
        <f t="shared" si="130"/>
        <v>0.33674999999999999</v>
      </c>
      <c r="DO21" s="72">
        <f t="shared" si="131"/>
        <v>0.56125000000000003</v>
      </c>
      <c r="DP21" s="72">
        <f t="shared" si="132"/>
        <v>0.44900000000000001</v>
      </c>
      <c r="DQ21" s="347">
        <f t="shared" si="133"/>
        <v>0.11225</v>
      </c>
      <c r="DR21" s="72">
        <f t="shared" si="134"/>
        <v>0.33674999999999999</v>
      </c>
      <c r="DS21" s="297">
        <f t="shared" si="135"/>
        <v>0.56125000000000003</v>
      </c>
      <c r="DT21" s="75"/>
      <c r="DU21" s="72">
        <v>0.32600000000000001</v>
      </c>
      <c r="DV21" s="72">
        <f t="shared" si="136"/>
        <v>8.1500000000000003E-2</v>
      </c>
      <c r="DW21" s="72">
        <f t="shared" si="137"/>
        <v>0.2445</v>
      </c>
      <c r="DX21" s="72">
        <f t="shared" si="138"/>
        <v>0.40750000000000003</v>
      </c>
      <c r="DY21" s="72">
        <f t="shared" si="139"/>
        <v>0.32600000000000001</v>
      </c>
      <c r="DZ21" s="345">
        <f t="shared" si="140"/>
        <v>8.1500000000000003E-2</v>
      </c>
      <c r="EA21" s="73">
        <f t="shared" si="141"/>
        <v>0.2445</v>
      </c>
      <c r="EB21" s="79">
        <f t="shared" si="142"/>
        <v>0.40750000000000003</v>
      </c>
    </row>
    <row r="22" spans="1:132" x14ac:dyDescent="0.2">
      <c r="A22" s="511" t="s">
        <v>24</v>
      </c>
      <c r="B22" s="243"/>
      <c r="C22" s="12">
        <v>0.03</v>
      </c>
      <c r="D22" s="12">
        <v>0.12</v>
      </c>
      <c r="E22" s="422">
        <v>25</v>
      </c>
      <c r="F22" s="168">
        <v>0.25</v>
      </c>
      <c r="G22" s="194"/>
      <c r="H22" s="181">
        <v>0.57999999999999996</v>
      </c>
      <c r="I22" s="181">
        <f t="shared" si="43"/>
        <v>0.14499999999999999</v>
      </c>
      <c r="J22" s="181">
        <f t="shared" si="44"/>
        <v>0.43499999999999994</v>
      </c>
      <c r="K22" s="181">
        <f t="shared" si="45"/>
        <v>0.72499999999999998</v>
      </c>
      <c r="L22" s="181">
        <f t="shared" si="46"/>
        <v>1.7399999999999999E-2</v>
      </c>
      <c r="M22" s="371">
        <f t="shared" si="47"/>
        <v>4.3499999999999997E-3</v>
      </c>
      <c r="N22" s="181">
        <f t="shared" si="48"/>
        <v>1.3049999999999997E-2</v>
      </c>
      <c r="O22" s="322">
        <f t="shared" si="49"/>
        <v>2.1749999999999999E-2</v>
      </c>
      <c r="P22" s="126"/>
      <c r="Q22" s="92">
        <v>0.218</v>
      </c>
      <c r="R22" s="92">
        <f t="shared" si="50"/>
        <v>5.45E-2</v>
      </c>
      <c r="S22" s="92">
        <f t="shared" si="51"/>
        <v>0.16350000000000001</v>
      </c>
      <c r="T22" s="92">
        <f t="shared" si="52"/>
        <v>0.27250000000000002</v>
      </c>
      <c r="U22" s="92">
        <f t="shared" si="53"/>
        <v>6.5399999999999998E-3</v>
      </c>
      <c r="V22" s="379">
        <f t="shared" si="54"/>
        <v>1.635E-3</v>
      </c>
      <c r="W22" s="92">
        <f t="shared" si="55"/>
        <v>4.9049999999999996E-3</v>
      </c>
      <c r="X22" s="135">
        <f t="shared" si="56"/>
        <v>8.175E-3</v>
      </c>
      <c r="Y22" s="94"/>
      <c r="Z22" s="92">
        <v>0.214</v>
      </c>
      <c r="AA22" s="92">
        <f t="shared" si="57"/>
        <v>5.3499999999999999E-2</v>
      </c>
      <c r="AB22" s="92">
        <f t="shared" si="58"/>
        <v>0.1605</v>
      </c>
      <c r="AC22" s="92">
        <f t="shared" si="59"/>
        <v>0.26750000000000002</v>
      </c>
      <c r="AD22" s="92">
        <f t="shared" si="60"/>
        <v>6.4199999999999995E-3</v>
      </c>
      <c r="AE22" s="379">
        <f t="shared" si="61"/>
        <v>1.6049999999999999E-3</v>
      </c>
      <c r="AF22" s="92">
        <f t="shared" si="62"/>
        <v>4.8149999999999998E-3</v>
      </c>
      <c r="AG22" s="135">
        <f t="shared" si="63"/>
        <v>8.0250000000000009E-3</v>
      </c>
      <c r="AH22" s="75"/>
      <c r="AI22" s="72">
        <v>0.247</v>
      </c>
      <c r="AJ22" s="72">
        <f t="shared" si="64"/>
        <v>6.1749999999999999E-2</v>
      </c>
      <c r="AK22" s="72">
        <f t="shared" si="65"/>
        <v>0.18525</v>
      </c>
      <c r="AL22" s="72">
        <f t="shared" si="66"/>
        <v>0.30874999999999997</v>
      </c>
      <c r="AM22" s="72">
        <f t="shared" si="67"/>
        <v>7.4099999999999999E-3</v>
      </c>
      <c r="AN22" s="347">
        <f t="shared" si="68"/>
        <v>1.8525E-3</v>
      </c>
      <c r="AO22" s="72">
        <f t="shared" si="69"/>
        <v>5.5574999999999999E-3</v>
      </c>
      <c r="AP22" s="297">
        <f t="shared" si="70"/>
        <v>9.2624999999999982E-3</v>
      </c>
      <c r="AQ22" s="75"/>
      <c r="AR22" s="72">
        <v>0.27</v>
      </c>
      <c r="AS22" s="72">
        <f t="shared" si="71"/>
        <v>6.7500000000000004E-2</v>
      </c>
      <c r="AT22" s="72">
        <f t="shared" si="72"/>
        <v>0.20250000000000001</v>
      </c>
      <c r="AU22" s="72">
        <f t="shared" si="73"/>
        <v>0.33750000000000002</v>
      </c>
      <c r="AV22" s="72">
        <f t="shared" si="74"/>
        <v>8.0999999999999996E-3</v>
      </c>
      <c r="AW22" s="347">
        <f t="shared" si="75"/>
        <v>2.0249999999999999E-3</v>
      </c>
      <c r="AX22" s="72">
        <f t="shared" si="76"/>
        <v>6.0750000000000005E-3</v>
      </c>
      <c r="AY22" s="297">
        <f t="shared" si="77"/>
        <v>1.0125E-2</v>
      </c>
      <c r="AZ22" s="75"/>
      <c r="BA22" s="72">
        <v>0.376</v>
      </c>
      <c r="BB22" s="72">
        <f t="shared" si="78"/>
        <v>9.4E-2</v>
      </c>
      <c r="BC22" s="72">
        <f t="shared" si="79"/>
        <v>0.28200000000000003</v>
      </c>
      <c r="BD22" s="72">
        <f t="shared" si="80"/>
        <v>0.47</v>
      </c>
      <c r="BE22" s="72">
        <f t="shared" si="81"/>
        <v>1.128E-2</v>
      </c>
      <c r="BF22" s="347">
        <f t="shared" si="82"/>
        <v>2.82E-3</v>
      </c>
      <c r="BG22" s="72">
        <f t="shared" si="83"/>
        <v>8.4600000000000005E-3</v>
      </c>
      <c r="BH22" s="297">
        <f t="shared" si="84"/>
        <v>1.4099999999999998E-2</v>
      </c>
      <c r="BI22" s="75"/>
      <c r="BJ22" s="72">
        <v>0.20699999999999999</v>
      </c>
      <c r="BK22" s="72">
        <f t="shared" si="85"/>
        <v>5.1749999999999997E-2</v>
      </c>
      <c r="BL22" s="72">
        <f t="shared" si="86"/>
        <v>0.15525</v>
      </c>
      <c r="BM22" s="72">
        <f t="shared" si="87"/>
        <v>0.25874999999999998</v>
      </c>
      <c r="BN22" s="72">
        <f t="shared" si="88"/>
        <v>6.2099999999999994E-3</v>
      </c>
      <c r="BO22" s="347">
        <f t="shared" si="89"/>
        <v>1.5524999999999998E-3</v>
      </c>
      <c r="BP22" s="72">
        <f t="shared" si="90"/>
        <v>4.6575000000000002E-3</v>
      </c>
      <c r="BQ22" s="297">
        <f t="shared" si="91"/>
        <v>7.7624999999999994E-3</v>
      </c>
      <c r="BR22" s="75"/>
      <c r="BS22" s="72">
        <f t="shared" si="92"/>
        <v>0.28433333333333333</v>
      </c>
      <c r="BT22" s="72">
        <f t="shared" si="93"/>
        <v>7.1083333333333332E-2</v>
      </c>
      <c r="BU22" s="72">
        <f t="shared" si="94"/>
        <v>0.21325</v>
      </c>
      <c r="BV22" s="72">
        <f t="shared" si="95"/>
        <v>0.35541666666666666</v>
      </c>
      <c r="BW22" s="72">
        <f t="shared" si="96"/>
        <v>8.5299999999999994E-3</v>
      </c>
      <c r="BX22" s="347">
        <f t="shared" si="97"/>
        <v>2.1324999999999998E-3</v>
      </c>
      <c r="BY22" s="72">
        <f t="shared" si="98"/>
        <v>6.3974999999999995E-3</v>
      </c>
      <c r="BZ22" s="86">
        <f t="shared" si="99"/>
        <v>1.06625E-2</v>
      </c>
      <c r="CA22" s="75"/>
      <c r="CB22" s="72">
        <v>0.34200000000000003</v>
      </c>
      <c r="CC22" s="72">
        <f t="shared" si="100"/>
        <v>8.5500000000000007E-2</v>
      </c>
      <c r="CD22" s="72">
        <f t="shared" si="101"/>
        <v>0.25650000000000001</v>
      </c>
      <c r="CE22" s="72">
        <f t="shared" si="102"/>
        <v>0.42750000000000005</v>
      </c>
      <c r="CF22" s="72">
        <f t="shared" si="103"/>
        <v>1.026E-2</v>
      </c>
      <c r="CG22" s="347">
        <f t="shared" si="104"/>
        <v>2.565E-3</v>
      </c>
      <c r="CH22" s="72">
        <f t="shared" si="105"/>
        <v>7.6949999999999996E-3</v>
      </c>
      <c r="CI22" s="297">
        <f t="shared" si="106"/>
        <v>1.2825000000000001E-2</v>
      </c>
      <c r="CJ22" s="75"/>
      <c r="CK22" s="72">
        <v>0.33600000000000002</v>
      </c>
      <c r="CL22" s="72">
        <f t="shared" si="107"/>
        <v>8.4000000000000005E-2</v>
      </c>
      <c r="CM22" s="72">
        <f t="shared" si="108"/>
        <v>0.252</v>
      </c>
      <c r="CN22" s="72">
        <f t="shared" si="109"/>
        <v>0.42000000000000004</v>
      </c>
      <c r="CO22" s="72">
        <f t="shared" si="110"/>
        <v>1.008E-2</v>
      </c>
      <c r="CP22" s="347">
        <f t="shared" si="111"/>
        <v>2.5200000000000001E-3</v>
      </c>
      <c r="CQ22" s="72">
        <f t="shared" si="112"/>
        <v>7.5599999999999999E-3</v>
      </c>
      <c r="CR22" s="297">
        <f t="shared" si="113"/>
        <v>1.26E-2</v>
      </c>
      <c r="CS22" s="75"/>
      <c r="CT22" s="72">
        <v>0.35899999999999999</v>
      </c>
      <c r="CU22" s="72">
        <f t="shared" si="114"/>
        <v>8.9749999999999996E-2</v>
      </c>
      <c r="CV22" s="72">
        <f t="shared" si="115"/>
        <v>0.26924999999999999</v>
      </c>
      <c r="CW22" s="72">
        <f t="shared" si="116"/>
        <v>0.44874999999999998</v>
      </c>
      <c r="CX22" s="72">
        <f t="shared" si="117"/>
        <v>1.0769999999999998E-2</v>
      </c>
      <c r="CY22" s="347">
        <f t="shared" si="118"/>
        <v>2.6924999999999996E-3</v>
      </c>
      <c r="CZ22" s="72">
        <f t="shared" si="119"/>
        <v>8.0774999999999996E-3</v>
      </c>
      <c r="DA22" s="297">
        <f t="shared" si="120"/>
        <v>1.3462499999999999E-2</v>
      </c>
      <c r="DB22" s="75"/>
      <c r="DC22" s="72">
        <f t="shared" si="121"/>
        <v>0.34566666666666662</v>
      </c>
      <c r="DD22" s="72">
        <f t="shared" si="122"/>
        <v>8.6416666666666656E-2</v>
      </c>
      <c r="DE22" s="72">
        <f t="shared" si="123"/>
        <v>0.25924999999999998</v>
      </c>
      <c r="DF22" s="72">
        <f t="shared" si="124"/>
        <v>0.43208333333333326</v>
      </c>
      <c r="DG22" s="72">
        <f t="shared" si="125"/>
        <v>1.0369999999999999E-2</v>
      </c>
      <c r="DH22" s="347">
        <f t="shared" si="126"/>
        <v>2.5924999999999998E-3</v>
      </c>
      <c r="DI22" s="72">
        <f t="shared" si="127"/>
        <v>7.7774999999999988E-3</v>
      </c>
      <c r="DJ22" s="297">
        <f t="shared" si="128"/>
        <v>1.2962499999999997E-2</v>
      </c>
      <c r="DK22" s="75"/>
      <c r="DL22" s="72">
        <v>0.33900000000000002</v>
      </c>
      <c r="DM22" s="72">
        <f t="shared" si="129"/>
        <v>8.4750000000000006E-2</v>
      </c>
      <c r="DN22" s="72">
        <f t="shared" si="130"/>
        <v>0.25425000000000003</v>
      </c>
      <c r="DO22" s="72">
        <f t="shared" si="131"/>
        <v>0.42375000000000002</v>
      </c>
      <c r="DP22" s="72">
        <f t="shared" si="132"/>
        <v>1.017E-2</v>
      </c>
      <c r="DQ22" s="347">
        <f t="shared" si="133"/>
        <v>2.5425000000000001E-3</v>
      </c>
      <c r="DR22" s="72">
        <f t="shared" si="134"/>
        <v>7.6275000000000006E-3</v>
      </c>
      <c r="DS22" s="297">
        <f t="shared" si="135"/>
        <v>1.27125E-2</v>
      </c>
      <c r="DT22" s="75"/>
      <c r="DU22" s="72">
        <v>0.27300000000000002</v>
      </c>
      <c r="DV22" s="72">
        <f t="shared" si="136"/>
        <v>6.8250000000000005E-2</v>
      </c>
      <c r="DW22" s="72">
        <f t="shared" si="137"/>
        <v>0.20475000000000002</v>
      </c>
      <c r="DX22" s="72">
        <f t="shared" si="138"/>
        <v>0.34125000000000005</v>
      </c>
      <c r="DY22" s="72">
        <f t="shared" si="139"/>
        <v>8.1900000000000011E-3</v>
      </c>
      <c r="DZ22" s="345">
        <f t="shared" si="140"/>
        <v>2.0475000000000003E-3</v>
      </c>
      <c r="EA22" s="73">
        <f t="shared" si="141"/>
        <v>6.1425000000000004E-3</v>
      </c>
      <c r="EB22" s="79">
        <f t="shared" si="142"/>
        <v>1.0237500000000002E-2</v>
      </c>
    </row>
    <row r="23" spans="1:132" x14ac:dyDescent="0.2">
      <c r="A23" s="511" t="s">
        <v>29</v>
      </c>
      <c r="B23" s="243"/>
      <c r="C23" s="12">
        <v>0.1</v>
      </c>
      <c r="D23" s="12">
        <v>3.3000000000000002E-2</v>
      </c>
      <c r="E23" s="422">
        <v>25</v>
      </c>
      <c r="F23" s="168">
        <v>0.25</v>
      </c>
      <c r="G23" s="194" t="s">
        <v>50</v>
      </c>
      <c r="H23" s="181">
        <v>0.14399999999999999</v>
      </c>
      <c r="I23" s="181">
        <f t="shared" si="43"/>
        <v>3.5999999999999997E-2</v>
      </c>
      <c r="J23" s="181">
        <f t="shared" si="44"/>
        <v>0.10799999999999998</v>
      </c>
      <c r="K23" s="181">
        <f t="shared" si="45"/>
        <v>0.18</v>
      </c>
      <c r="L23" s="181">
        <f t="shared" si="46"/>
        <v>1.44E-2</v>
      </c>
      <c r="M23" s="371">
        <f t="shared" si="47"/>
        <v>3.5999999999999999E-3</v>
      </c>
      <c r="N23" s="181">
        <f t="shared" si="48"/>
        <v>1.0799999999999999E-2</v>
      </c>
      <c r="O23" s="322">
        <f t="shared" si="49"/>
        <v>1.7999999999999999E-2</v>
      </c>
      <c r="P23" s="126"/>
      <c r="Q23" s="92">
        <v>0.41799999999999998</v>
      </c>
      <c r="R23" s="92">
        <f t="shared" si="50"/>
        <v>0.1045</v>
      </c>
      <c r="S23" s="92">
        <f t="shared" si="51"/>
        <v>0.3135</v>
      </c>
      <c r="T23" s="92">
        <f t="shared" si="52"/>
        <v>0.52249999999999996</v>
      </c>
      <c r="U23" s="92">
        <f t="shared" si="53"/>
        <v>4.1800000000000004E-2</v>
      </c>
      <c r="V23" s="379">
        <f t="shared" si="54"/>
        <v>1.0450000000000001E-2</v>
      </c>
      <c r="W23" s="92">
        <f t="shared" si="55"/>
        <v>3.1350000000000003E-2</v>
      </c>
      <c r="X23" s="135">
        <f t="shared" si="56"/>
        <v>5.2249999999999998E-2</v>
      </c>
      <c r="Y23" s="94" t="s">
        <v>50</v>
      </c>
      <c r="Z23" s="92">
        <v>0.14699999999999999</v>
      </c>
      <c r="AA23" s="92">
        <f t="shared" si="57"/>
        <v>3.6749999999999998E-2</v>
      </c>
      <c r="AB23" s="92">
        <f t="shared" si="58"/>
        <v>0.11024999999999999</v>
      </c>
      <c r="AC23" s="92">
        <f t="shared" si="59"/>
        <v>0.18375</v>
      </c>
      <c r="AD23" s="92">
        <f t="shared" si="60"/>
        <v>1.47E-2</v>
      </c>
      <c r="AE23" s="379">
        <f t="shared" si="61"/>
        <v>3.6749999999999999E-3</v>
      </c>
      <c r="AF23" s="92">
        <f t="shared" si="62"/>
        <v>1.1025E-2</v>
      </c>
      <c r="AG23" s="135">
        <f t="shared" si="63"/>
        <v>1.8374999999999999E-2</v>
      </c>
      <c r="AH23" s="75" t="s">
        <v>50</v>
      </c>
      <c r="AI23" s="72">
        <v>0.13800000000000001</v>
      </c>
      <c r="AJ23" s="72">
        <f t="shared" si="64"/>
        <v>3.4500000000000003E-2</v>
      </c>
      <c r="AK23" s="72">
        <f t="shared" si="65"/>
        <v>0.10350000000000001</v>
      </c>
      <c r="AL23" s="72">
        <f t="shared" si="66"/>
        <v>0.17250000000000001</v>
      </c>
      <c r="AM23" s="72">
        <f t="shared" si="67"/>
        <v>1.3800000000000002E-2</v>
      </c>
      <c r="AN23" s="347">
        <f t="shared" si="68"/>
        <v>3.4500000000000004E-3</v>
      </c>
      <c r="AO23" s="72">
        <f t="shared" si="69"/>
        <v>1.0350000000000002E-2</v>
      </c>
      <c r="AP23" s="297">
        <f t="shared" si="70"/>
        <v>1.7250000000000001E-2</v>
      </c>
      <c r="AQ23" s="75" t="s">
        <v>50</v>
      </c>
      <c r="AR23" s="72">
        <v>0.128</v>
      </c>
      <c r="AS23" s="72">
        <f t="shared" si="71"/>
        <v>3.2000000000000001E-2</v>
      </c>
      <c r="AT23" s="72">
        <f t="shared" si="72"/>
        <v>9.6000000000000002E-2</v>
      </c>
      <c r="AU23" s="72">
        <f t="shared" si="73"/>
        <v>0.16</v>
      </c>
      <c r="AV23" s="72">
        <f t="shared" si="74"/>
        <v>1.2800000000000001E-2</v>
      </c>
      <c r="AW23" s="347">
        <f t="shared" si="75"/>
        <v>3.2000000000000002E-3</v>
      </c>
      <c r="AX23" s="72">
        <f t="shared" si="76"/>
        <v>9.6000000000000009E-3</v>
      </c>
      <c r="AY23" s="297">
        <f t="shared" si="77"/>
        <v>1.6E-2</v>
      </c>
      <c r="AZ23" s="75" t="s">
        <v>50</v>
      </c>
      <c r="BA23" s="72">
        <v>0.13</v>
      </c>
      <c r="BB23" s="72">
        <f t="shared" si="78"/>
        <v>3.2500000000000001E-2</v>
      </c>
      <c r="BC23" s="72">
        <f t="shared" si="79"/>
        <v>9.7500000000000003E-2</v>
      </c>
      <c r="BD23" s="72">
        <f t="shared" si="80"/>
        <v>0.16250000000000001</v>
      </c>
      <c r="BE23" s="72">
        <f t="shared" si="81"/>
        <v>1.3000000000000001E-2</v>
      </c>
      <c r="BF23" s="347">
        <f t="shared" si="82"/>
        <v>3.2500000000000003E-3</v>
      </c>
      <c r="BG23" s="72">
        <f t="shared" si="83"/>
        <v>9.7500000000000017E-3</v>
      </c>
      <c r="BH23" s="297">
        <f t="shared" si="84"/>
        <v>1.6250000000000001E-2</v>
      </c>
      <c r="BI23" s="75"/>
      <c r="BJ23" s="72">
        <v>0.58399999999999996</v>
      </c>
      <c r="BK23" s="72">
        <f t="shared" si="85"/>
        <v>0.14599999999999999</v>
      </c>
      <c r="BL23" s="72">
        <f t="shared" si="86"/>
        <v>0.43799999999999994</v>
      </c>
      <c r="BM23" s="72">
        <f t="shared" si="87"/>
        <v>0.73</v>
      </c>
      <c r="BN23" s="72">
        <f t="shared" si="88"/>
        <v>5.8400000000000001E-2</v>
      </c>
      <c r="BO23" s="347">
        <f t="shared" si="89"/>
        <v>1.46E-2</v>
      </c>
      <c r="BP23" s="72">
        <f t="shared" si="90"/>
        <v>4.3799999999999999E-2</v>
      </c>
      <c r="BQ23" s="297">
        <f t="shared" si="91"/>
        <v>7.2999999999999995E-2</v>
      </c>
      <c r="BR23" s="75"/>
      <c r="BS23" s="72">
        <f t="shared" si="92"/>
        <v>0.28066666666666668</v>
      </c>
      <c r="BT23" s="72">
        <f t="shared" si="93"/>
        <v>7.0166666666666669E-2</v>
      </c>
      <c r="BU23" s="72">
        <f t="shared" si="94"/>
        <v>0.21050000000000002</v>
      </c>
      <c r="BV23" s="72">
        <f t="shared" si="95"/>
        <v>0.35083333333333333</v>
      </c>
      <c r="BW23" s="72">
        <f t="shared" si="96"/>
        <v>2.806666666666667E-2</v>
      </c>
      <c r="BX23" s="347">
        <f t="shared" si="97"/>
        <v>7.0166666666666676E-3</v>
      </c>
      <c r="BY23" s="72">
        <f t="shared" si="98"/>
        <v>2.1050000000000003E-2</v>
      </c>
      <c r="BZ23" s="86">
        <f t="shared" si="99"/>
        <v>3.5083333333333334E-2</v>
      </c>
      <c r="CA23" s="75"/>
      <c r="CB23" s="72">
        <v>0.64700000000000002</v>
      </c>
      <c r="CC23" s="72">
        <f t="shared" si="100"/>
        <v>0.16175</v>
      </c>
      <c r="CD23" s="72">
        <f t="shared" si="101"/>
        <v>0.48525000000000001</v>
      </c>
      <c r="CE23" s="72">
        <f t="shared" si="102"/>
        <v>0.80875000000000008</v>
      </c>
      <c r="CF23" s="72">
        <f t="shared" si="103"/>
        <v>6.4700000000000008E-2</v>
      </c>
      <c r="CG23" s="347">
        <f t="shared" si="104"/>
        <v>1.6175000000000002E-2</v>
      </c>
      <c r="CH23" s="72">
        <f t="shared" si="105"/>
        <v>4.8525000000000006E-2</v>
      </c>
      <c r="CI23" s="297">
        <f t="shared" si="106"/>
        <v>8.0875000000000016E-2</v>
      </c>
      <c r="CJ23" s="75" t="s">
        <v>50</v>
      </c>
      <c r="CK23" s="72">
        <v>0.16</v>
      </c>
      <c r="CL23" s="72">
        <f t="shared" si="107"/>
        <v>0.04</v>
      </c>
      <c r="CM23" s="72">
        <f t="shared" si="108"/>
        <v>0.12</v>
      </c>
      <c r="CN23" s="72">
        <f t="shared" si="109"/>
        <v>0.2</v>
      </c>
      <c r="CO23" s="72">
        <f t="shared" si="110"/>
        <v>1.6E-2</v>
      </c>
      <c r="CP23" s="347">
        <f t="shared" si="111"/>
        <v>4.0000000000000001E-3</v>
      </c>
      <c r="CQ23" s="72">
        <f t="shared" si="112"/>
        <v>1.2E-2</v>
      </c>
      <c r="CR23" s="297">
        <f t="shared" si="113"/>
        <v>2.0000000000000004E-2</v>
      </c>
      <c r="CS23" s="75" t="s">
        <v>50</v>
      </c>
      <c r="CT23" s="72">
        <v>0.14299999999999999</v>
      </c>
      <c r="CU23" s="72">
        <f t="shared" si="114"/>
        <v>3.5749999999999997E-2</v>
      </c>
      <c r="CV23" s="72">
        <f t="shared" si="115"/>
        <v>0.10724999999999998</v>
      </c>
      <c r="CW23" s="72">
        <f t="shared" si="116"/>
        <v>0.17874999999999999</v>
      </c>
      <c r="CX23" s="72">
        <f t="shared" si="117"/>
        <v>1.43E-2</v>
      </c>
      <c r="CY23" s="347">
        <f t="shared" si="118"/>
        <v>3.5750000000000001E-3</v>
      </c>
      <c r="CZ23" s="72">
        <f t="shared" si="119"/>
        <v>1.0724999999999998E-2</v>
      </c>
      <c r="DA23" s="297">
        <f t="shared" si="120"/>
        <v>1.7874999999999999E-2</v>
      </c>
      <c r="DB23" s="75"/>
      <c r="DC23" s="72">
        <f t="shared" si="121"/>
        <v>0.31666666666666671</v>
      </c>
      <c r="DD23" s="72">
        <f t="shared" si="122"/>
        <v>7.9166666666666677E-2</v>
      </c>
      <c r="DE23" s="72">
        <f t="shared" si="123"/>
        <v>0.23750000000000004</v>
      </c>
      <c r="DF23" s="72">
        <f t="shared" si="124"/>
        <v>0.39583333333333337</v>
      </c>
      <c r="DG23" s="72">
        <f t="shared" si="125"/>
        <v>3.1666666666666669E-2</v>
      </c>
      <c r="DH23" s="347">
        <f t="shared" si="126"/>
        <v>7.9166666666666673E-3</v>
      </c>
      <c r="DI23" s="72">
        <f t="shared" si="127"/>
        <v>2.3750000000000007E-2</v>
      </c>
      <c r="DJ23" s="297">
        <f t="shared" si="128"/>
        <v>3.9583333333333338E-2</v>
      </c>
      <c r="DK23" s="75"/>
      <c r="DL23" s="72">
        <v>0.17899999999999999</v>
      </c>
      <c r="DM23" s="72">
        <f t="shared" si="129"/>
        <v>4.4749999999999998E-2</v>
      </c>
      <c r="DN23" s="72">
        <f t="shared" si="130"/>
        <v>0.13424999999999998</v>
      </c>
      <c r="DO23" s="72">
        <f t="shared" si="131"/>
        <v>0.22375</v>
      </c>
      <c r="DP23" s="72">
        <f t="shared" si="132"/>
        <v>1.7899999999999999E-2</v>
      </c>
      <c r="DQ23" s="347">
        <f t="shared" si="133"/>
        <v>4.4749999999999998E-3</v>
      </c>
      <c r="DR23" s="72">
        <f t="shared" si="134"/>
        <v>1.3424999999999999E-2</v>
      </c>
      <c r="DS23" s="297">
        <f t="shared" si="135"/>
        <v>2.2375000000000003E-2</v>
      </c>
      <c r="DT23" s="75" t="s">
        <v>50</v>
      </c>
      <c r="DU23" s="72">
        <v>0.16</v>
      </c>
      <c r="DV23" s="72">
        <f t="shared" si="136"/>
        <v>0.04</v>
      </c>
      <c r="DW23" s="72">
        <f t="shared" si="137"/>
        <v>0.12</v>
      </c>
      <c r="DX23" s="72">
        <f t="shared" si="138"/>
        <v>0.2</v>
      </c>
      <c r="DY23" s="72">
        <f t="shared" si="139"/>
        <v>1.6E-2</v>
      </c>
      <c r="DZ23" s="345">
        <f t="shared" si="140"/>
        <v>4.0000000000000001E-3</v>
      </c>
      <c r="EA23" s="73">
        <f t="shared" si="141"/>
        <v>1.2E-2</v>
      </c>
      <c r="EB23" s="79">
        <f t="shared" si="142"/>
        <v>2.0000000000000004E-2</v>
      </c>
    </row>
    <row r="24" spans="1:132" x14ac:dyDescent="0.2">
      <c r="A24" s="511" t="s">
        <v>25</v>
      </c>
      <c r="B24" s="243"/>
      <c r="C24" s="12">
        <v>0.3</v>
      </c>
      <c r="D24" s="12">
        <v>0.185</v>
      </c>
      <c r="E24" s="422">
        <v>25</v>
      </c>
      <c r="F24" s="168">
        <v>0.25</v>
      </c>
      <c r="G24" s="194"/>
      <c r="H24" s="181">
        <v>5.13</v>
      </c>
      <c r="I24" s="181">
        <f t="shared" si="43"/>
        <v>1.2825</v>
      </c>
      <c r="J24" s="181">
        <f t="shared" si="44"/>
        <v>3.8475000000000001</v>
      </c>
      <c r="K24" s="181">
        <f t="shared" si="45"/>
        <v>6.4124999999999996</v>
      </c>
      <c r="L24" s="181">
        <f t="shared" si="46"/>
        <v>1.5389999999999999</v>
      </c>
      <c r="M24" s="371">
        <f t="shared" si="47"/>
        <v>0.38474999999999998</v>
      </c>
      <c r="N24" s="181">
        <f t="shared" si="48"/>
        <v>1.15425</v>
      </c>
      <c r="O24" s="322">
        <f t="shared" si="49"/>
        <v>1.9237499999999998</v>
      </c>
      <c r="P24" s="126"/>
      <c r="Q24" s="92">
        <v>3.07</v>
      </c>
      <c r="R24" s="92">
        <f t="shared" si="50"/>
        <v>0.76749999999999996</v>
      </c>
      <c r="S24" s="92">
        <f t="shared" si="51"/>
        <v>2.3024999999999998</v>
      </c>
      <c r="T24" s="92">
        <f t="shared" si="52"/>
        <v>3.8374999999999999</v>
      </c>
      <c r="U24" s="92">
        <f t="shared" si="53"/>
        <v>0.92099999999999993</v>
      </c>
      <c r="V24" s="379">
        <f t="shared" si="54"/>
        <v>0.23024999999999998</v>
      </c>
      <c r="W24" s="92">
        <f t="shared" si="55"/>
        <v>0.69074999999999986</v>
      </c>
      <c r="X24" s="135">
        <f t="shared" si="56"/>
        <v>1.1512499999999999</v>
      </c>
      <c r="Y24" s="94"/>
      <c r="Z24" s="92">
        <v>2.61</v>
      </c>
      <c r="AA24" s="92">
        <f t="shared" si="57"/>
        <v>0.65249999999999997</v>
      </c>
      <c r="AB24" s="92">
        <f t="shared" si="58"/>
        <v>1.9575</v>
      </c>
      <c r="AC24" s="92">
        <f t="shared" si="59"/>
        <v>3.2624999999999997</v>
      </c>
      <c r="AD24" s="92">
        <f t="shared" si="60"/>
        <v>0.78299999999999992</v>
      </c>
      <c r="AE24" s="379">
        <f t="shared" si="61"/>
        <v>0.19574999999999998</v>
      </c>
      <c r="AF24" s="92">
        <f t="shared" si="62"/>
        <v>0.58724999999999994</v>
      </c>
      <c r="AG24" s="135">
        <f t="shared" si="63"/>
        <v>0.9787499999999999</v>
      </c>
      <c r="AH24" s="75"/>
      <c r="AI24" s="72">
        <v>2.92</v>
      </c>
      <c r="AJ24" s="72">
        <f t="shared" si="64"/>
        <v>0.73</v>
      </c>
      <c r="AK24" s="72">
        <f t="shared" si="65"/>
        <v>2.19</v>
      </c>
      <c r="AL24" s="72">
        <f t="shared" si="66"/>
        <v>3.65</v>
      </c>
      <c r="AM24" s="72">
        <f t="shared" si="67"/>
        <v>0.876</v>
      </c>
      <c r="AN24" s="347">
        <f t="shared" si="68"/>
        <v>0.219</v>
      </c>
      <c r="AO24" s="72">
        <f t="shared" si="69"/>
        <v>0.65699999999999992</v>
      </c>
      <c r="AP24" s="297">
        <f t="shared" si="70"/>
        <v>1.095</v>
      </c>
      <c r="AQ24" s="75"/>
      <c r="AR24" s="72">
        <v>3.18</v>
      </c>
      <c r="AS24" s="72">
        <f t="shared" si="71"/>
        <v>0.79500000000000004</v>
      </c>
      <c r="AT24" s="72">
        <f t="shared" si="72"/>
        <v>2.3850000000000002</v>
      </c>
      <c r="AU24" s="72">
        <f t="shared" si="73"/>
        <v>3.9750000000000001</v>
      </c>
      <c r="AV24" s="72">
        <f t="shared" si="74"/>
        <v>0.95399999999999996</v>
      </c>
      <c r="AW24" s="347">
        <f t="shared" si="75"/>
        <v>0.23849999999999999</v>
      </c>
      <c r="AX24" s="72">
        <f t="shared" si="76"/>
        <v>0.71550000000000002</v>
      </c>
      <c r="AY24" s="297">
        <f t="shared" si="77"/>
        <v>1.1924999999999999</v>
      </c>
      <c r="AZ24" s="75"/>
      <c r="BA24" s="72">
        <v>5.49</v>
      </c>
      <c r="BB24" s="72">
        <f t="shared" si="78"/>
        <v>1.3725000000000001</v>
      </c>
      <c r="BC24" s="72">
        <f t="shared" si="79"/>
        <v>4.1174999999999997</v>
      </c>
      <c r="BD24" s="72">
        <f t="shared" si="80"/>
        <v>6.8625000000000007</v>
      </c>
      <c r="BE24" s="72">
        <f t="shared" si="81"/>
        <v>1.647</v>
      </c>
      <c r="BF24" s="347">
        <f t="shared" si="82"/>
        <v>0.41175</v>
      </c>
      <c r="BG24" s="72">
        <f t="shared" si="83"/>
        <v>1.23525</v>
      </c>
      <c r="BH24" s="297">
        <f t="shared" si="84"/>
        <v>2.0587500000000003</v>
      </c>
      <c r="BI24" s="75"/>
      <c r="BJ24" s="72">
        <v>2.67</v>
      </c>
      <c r="BK24" s="72">
        <f t="shared" si="85"/>
        <v>0.66749999999999998</v>
      </c>
      <c r="BL24" s="72">
        <f t="shared" si="86"/>
        <v>2.0024999999999999</v>
      </c>
      <c r="BM24" s="72">
        <f t="shared" si="87"/>
        <v>3.3374999999999999</v>
      </c>
      <c r="BN24" s="72">
        <f t="shared" si="88"/>
        <v>0.80099999999999993</v>
      </c>
      <c r="BO24" s="347">
        <f t="shared" si="89"/>
        <v>0.20024999999999998</v>
      </c>
      <c r="BP24" s="72">
        <f t="shared" si="90"/>
        <v>0.60075000000000001</v>
      </c>
      <c r="BQ24" s="297">
        <f t="shared" si="91"/>
        <v>1.00125</v>
      </c>
      <c r="BR24" s="75"/>
      <c r="BS24" s="72">
        <f t="shared" si="92"/>
        <v>3.78</v>
      </c>
      <c r="BT24" s="72">
        <f t="shared" si="93"/>
        <v>0.94499999999999995</v>
      </c>
      <c r="BU24" s="72">
        <f t="shared" si="94"/>
        <v>2.835</v>
      </c>
      <c r="BV24" s="72">
        <f t="shared" si="95"/>
        <v>4.7249999999999996</v>
      </c>
      <c r="BW24" s="72">
        <f t="shared" si="96"/>
        <v>1.1339999999999999</v>
      </c>
      <c r="BX24" s="347">
        <f t="shared" si="97"/>
        <v>0.28349999999999997</v>
      </c>
      <c r="BY24" s="72">
        <f t="shared" si="98"/>
        <v>0.85049999999999992</v>
      </c>
      <c r="BZ24" s="86">
        <f t="shared" si="99"/>
        <v>1.4174999999999998</v>
      </c>
      <c r="CA24" s="75"/>
      <c r="CB24" s="72">
        <v>2.4</v>
      </c>
      <c r="CC24" s="72">
        <f t="shared" si="100"/>
        <v>0.6</v>
      </c>
      <c r="CD24" s="72">
        <f t="shared" si="101"/>
        <v>1.7999999999999998</v>
      </c>
      <c r="CE24" s="72">
        <f t="shared" si="102"/>
        <v>3</v>
      </c>
      <c r="CF24" s="72">
        <f t="shared" si="103"/>
        <v>0.72</v>
      </c>
      <c r="CG24" s="347">
        <f t="shared" si="104"/>
        <v>0.18</v>
      </c>
      <c r="CH24" s="72">
        <f t="shared" si="105"/>
        <v>0.53999999999999992</v>
      </c>
      <c r="CI24" s="297">
        <f t="shared" si="106"/>
        <v>0.89999999999999991</v>
      </c>
      <c r="CJ24" s="75"/>
      <c r="CK24" s="72">
        <v>3.45</v>
      </c>
      <c r="CL24" s="72">
        <f t="shared" si="107"/>
        <v>0.86250000000000004</v>
      </c>
      <c r="CM24" s="72">
        <f t="shared" si="108"/>
        <v>2.5875000000000004</v>
      </c>
      <c r="CN24" s="72">
        <f t="shared" si="109"/>
        <v>4.3125</v>
      </c>
      <c r="CO24" s="72">
        <f t="shared" si="110"/>
        <v>1.0349999999999999</v>
      </c>
      <c r="CP24" s="347">
        <f t="shared" si="111"/>
        <v>0.25874999999999998</v>
      </c>
      <c r="CQ24" s="72">
        <f t="shared" si="112"/>
        <v>0.77625000000000011</v>
      </c>
      <c r="CR24" s="297">
        <f t="shared" si="113"/>
        <v>1.29375</v>
      </c>
      <c r="CS24" s="75"/>
      <c r="CT24" s="72">
        <v>3.77</v>
      </c>
      <c r="CU24" s="72">
        <f t="shared" si="114"/>
        <v>0.9425</v>
      </c>
      <c r="CV24" s="72">
        <f t="shared" si="115"/>
        <v>2.8275000000000001</v>
      </c>
      <c r="CW24" s="72">
        <f t="shared" si="116"/>
        <v>4.7125000000000004</v>
      </c>
      <c r="CX24" s="72">
        <f t="shared" si="117"/>
        <v>1.131</v>
      </c>
      <c r="CY24" s="347">
        <f t="shared" si="118"/>
        <v>0.28275</v>
      </c>
      <c r="CZ24" s="72">
        <f t="shared" si="119"/>
        <v>0.84825000000000006</v>
      </c>
      <c r="DA24" s="297">
        <f t="shared" si="120"/>
        <v>1.4137500000000001</v>
      </c>
      <c r="DB24" s="75"/>
      <c r="DC24" s="72">
        <f t="shared" si="121"/>
        <v>3.2066666666666666</v>
      </c>
      <c r="DD24" s="72">
        <f t="shared" si="122"/>
        <v>0.80166666666666664</v>
      </c>
      <c r="DE24" s="72">
        <f t="shared" si="123"/>
        <v>2.4049999999999998</v>
      </c>
      <c r="DF24" s="72">
        <f t="shared" si="124"/>
        <v>4.0083333333333329</v>
      </c>
      <c r="DG24" s="72">
        <f t="shared" si="125"/>
        <v>0.96199999999999997</v>
      </c>
      <c r="DH24" s="347">
        <f t="shared" si="126"/>
        <v>0.24049999999999999</v>
      </c>
      <c r="DI24" s="72">
        <f t="shared" si="127"/>
        <v>0.72149999999999992</v>
      </c>
      <c r="DJ24" s="297">
        <f t="shared" si="128"/>
        <v>1.2024999999999999</v>
      </c>
      <c r="DK24" s="75"/>
      <c r="DL24" s="72">
        <v>4.41</v>
      </c>
      <c r="DM24" s="72">
        <f t="shared" si="129"/>
        <v>1.1025</v>
      </c>
      <c r="DN24" s="72">
        <f t="shared" si="130"/>
        <v>3.3075000000000001</v>
      </c>
      <c r="DO24" s="72">
        <f t="shared" si="131"/>
        <v>5.5125000000000002</v>
      </c>
      <c r="DP24" s="72">
        <f t="shared" si="132"/>
        <v>1.323</v>
      </c>
      <c r="DQ24" s="347">
        <f t="shared" si="133"/>
        <v>0.33074999999999999</v>
      </c>
      <c r="DR24" s="72">
        <f t="shared" si="134"/>
        <v>0.99224999999999997</v>
      </c>
      <c r="DS24" s="297">
        <f t="shared" si="135"/>
        <v>1.6537500000000001</v>
      </c>
      <c r="DT24" s="75"/>
      <c r="DU24" s="72">
        <v>2.85</v>
      </c>
      <c r="DV24" s="72">
        <f t="shared" si="136"/>
        <v>0.71250000000000002</v>
      </c>
      <c r="DW24" s="72">
        <f t="shared" si="137"/>
        <v>2.1375000000000002</v>
      </c>
      <c r="DX24" s="72">
        <f t="shared" si="138"/>
        <v>3.5625</v>
      </c>
      <c r="DY24" s="72">
        <f t="shared" si="139"/>
        <v>0.85499999999999998</v>
      </c>
      <c r="DZ24" s="345">
        <f t="shared" si="140"/>
        <v>0.21375</v>
      </c>
      <c r="EA24" s="73">
        <f t="shared" si="141"/>
        <v>0.64124999999999999</v>
      </c>
      <c r="EB24" s="79">
        <f t="shared" si="142"/>
        <v>1.0687499999999999</v>
      </c>
    </row>
    <row r="25" spans="1:132" x14ac:dyDescent="0.2">
      <c r="A25" s="511" t="s">
        <v>16</v>
      </c>
      <c r="B25" s="243"/>
      <c r="C25" s="12">
        <v>1</v>
      </c>
      <c r="D25" s="12">
        <v>6.5000000000000002E-2</v>
      </c>
      <c r="E25" s="422">
        <v>25</v>
      </c>
      <c r="F25" s="168">
        <v>0.25</v>
      </c>
      <c r="G25" s="194"/>
      <c r="H25" s="181">
        <v>0.24399999999999999</v>
      </c>
      <c r="I25" s="181">
        <f t="shared" si="43"/>
        <v>6.0999999999999999E-2</v>
      </c>
      <c r="J25" s="181">
        <f t="shared" si="44"/>
        <v>0.183</v>
      </c>
      <c r="K25" s="181">
        <f t="shared" si="45"/>
        <v>0.30499999999999999</v>
      </c>
      <c r="L25" s="181">
        <f t="shared" si="46"/>
        <v>0.24399999999999999</v>
      </c>
      <c r="M25" s="371">
        <f t="shared" si="47"/>
        <v>6.0999999999999999E-2</v>
      </c>
      <c r="N25" s="181">
        <f t="shared" si="48"/>
        <v>0.183</v>
      </c>
      <c r="O25" s="322">
        <f t="shared" si="49"/>
        <v>0.30499999999999999</v>
      </c>
      <c r="P25" s="126"/>
      <c r="Q25" s="92">
        <v>0.16800000000000001</v>
      </c>
      <c r="R25" s="92">
        <f t="shared" si="50"/>
        <v>4.2000000000000003E-2</v>
      </c>
      <c r="S25" s="92">
        <f t="shared" si="51"/>
        <v>0.126</v>
      </c>
      <c r="T25" s="92">
        <f t="shared" si="52"/>
        <v>0.21000000000000002</v>
      </c>
      <c r="U25" s="92">
        <f t="shared" si="53"/>
        <v>0.16800000000000001</v>
      </c>
      <c r="V25" s="379">
        <f t="shared" si="54"/>
        <v>4.2000000000000003E-2</v>
      </c>
      <c r="W25" s="92">
        <f t="shared" si="55"/>
        <v>0.126</v>
      </c>
      <c r="X25" s="135">
        <f t="shared" si="56"/>
        <v>0.21000000000000002</v>
      </c>
      <c r="Y25" s="94"/>
      <c r="Z25" s="92">
        <v>0.154</v>
      </c>
      <c r="AA25" s="92">
        <f t="shared" si="57"/>
        <v>3.85E-2</v>
      </c>
      <c r="AB25" s="92">
        <f t="shared" si="58"/>
        <v>0.11549999999999999</v>
      </c>
      <c r="AC25" s="92">
        <f t="shared" si="59"/>
        <v>0.1925</v>
      </c>
      <c r="AD25" s="92">
        <f t="shared" si="60"/>
        <v>0.154</v>
      </c>
      <c r="AE25" s="379">
        <f t="shared" si="61"/>
        <v>3.85E-2</v>
      </c>
      <c r="AF25" s="92">
        <f t="shared" si="62"/>
        <v>0.11549999999999999</v>
      </c>
      <c r="AG25" s="135">
        <f t="shared" si="63"/>
        <v>0.1925</v>
      </c>
      <c r="AH25" s="75"/>
      <c r="AI25" s="72">
        <v>0.155</v>
      </c>
      <c r="AJ25" s="72">
        <f t="shared" si="64"/>
        <v>3.875E-2</v>
      </c>
      <c r="AK25" s="72">
        <f t="shared" si="65"/>
        <v>0.11624999999999999</v>
      </c>
      <c r="AL25" s="72">
        <f t="shared" si="66"/>
        <v>0.19375000000000001</v>
      </c>
      <c r="AM25" s="72">
        <f t="shared" si="67"/>
        <v>0.155</v>
      </c>
      <c r="AN25" s="347">
        <f t="shared" si="68"/>
        <v>3.875E-2</v>
      </c>
      <c r="AO25" s="72">
        <f t="shared" si="69"/>
        <v>0.11624999999999999</v>
      </c>
      <c r="AP25" s="297">
        <f t="shared" si="70"/>
        <v>0.19375000000000001</v>
      </c>
      <c r="AQ25" s="75"/>
      <c r="AR25" s="72">
        <v>0.17699999999999999</v>
      </c>
      <c r="AS25" s="72">
        <f t="shared" si="71"/>
        <v>4.4249999999999998E-2</v>
      </c>
      <c r="AT25" s="72">
        <f t="shared" si="72"/>
        <v>0.13274999999999998</v>
      </c>
      <c r="AU25" s="72">
        <f t="shared" si="73"/>
        <v>0.22125</v>
      </c>
      <c r="AV25" s="72">
        <f t="shared" si="74"/>
        <v>0.17699999999999999</v>
      </c>
      <c r="AW25" s="347">
        <f t="shared" si="75"/>
        <v>4.4249999999999998E-2</v>
      </c>
      <c r="AX25" s="72">
        <f t="shared" si="76"/>
        <v>0.13274999999999998</v>
      </c>
      <c r="AY25" s="297">
        <f t="shared" si="77"/>
        <v>0.22125</v>
      </c>
      <c r="AZ25" s="75"/>
      <c r="BA25" s="72">
        <v>0.29699999999999999</v>
      </c>
      <c r="BB25" s="72">
        <f t="shared" si="78"/>
        <v>7.4249999999999997E-2</v>
      </c>
      <c r="BC25" s="72">
        <f t="shared" si="79"/>
        <v>0.22275</v>
      </c>
      <c r="BD25" s="72">
        <f t="shared" si="80"/>
        <v>0.37124999999999997</v>
      </c>
      <c r="BE25" s="72">
        <f t="shared" si="81"/>
        <v>0.29699999999999999</v>
      </c>
      <c r="BF25" s="347">
        <f t="shared" si="82"/>
        <v>7.4249999999999997E-2</v>
      </c>
      <c r="BG25" s="72">
        <f t="shared" si="83"/>
        <v>0.22275</v>
      </c>
      <c r="BH25" s="297">
        <f t="shared" si="84"/>
        <v>0.37124999999999997</v>
      </c>
      <c r="BI25" s="75"/>
      <c r="BJ25" s="72">
        <v>0.16400000000000001</v>
      </c>
      <c r="BK25" s="72">
        <f t="shared" si="85"/>
        <v>4.1000000000000002E-2</v>
      </c>
      <c r="BL25" s="72">
        <f t="shared" si="86"/>
        <v>0.123</v>
      </c>
      <c r="BM25" s="72">
        <f t="shared" si="87"/>
        <v>0.20500000000000002</v>
      </c>
      <c r="BN25" s="72">
        <f t="shared" si="88"/>
        <v>0.16400000000000001</v>
      </c>
      <c r="BO25" s="347">
        <f t="shared" si="89"/>
        <v>4.1000000000000002E-2</v>
      </c>
      <c r="BP25" s="72">
        <f t="shared" si="90"/>
        <v>0.123</v>
      </c>
      <c r="BQ25" s="297">
        <f t="shared" si="91"/>
        <v>0.20500000000000002</v>
      </c>
      <c r="BR25" s="75"/>
      <c r="BS25" s="72">
        <f t="shared" si="92"/>
        <v>0.21266666666666667</v>
      </c>
      <c r="BT25" s="72">
        <f t="shared" si="93"/>
        <v>5.3166666666666668E-2</v>
      </c>
      <c r="BU25" s="72">
        <f t="shared" si="94"/>
        <v>0.1595</v>
      </c>
      <c r="BV25" s="72">
        <f t="shared" si="95"/>
        <v>0.26583333333333337</v>
      </c>
      <c r="BW25" s="72">
        <f t="shared" si="96"/>
        <v>0.21266666666666667</v>
      </c>
      <c r="BX25" s="347">
        <f t="shared" si="97"/>
        <v>5.3166666666666668E-2</v>
      </c>
      <c r="BY25" s="72">
        <f t="shared" si="98"/>
        <v>0.1595</v>
      </c>
      <c r="BZ25" s="86">
        <f t="shared" si="99"/>
        <v>0.26583333333333337</v>
      </c>
      <c r="CA25" s="75"/>
      <c r="CB25" s="72">
        <v>0.20100000000000001</v>
      </c>
      <c r="CC25" s="72">
        <f t="shared" si="100"/>
        <v>5.0250000000000003E-2</v>
      </c>
      <c r="CD25" s="72">
        <f t="shared" si="101"/>
        <v>0.15075</v>
      </c>
      <c r="CE25" s="72">
        <f t="shared" si="102"/>
        <v>0.25125000000000003</v>
      </c>
      <c r="CF25" s="72">
        <f t="shared" si="103"/>
        <v>0.20100000000000001</v>
      </c>
      <c r="CG25" s="347">
        <f t="shared" si="104"/>
        <v>5.0250000000000003E-2</v>
      </c>
      <c r="CH25" s="72">
        <f t="shared" si="105"/>
        <v>0.15075</v>
      </c>
      <c r="CI25" s="297">
        <f t="shared" si="106"/>
        <v>0.25125000000000003</v>
      </c>
      <c r="CJ25" s="75"/>
      <c r="CK25" s="72">
        <v>0.224</v>
      </c>
      <c r="CL25" s="72">
        <f t="shared" si="107"/>
        <v>5.6000000000000001E-2</v>
      </c>
      <c r="CM25" s="72">
        <f t="shared" si="108"/>
        <v>0.16800000000000001</v>
      </c>
      <c r="CN25" s="72">
        <f t="shared" si="109"/>
        <v>0.28000000000000003</v>
      </c>
      <c r="CO25" s="72">
        <f t="shared" si="110"/>
        <v>0.224</v>
      </c>
      <c r="CP25" s="347">
        <f t="shared" si="111"/>
        <v>5.6000000000000001E-2</v>
      </c>
      <c r="CQ25" s="72">
        <f t="shared" si="112"/>
        <v>0.16800000000000001</v>
      </c>
      <c r="CR25" s="297">
        <f t="shared" si="113"/>
        <v>0.28000000000000003</v>
      </c>
      <c r="CS25" s="75"/>
      <c r="CT25" s="72">
        <v>0.23100000000000001</v>
      </c>
      <c r="CU25" s="72">
        <f t="shared" si="114"/>
        <v>5.7750000000000003E-2</v>
      </c>
      <c r="CV25" s="72">
        <f t="shared" si="115"/>
        <v>0.17325000000000002</v>
      </c>
      <c r="CW25" s="72">
        <f t="shared" si="116"/>
        <v>0.28875000000000001</v>
      </c>
      <c r="CX25" s="72">
        <f t="shared" si="117"/>
        <v>0.23100000000000001</v>
      </c>
      <c r="CY25" s="347">
        <f t="shared" si="118"/>
        <v>5.7750000000000003E-2</v>
      </c>
      <c r="CZ25" s="72">
        <f t="shared" si="119"/>
        <v>0.17325000000000002</v>
      </c>
      <c r="DA25" s="297">
        <f t="shared" si="120"/>
        <v>0.28875000000000001</v>
      </c>
      <c r="DB25" s="75"/>
      <c r="DC25" s="72">
        <f t="shared" si="121"/>
        <v>0.21866666666666668</v>
      </c>
      <c r="DD25" s="72">
        <f t="shared" si="122"/>
        <v>5.4666666666666669E-2</v>
      </c>
      <c r="DE25" s="72">
        <f t="shared" si="123"/>
        <v>0.16400000000000001</v>
      </c>
      <c r="DF25" s="72">
        <f t="shared" si="124"/>
        <v>0.27333333333333332</v>
      </c>
      <c r="DG25" s="72">
        <f t="shared" si="125"/>
        <v>0.21866666666666668</v>
      </c>
      <c r="DH25" s="347">
        <f t="shared" si="126"/>
        <v>5.4666666666666669E-2</v>
      </c>
      <c r="DI25" s="72">
        <f t="shared" si="127"/>
        <v>0.16400000000000001</v>
      </c>
      <c r="DJ25" s="297">
        <f t="shared" si="128"/>
        <v>0.27333333333333332</v>
      </c>
      <c r="DK25" s="75"/>
      <c r="DL25" s="72">
        <v>0.23699999999999999</v>
      </c>
      <c r="DM25" s="72">
        <f t="shared" si="129"/>
        <v>5.9249999999999997E-2</v>
      </c>
      <c r="DN25" s="72">
        <f t="shared" si="130"/>
        <v>0.17774999999999999</v>
      </c>
      <c r="DO25" s="72">
        <f t="shared" si="131"/>
        <v>0.29625000000000001</v>
      </c>
      <c r="DP25" s="72">
        <f t="shared" si="132"/>
        <v>0.23699999999999999</v>
      </c>
      <c r="DQ25" s="347">
        <f t="shared" si="133"/>
        <v>5.9249999999999997E-2</v>
      </c>
      <c r="DR25" s="72">
        <f t="shared" si="134"/>
        <v>0.17774999999999999</v>
      </c>
      <c r="DS25" s="297">
        <f t="shared" si="135"/>
        <v>0.29625000000000001</v>
      </c>
      <c r="DT25" s="75"/>
      <c r="DU25" s="72">
        <v>0.19400000000000001</v>
      </c>
      <c r="DV25" s="72">
        <f t="shared" si="136"/>
        <v>4.8500000000000001E-2</v>
      </c>
      <c r="DW25" s="72">
        <f t="shared" si="137"/>
        <v>0.14550000000000002</v>
      </c>
      <c r="DX25" s="72">
        <f t="shared" si="138"/>
        <v>0.24249999999999999</v>
      </c>
      <c r="DY25" s="72">
        <f t="shared" si="139"/>
        <v>0.19400000000000001</v>
      </c>
      <c r="DZ25" s="345">
        <f t="shared" si="140"/>
        <v>4.8500000000000001E-2</v>
      </c>
      <c r="EA25" s="73">
        <f t="shared" si="141"/>
        <v>0.14550000000000002</v>
      </c>
      <c r="EB25" s="79">
        <f t="shared" si="142"/>
        <v>0.24249999999999999</v>
      </c>
    </row>
    <row r="26" spans="1:132" x14ac:dyDescent="0.2">
      <c r="A26" s="511" t="s">
        <v>23</v>
      </c>
      <c r="B26" s="243"/>
      <c r="C26" s="12">
        <v>0.1</v>
      </c>
      <c r="D26" s="12">
        <v>0.17499999999999999</v>
      </c>
      <c r="E26" s="422">
        <v>25</v>
      </c>
      <c r="F26" s="168">
        <v>0.25</v>
      </c>
      <c r="G26" s="194"/>
      <c r="H26" s="181">
        <v>4.5</v>
      </c>
      <c r="I26" s="181">
        <f t="shared" si="43"/>
        <v>1.125</v>
      </c>
      <c r="J26" s="181">
        <f t="shared" si="44"/>
        <v>3.375</v>
      </c>
      <c r="K26" s="181">
        <f t="shared" si="45"/>
        <v>5.625</v>
      </c>
      <c r="L26" s="181">
        <f t="shared" si="46"/>
        <v>0.45</v>
      </c>
      <c r="M26" s="371">
        <f t="shared" si="47"/>
        <v>0.1125</v>
      </c>
      <c r="N26" s="181">
        <f t="shared" si="48"/>
        <v>0.33750000000000002</v>
      </c>
      <c r="O26" s="322">
        <f t="shared" si="49"/>
        <v>0.5625</v>
      </c>
      <c r="P26" s="126"/>
      <c r="Q26" s="92">
        <v>4.33</v>
      </c>
      <c r="R26" s="92">
        <f t="shared" si="50"/>
        <v>1.0825</v>
      </c>
      <c r="S26" s="92">
        <f t="shared" si="51"/>
        <v>3.2475000000000001</v>
      </c>
      <c r="T26" s="92">
        <f t="shared" si="52"/>
        <v>5.4124999999999996</v>
      </c>
      <c r="U26" s="92">
        <f t="shared" si="53"/>
        <v>0.43300000000000005</v>
      </c>
      <c r="V26" s="379">
        <f t="shared" si="54"/>
        <v>0.10825000000000001</v>
      </c>
      <c r="W26" s="92">
        <f t="shared" si="55"/>
        <v>0.32475000000000004</v>
      </c>
      <c r="X26" s="135">
        <f t="shared" si="56"/>
        <v>0.54125000000000001</v>
      </c>
      <c r="Y26" s="94"/>
      <c r="Z26" s="92">
        <v>4.21</v>
      </c>
      <c r="AA26" s="92">
        <f t="shared" si="57"/>
        <v>1.0525</v>
      </c>
      <c r="AB26" s="92">
        <f t="shared" si="58"/>
        <v>3.1574999999999998</v>
      </c>
      <c r="AC26" s="92">
        <f t="shared" si="59"/>
        <v>5.2625000000000002</v>
      </c>
      <c r="AD26" s="92">
        <f t="shared" si="60"/>
        <v>0.42100000000000004</v>
      </c>
      <c r="AE26" s="379">
        <f t="shared" si="61"/>
        <v>0.10525000000000001</v>
      </c>
      <c r="AF26" s="92">
        <f t="shared" si="62"/>
        <v>0.31574999999999998</v>
      </c>
      <c r="AG26" s="135">
        <f t="shared" si="63"/>
        <v>0.52625</v>
      </c>
      <c r="AH26" s="75"/>
      <c r="AI26" s="72">
        <v>3.36</v>
      </c>
      <c r="AJ26" s="72">
        <f t="shared" si="64"/>
        <v>0.84</v>
      </c>
      <c r="AK26" s="72">
        <f t="shared" si="65"/>
        <v>2.52</v>
      </c>
      <c r="AL26" s="72">
        <f t="shared" si="66"/>
        <v>4.2</v>
      </c>
      <c r="AM26" s="72">
        <f t="shared" si="67"/>
        <v>0.33600000000000002</v>
      </c>
      <c r="AN26" s="347">
        <f t="shared" si="68"/>
        <v>8.4000000000000005E-2</v>
      </c>
      <c r="AO26" s="72">
        <f t="shared" si="69"/>
        <v>0.252</v>
      </c>
      <c r="AP26" s="297">
        <f t="shared" si="70"/>
        <v>0.42000000000000004</v>
      </c>
      <c r="AQ26" s="75"/>
      <c r="AR26" s="72">
        <v>4.16</v>
      </c>
      <c r="AS26" s="72">
        <f t="shared" si="71"/>
        <v>1.04</v>
      </c>
      <c r="AT26" s="72">
        <f t="shared" si="72"/>
        <v>3.12</v>
      </c>
      <c r="AU26" s="72">
        <f t="shared" si="73"/>
        <v>5.2</v>
      </c>
      <c r="AV26" s="72">
        <f t="shared" si="74"/>
        <v>0.41600000000000004</v>
      </c>
      <c r="AW26" s="347">
        <f t="shared" si="75"/>
        <v>0.10400000000000001</v>
      </c>
      <c r="AX26" s="72">
        <f t="shared" si="76"/>
        <v>0.31200000000000006</v>
      </c>
      <c r="AY26" s="297">
        <f t="shared" si="77"/>
        <v>0.52</v>
      </c>
      <c r="AZ26" s="75"/>
      <c r="BA26" s="72">
        <v>7.27</v>
      </c>
      <c r="BB26" s="72">
        <f t="shared" si="78"/>
        <v>1.8174999999999999</v>
      </c>
      <c r="BC26" s="72">
        <f t="shared" si="79"/>
        <v>5.4524999999999997</v>
      </c>
      <c r="BD26" s="72">
        <f t="shared" si="80"/>
        <v>9.0874999999999986</v>
      </c>
      <c r="BE26" s="72">
        <f t="shared" si="81"/>
        <v>0.72699999999999998</v>
      </c>
      <c r="BF26" s="347">
        <f t="shared" si="82"/>
        <v>0.18174999999999999</v>
      </c>
      <c r="BG26" s="72">
        <f t="shared" si="83"/>
        <v>0.54525000000000001</v>
      </c>
      <c r="BH26" s="297">
        <f t="shared" si="84"/>
        <v>0.90874999999999995</v>
      </c>
      <c r="BI26" s="75"/>
      <c r="BJ26" s="72">
        <v>3.88</v>
      </c>
      <c r="BK26" s="72">
        <f t="shared" si="85"/>
        <v>0.97</v>
      </c>
      <c r="BL26" s="72">
        <f t="shared" si="86"/>
        <v>2.91</v>
      </c>
      <c r="BM26" s="72">
        <f t="shared" si="87"/>
        <v>4.8499999999999996</v>
      </c>
      <c r="BN26" s="72">
        <f t="shared" si="88"/>
        <v>0.38800000000000001</v>
      </c>
      <c r="BO26" s="347">
        <f t="shared" si="89"/>
        <v>9.7000000000000003E-2</v>
      </c>
      <c r="BP26" s="72">
        <f t="shared" si="90"/>
        <v>0.29100000000000004</v>
      </c>
      <c r="BQ26" s="297">
        <f t="shared" si="91"/>
        <v>0.48499999999999999</v>
      </c>
      <c r="BR26" s="75"/>
      <c r="BS26" s="72">
        <f t="shared" si="92"/>
        <v>5.1033333333333326</v>
      </c>
      <c r="BT26" s="72">
        <f t="shared" si="93"/>
        <v>1.2758333333333332</v>
      </c>
      <c r="BU26" s="72">
        <f t="shared" si="94"/>
        <v>3.8274999999999997</v>
      </c>
      <c r="BV26" s="72">
        <f t="shared" si="95"/>
        <v>6.3791666666666655</v>
      </c>
      <c r="BW26" s="72">
        <f t="shared" si="96"/>
        <v>0.51033333333333331</v>
      </c>
      <c r="BX26" s="347">
        <f t="shared" si="97"/>
        <v>0.12758333333333333</v>
      </c>
      <c r="BY26" s="72">
        <f t="shared" si="98"/>
        <v>0.38274999999999998</v>
      </c>
      <c r="BZ26" s="86">
        <f t="shared" si="99"/>
        <v>0.63791666666666658</v>
      </c>
      <c r="CA26" s="75"/>
      <c r="CB26" s="72">
        <v>4.3499999999999996</v>
      </c>
      <c r="CC26" s="72">
        <f t="shared" si="100"/>
        <v>1.0874999999999999</v>
      </c>
      <c r="CD26" s="72">
        <f t="shared" si="101"/>
        <v>3.2624999999999997</v>
      </c>
      <c r="CE26" s="72">
        <f t="shared" si="102"/>
        <v>5.4375</v>
      </c>
      <c r="CF26" s="72">
        <f t="shared" si="103"/>
        <v>0.435</v>
      </c>
      <c r="CG26" s="347">
        <f t="shared" si="104"/>
        <v>0.10875</v>
      </c>
      <c r="CH26" s="72">
        <f t="shared" si="105"/>
        <v>0.32624999999999998</v>
      </c>
      <c r="CI26" s="297">
        <f t="shared" si="106"/>
        <v>0.54375000000000007</v>
      </c>
      <c r="CJ26" s="75"/>
      <c r="CK26" s="72">
        <v>4.3600000000000003</v>
      </c>
      <c r="CL26" s="72">
        <f t="shared" si="107"/>
        <v>1.0900000000000001</v>
      </c>
      <c r="CM26" s="72">
        <f t="shared" si="108"/>
        <v>3.2700000000000005</v>
      </c>
      <c r="CN26" s="72">
        <f t="shared" si="109"/>
        <v>5.45</v>
      </c>
      <c r="CO26" s="72">
        <f t="shared" si="110"/>
        <v>0.43600000000000005</v>
      </c>
      <c r="CP26" s="347">
        <f t="shared" si="111"/>
        <v>0.10900000000000001</v>
      </c>
      <c r="CQ26" s="72">
        <f t="shared" si="112"/>
        <v>0.32700000000000007</v>
      </c>
      <c r="CR26" s="297">
        <f t="shared" si="113"/>
        <v>0.54500000000000004</v>
      </c>
      <c r="CS26" s="75"/>
      <c r="CT26" s="72">
        <v>4.95</v>
      </c>
      <c r="CU26" s="72">
        <f t="shared" si="114"/>
        <v>1.2375</v>
      </c>
      <c r="CV26" s="72">
        <f t="shared" si="115"/>
        <v>3.7125000000000004</v>
      </c>
      <c r="CW26" s="72">
        <f t="shared" si="116"/>
        <v>6.1875</v>
      </c>
      <c r="CX26" s="72">
        <f t="shared" si="117"/>
        <v>0.49500000000000005</v>
      </c>
      <c r="CY26" s="347">
        <f t="shared" si="118"/>
        <v>0.12375000000000001</v>
      </c>
      <c r="CZ26" s="72">
        <f t="shared" si="119"/>
        <v>0.37125000000000008</v>
      </c>
      <c r="DA26" s="297">
        <f t="shared" si="120"/>
        <v>0.61875000000000002</v>
      </c>
      <c r="DB26" s="75"/>
      <c r="DC26" s="72">
        <f t="shared" si="121"/>
        <v>4.5533333333333337</v>
      </c>
      <c r="DD26" s="72">
        <f t="shared" si="122"/>
        <v>1.1383333333333334</v>
      </c>
      <c r="DE26" s="72">
        <f t="shared" si="123"/>
        <v>3.415</v>
      </c>
      <c r="DF26" s="72">
        <f t="shared" si="124"/>
        <v>5.6916666666666673</v>
      </c>
      <c r="DG26" s="72">
        <f t="shared" si="125"/>
        <v>0.45533333333333337</v>
      </c>
      <c r="DH26" s="347">
        <f t="shared" si="126"/>
        <v>0.11383333333333334</v>
      </c>
      <c r="DI26" s="72">
        <f t="shared" si="127"/>
        <v>0.34150000000000003</v>
      </c>
      <c r="DJ26" s="297">
        <f t="shared" si="128"/>
        <v>0.56916666666666671</v>
      </c>
      <c r="DK26" s="75"/>
      <c r="DL26" s="72">
        <v>4.97</v>
      </c>
      <c r="DM26" s="72">
        <f t="shared" si="129"/>
        <v>1.2424999999999999</v>
      </c>
      <c r="DN26" s="72">
        <f t="shared" si="130"/>
        <v>3.7275</v>
      </c>
      <c r="DO26" s="72">
        <f t="shared" si="131"/>
        <v>6.2124999999999995</v>
      </c>
      <c r="DP26" s="72">
        <f t="shared" si="132"/>
        <v>0.497</v>
      </c>
      <c r="DQ26" s="347">
        <f t="shared" si="133"/>
        <v>0.12425</v>
      </c>
      <c r="DR26" s="72">
        <f t="shared" si="134"/>
        <v>0.37275000000000003</v>
      </c>
      <c r="DS26" s="297">
        <f t="shared" si="135"/>
        <v>0.62124999999999997</v>
      </c>
      <c r="DT26" s="75"/>
      <c r="DU26" s="72">
        <v>3.97</v>
      </c>
      <c r="DV26" s="72">
        <f t="shared" si="136"/>
        <v>0.99250000000000005</v>
      </c>
      <c r="DW26" s="72">
        <f t="shared" si="137"/>
        <v>2.9775</v>
      </c>
      <c r="DX26" s="72">
        <f t="shared" si="138"/>
        <v>4.9625000000000004</v>
      </c>
      <c r="DY26" s="72">
        <f t="shared" si="139"/>
        <v>0.39700000000000002</v>
      </c>
      <c r="DZ26" s="345">
        <f t="shared" si="140"/>
        <v>9.9250000000000005E-2</v>
      </c>
      <c r="EA26" s="73">
        <f t="shared" si="141"/>
        <v>0.29775000000000001</v>
      </c>
      <c r="EB26" s="79">
        <f t="shared" si="142"/>
        <v>0.49625000000000008</v>
      </c>
    </row>
    <row r="27" spans="1:132" x14ac:dyDescent="0.2">
      <c r="A27" s="511" t="s">
        <v>22</v>
      </c>
      <c r="B27" s="243"/>
      <c r="C27" s="12">
        <v>2.9999999999999997E-4</v>
      </c>
      <c r="D27" s="12">
        <v>1.95</v>
      </c>
      <c r="E27" s="422">
        <v>25</v>
      </c>
      <c r="F27" s="168">
        <v>0.25</v>
      </c>
      <c r="G27" s="194" t="s">
        <v>50</v>
      </c>
      <c r="H27" s="181">
        <v>1.7</v>
      </c>
      <c r="I27" s="181">
        <f t="shared" si="43"/>
        <v>0.42499999999999999</v>
      </c>
      <c r="J27" s="181">
        <f t="shared" si="44"/>
        <v>1.2749999999999999</v>
      </c>
      <c r="K27" s="181">
        <f t="shared" si="45"/>
        <v>2.125</v>
      </c>
      <c r="L27" s="181">
        <f t="shared" si="46"/>
        <v>5.0999999999999993E-4</v>
      </c>
      <c r="M27" s="371">
        <f t="shared" si="47"/>
        <v>1.2749999999999998E-4</v>
      </c>
      <c r="N27" s="181">
        <f t="shared" si="48"/>
        <v>3.8249999999999992E-4</v>
      </c>
      <c r="O27" s="322">
        <f t="shared" si="49"/>
        <v>6.3749999999999994E-4</v>
      </c>
      <c r="P27" s="126" t="s">
        <v>50</v>
      </c>
      <c r="Q27" s="92">
        <v>1.77</v>
      </c>
      <c r="R27" s="92">
        <f t="shared" si="50"/>
        <v>0.4425</v>
      </c>
      <c r="S27" s="92">
        <f t="shared" si="51"/>
        <v>1.3275000000000001</v>
      </c>
      <c r="T27" s="92">
        <f t="shared" si="52"/>
        <v>2.2124999999999999</v>
      </c>
      <c r="U27" s="92">
        <f t="shared" si="53"/>
        <v>5.31E-4</v>
      </c>
      <c r="V27" s="379">
        <f t="shared" si="54"/>
        <v>1.3275E-4</v>
      </c>
      <c r="W27" s="92">
        <f t="shared" si="55"/>
        <v>3.9825E-4</v>
      </c>
      <c r="X27" s="135">
        <f t="shared" si="56"/>
        <v>6.6374999999999995E-4</v>
      </c>
      <c r="Y27" s="94" t="s">
        <v>50</v>
      </c>
      <c r="Z27" s="92">
        <v>1.74</v>
      </c>
      <c r="AA27" s="92">
        <f t="shared" si="57"/>
        <v>0.435</v>
      </c>
      <c r="AB27" s="92">
        <f t="shared" si="58"/>
        <v>1.3049999999999999</v>
      </c>
      <c r="AC27" s="92">
        <f t="shared" si="59"/>
        <v>2.1749999999999998</v>
      </c>
      <c r="AD27" s="92">
        <f t="shared" si="60"/>
        <v>5.22E-4</v>
      </c>
      <c r="AE27" s="379">
        <f t="shared" si="61"/>
        <v>1.305E-4</v>
      </c>
      <c r="AF27" s="92">
        <f t="shared" si="62"/>
        <v>3.9149999999999992E-4</v>
      </c>
      <c r="AG27" s="135">
        <f t="shared" si="63"/>
        <v>6.5249999999999987E-4</v>
      </c>
      <c r="AH27" s="75" t="s">
        <v>50</v>
      </c>
      <c r="AI27" s="72">
        <v>1.63</v>
      </c>
      <c r="AJ27" s="72">
        <f t="shared" si="64"/>
        <v>0.40749999999999997</v>
      </c>
      <c r="AK27" s="72">
        <f t="shared" si="65"/>
        <v>1.2224999999999999</v>
      </c>
      <c r="AL27" s="72">
        <f t="shared" si="66"/>
        <v>2.0374999999999996</v>
      </c>
      <c r="AM27" s="72">
        <f t="shared" si="67"/>
        <v>4.8899999999999996E-4</v>
      </c>
      <c r="AN27" s="347">
        <f t="shared" si="68"/>
        <v>1.2224999999999999E-4</v>
      </c>
      <c r="AO27" s="72">
        <f t="shared" si="69"/>
        <v>3.6674999999999994E-4</v>
      </c>
      <c r="AP27" s="297">
        <f t="shared" si="70"/>
        <v>6.1124999999999981E-4</v>
      </c>
      <c r="AQ27" s="75" t="s">
        <v>50</v>
      </c>
      <c r="AR27" s="72">
        <v>1.51</v>
      </c>
      <c r="AS27" s="72">
        <f t="shared" si="71"/>
        <v>0.3775</v>
      </c>
      <c r="AT27" s="72">
        <f t="shared" si="72"/>
        <v>1.1325000000000001</v>
      </c>
      <c r="AU27" s="72">
        <f t="shared" si="73"/>
        <v>1.8875</v>
      </c>
      <c r="AV27" s="72">
        <f t="shared" si="74"/>
        <v>4.5299999999999995E-4</v>
      </c>
      <c r="AW27" s="347">
        <f t="shared" si="75"/>
        <v>1.1324999999999999E-4</v>
      </c>
      <c r="AX27" s="72">
        <f t="shared" si="76"/>
        <v>3.3974999999999999E-4</v>
      </c>
      <c r="AY27" s="297">
        <f t="shared" si="77"/>
        <v>5.6624999999999991E-4</v>
      </c>
      <c r="AZ27" s="75" t="s">
        <v>50</v>
      </c>
      <c r="BA27" s="72">
        <v>1.54</v>
      </c>
      <c r="BB27" s="72">
        <f t="shared" si="78"/>
        <v>0.38500000000000001</v>
      </c>
      <c r="BC27" s="72">
        <f t="shared" si="79"/>
        <v>1.155</v>
      </c>
      <c r="BD27" s="72">
        <f t="shared" si="80"/>
        <v>1.925</v>
      </c>
      <c r="BE27" s="72">
        <f t="shared" si="81"/>
        <v>4.6199999999999995E-4</v>
      </c>
      <c r="BF27" s="347">
        <f t="shared" si="82"/>
        <v>1.1549999999999999E-4</v>
      </c>
      <c r="BG27" s="72">
        <f t="shared" si="83"/>
        <v>3.4649999999999997E-4</v>
      </c>
      <c r="BH27" s="297">
        <f t="shared" si="84"/>
        <v>5.775E-4</v>
      </c>
      <c r="BI27" s="75" t="s">
        <v>50</v>
      </c>
      <c r="BJ27" s="72">
        <v>1.72</v>
      </c>
      <c r="BK27" s="72">
        <f t="shared" si="85"/>
        <v>0.43</v>
      </c>
      <c r="BL27" s="72">
        <f t="shared" si="86"/>
        <v>1.29</v>
      </c>
      <c r="BM27" s="72">
        <f t="shared" si="87"/>
        <v>2.15</v>
      </c>
      <c r="BN27" s="72">
        <f t="shared" si="88"/>
        <v>5.1599999999999997E-4</v>
      </c>
      <c r="BO27" s="347">
        <f t="shared" si="89"/>
        <v>1.2899999999999999E-4</v>
      </c>
      <c r="BP27" s="72">
        <f t="shared" si="90"/>
        <v>3.8699999999999997E-4</v>
      </c>
      <c r="BQ27" s="297">
        <f t="shared" si="91"/>
        <v>6.4499999999999996E-4</v>
      </c>
      <c r="BR27" s="75"/>
      <c r="BS27" s="72">
        <f t="shared" si="92"/>
        <v>1.5899999999999999</v>
      </c>
      <c r="BT27" s="72">
        <f t="shared" si="93"/>
        <v>0.39749999999999996</v>
      </c>
      <c r="BU27" s="72">
        <f t="shared" si="94"/>
        <v>1.1924999999999999</v>
      </c>
      <c r="BV27" s="72">
        <f t="shared" si="95"/>
        <v>1.9874999999999998</v>
      </c>
      <c r="BW27" s="72">
        <f t="shared" si="96"/>
        <v>4.7699999999999994E-4</v>
      </c>
      <c r="BX27" s="347">
        <f t="shared" si="97"/>
        <v>1.1924999999999998E-4</v>
      </c>
      <c r="BY27" s="72">
        <f t="shared" si="98"/>
        <v>3.5774999999999994E-4</v>
      </c>
      <c r="BZ27" s="86">
        <f t="shared" si="99"/>
        <v>5.9624999999999988E-4</v>
      </c>
      <c r="CA27" s="75" t="s">
        <v>50</v>
      </c>
      <c r="CB27" s="72">
        <v>1.92</v>
      </c>
      <c r="CC27" s="72">
        <f t="shared" si="100"/>
        <v>0.48</v>
      </c>
      <c r="CD27" s="72">
        <f t="shared" si="101"/>
        <v>1.44</v>
      </c>
      <c r="CE27" s="72">
        <f t="shared" si="102"/>
        <v>2.4</v>
      </c>
      <c r="CF27" s="72">
        <f t="shared" si="103"/>
        <v>5.7599999999999991E-4</v>
      </c>
      <c r="CG27" s="347">
        <f t="shared" si="104"/>
        <v>1.4399999999999998E-4</v>
      </c>
      <c r="CH27" s="72">
        <f t="shared" si="105"/>
        <v>4.3199999999999993E-4</v>
      </c>
      <c r="CI27" s="297">
        <f t="shared" si="106"/>
        <v>7.1999999999999994E-4</v>
      </c>
      <c r="CJ27" s="75" t="s">
        <v>50</v>
      </c>
      <c r="CK27" s="72">
        <v>1.89</v>
      </c>
      <c r="CL27" s="72">
        <f t="shared" si="107"/>
        <v>0.47249999999999998</v>
      </c>
      <c r="CM27" s="72">
        <f t="shared" si="108"/>
        <v>1.4175</v>
      </c>
      <c r="CN27" s="72">
        <f t="shared" si="109"/>
        <v>2.3624999999999998</v>
      </c>
      <c r="CO27" s="72">
        <f t="shared" si="110"/>
        <v>5.669999999999999E-4</v>
      </c>
      <c r="CP27" s="347">
        <f t="shared" si="111"/>
        <v>1.4174999999999998E-4</v>
      </c>
      <c r="CQ27" s="72">
        <f t="shared" si="112"/>
        <v>4.2524999999999996E-4</v>
      </c>
      <c r="CR27" s="297">
        <f t="shared" si="113"/>
        <v>7.0874999999999985E-4</v>
      </c>
      <c r="CS27" s="75" t="s">
        <v>50</v>
      </c>
      <c r="CT27" s="72">
        <v>1.7</v>
      </c>
      <c r="CU27" s="72">
        <f t="shared" si="114"/>
        <v>0.42499999999999999</v>
      </c>
      <c r="CV27" s="72">
        <f t="shared" si="115"/>
        <v>1.2749999999999999</v>
      </c>
      <c r="CW27" s="72">
        <f t="shared" si="116"/>
        <v>2.125</v>
      </c>
      <c r="CX27" s="72">
        <f t="shared" si="117"/>
        <v>5.0999999999999993E-4</v>
      </c>
      <c r="CY27" s="347">
        <f t="shared" si="118"/>
        <v>1.2749999999999998E-4</v>
      </c>
      <c r="CZ27" s="72">
        <f t="shared" si="119"/>
        <v>3.8249999999999992E-4</v>
      </c>
      <c r="DA27" s="297">
        <f t="shared" si="120"/>
        <v>6.3749999999999994E-4</v>
      </c>
      <c r="DB27" s="75"/>
      <c r="DC27" s="72">
        <f t="shared" si="121"/>
        <v>1.8366666666666667</v>
      </c>
      <c r="DD27" s="72">
        <f t="shared" si="122"/>
        <v>0.45916666666666667</v>
      </c>
      <c r="DE27" s="72">
        <f t="shared" si="123"/>
        <v>1.3774999999999999</v>
      </c>
      <c r="DF27" s="72">
        <f t="shared" si="124"/>
        <v>2.2958333333333334</v>
      </c>
      <c r="DG27" s="72">
        <f t="shared" si="125"/>
        <v>5.5099999999999995E-4</v>
      </c>
      <c r="DH27" s="347">
        <f t="shared" si="126"/>
        <v>1.3774999999999999E-4</v>
      </c>
      <c r="DI27" s="72">
        <f t="shared" si="127"/>
        <v>4.1324999999999993E-4</v>
      </c>
      <c r="DJ27" s="297">
        <f t="shared" si="128"/>
        <v>6.8874999999999991E-4</v>
      </c>
      <c r="DK27" s="75" t="s">
        <v>50</v>
      </c>
      <c r="DL27" s="72">
        <v>1.53</v>
      </c>
      <c r="DM27" s="72">
        <f t="shared" si="129"/>
        <v>0.38250000000000001</v>
      </c>
      <c r="DN27" s="72">
        <f t="shared" si="130"/>
        <v>1.1475</v>
      </c>
      <c r="DO27" s="72">
        <f t="shared" si="131"/>
        <v>1.9125000000000001</v>
      </c>
      <c r="DP27" s="72">
        <f t="shared" si="132"/>
        <v>4.5899999999999999E-4</v>
      </c>
      <c r="DQ27" s="347">
        <f t="shared" si="133"/>
        <v>1.1475E-4</v>
      </c>
      <c r="DR27" s="72">
        <f t="shared" si="134"/>
        <v>3.4424999999999994E-4</v>
      </c>
      <c r="DS27" s="297">
        <f t="shared" si="135"/>
        <v>5.7374999999999993E-4</v>
      </c>
      <c r="DT27" s="75" t="s">
        <v>50</v>
      </c>
      <c r="DU27" s="72">
        <v>1.9</v>
      </c>
      <c r="DV27" s="72">
        <f t="shared" si="136"/>
        <v>0.47499999999999998</v>
      </c>
      <c r="DW27" s="72">
        <f t="shared" si="137"/>
        <v>1.4249999999999998</v>
      </c>
      <c r="DX27" s="72">
        <f t="shared" si="138"/>
        <v>2.375</v>
      </c>
      <c r="DY27" s="72">
        <f t="shared" si="139"/>
        <v>5.6999999999999998E-4</v>
      </c>
      <c r="DZ27" s="345">
        <f t="shared" si="140"/>
        <v>1.4249999999999999E-4</v>
      </c>
      <c r="EA27" s="73">
        <f t="shared" si="141"/>
        <v>4.2749999999999993E-4</v>
      </c>
      <c r="EB27" s="79">
        <f t="shared" si="142"/>
        <v>7.1249999999999992E-4</v>
      </c>
    </row>
    <row r="28" spans="1:132" ht="17" thickBot="1" x14ac:dyDescent="0.25">
      <c r="A28" s="514" t="s">
        <v>32</v>
      </c>
      <c r="B28" s="244"/>
      <c r="C28" s="24">
        <v>2.9999999999999997E-4</v>
      </c>
      <c r="D28" s="24">
        <v>0.4</v>
      </c>
      <c r="E28" s="423">
        <v>25</v>
      </c>
      <c r="F28" s="301">
        <v>0.25</v>
      </c>
      <c r="G28" s="388" t="s">
        <v>50</v>
      </c>
      <c r="H28" s="276">
        <v>0.35199999999999998</v>
      </c>
      <c r="I28" s="181">
        <f t="shared" si="43"/>
        <v>8.7999999999999995E-2</v>
      </c>
      <c r="J28" s="181">
        <f t="shared" si="44"/>
        <v>0.26400000000000001</v>
      </c>
      <c r="K28" s="181">
        <f t="shared" si="45"/>
        <v>0.43999999999999995</v>
      </c>
      <c r="L28" s="181">
        <f t="shared" si="46"/>
        <v>1.0559999999999998E-4</v>
      </c>
      <c r="M28" s="371">
        <f t="shared" si="47"/>
        <v>2.6399999999999995E-5</v>
      </c>
      <c r="N28" s="181">
        <f t="shared" si="48"/>
        <v>7.9200000000000001E-5</v>
      </c>
      <c r="O28" s="322">
        <f t="shared" si="49"/>
        <v>1.3199999999999998E-4</v>
      </c>
      <c r="P28" s="234" t="s">
        <v>50</v>
      </c>
      <c r="Q28" s="378">
        <v>0.36699999999999999</v>
      </c>
      <c r="R28" s="378">
        <f t="shared" si="50"/>
        <v>9.1749999999999998E-2</v>
      </c>
      <c r="S28" s="378">
        <f t="shared" si="51"/>
        <v>0.27524999999999999</v>
      </c>
      <c r="T28" s="378">
        <f t="shared" si="52"/>
        <v>0.45874999999999999</v>
      </c>
      <c r="U28" s="378">
        <f t="shared" si="53"/>
        <v>1.1009999999999999E-4</v>
      </c>
      <c r="V28" s="382">
        <f t="shared" si="54"/>
        <v>2.7524999999999998E-5</v>
      </c>
      <c r="W28" s="378">
        <f t="shared" si="55"/>
        <v>8.2574999999999988E-5</v>
      </c>
      <c r="X28" s="383">
        <f t="shared" si="56"/>
        <v>1.37625E-4</v>
      </c>
      <c r="Y28" s="377" t="s">
        <v>50</v>
      </c>
      <c r="Z28" s="378">
        <v>0.35899999999999999</v>
      </c>
      <c r="AA28" s="378">
        <f t="shared" si="57"/>
        <v>8.9749999999999996E-2</v>
      </c>
      <c r="AB28" s="378">
        <f t="shared" si="58"/>
        <v>0.26924999999999999</v>
      </c>
      <c r="AC28" s="378">
        <f t="shared" si="59"/>
        <v>0.44874999999999998</v>
      </c>
      <c r="AD28" s="378">
        <f t="shared" si="60"/>
        <v>1.0769999999999999E-4</v>
      </c>
      <c r="AE28" s="382">
        <f t="shared" si="61"/>
        <v>2.6924999999999997E-5</v>
      </c>
      <c r="AF28" s="378">
        <f t="shared" si="62"/>
        <v>8.0774999999999985E-5</v>
      </c>
      <c r="AG28" s="383">
        <f t="shared" si="63"/>
        <v>1.3462499999999998E-4</v>
      </c>
      <c r="AH28" s="233" t="s">
        <v>50</v>
      </c>
      <c r="AI28" s="260">
        <v>0.33800000000000002</v>
      </c>
      <c r="AJ28" s="260">
        <f t="shared" si="64"/>
        <v>8.4500000000000006E-2</v>
      </c>
      <c r="AK28" s="260">
        <f t="shared" si="65"/>
        <v>0.2535</v>
      </c>
      <c r="AL28" s="260">
        <f t="shared" si="66"/>
        <v>0.42250000000000004</v>
      </c>
      <c r="AM28" s="260">
        <f t="shared" si="67"/>
        <v>1.014E-4</v>
      </c>
      <c r="AN28" s="354">
        <f t="shared" si="68"/>
        <v>2.535E-5</v>
      </c>
      <c r="AO28" s="260">
        <f t="shared" si="69"/>
        <v>7.6049999999999992E-5</v>
      </c>
      <c r="AP28" s="298">
        <f t="shared" si="70"/>
        <v>1.2674999999999999E-4</v>
      </c>
      <c r="AQ28" s="233" t="s">
        <v>50</v>
      </c>
      <c r="AR28" s="260">
        <v>0.313</v>
      </c>
      <c r="AS28" s="260">
        <f t="shared" si="71"/>
        <v>7.825E-2</v>
      </c>
      <c r="AT28" s="260">
        <f t="shared" si="72"/>
        <v>0.23475000000000001</v>
      </c>
      <c r="AU28" s="260">
        <f t="shared" si="73"/>
        <v>0.39124999999999999</v>
      </c>
      <c r="AV28" s="260">
        <f t="shared" si="74"/>
        <v>9.3899999999999992E-5</v>
      </c>
      <c r="AW28" s="354">
        <f t="shared" si="75"/>
        <v>2.3474999999999998E-5</v>
      </c>
      <c r="AX28" s="260">
        <f t="shared" si="76"/>
        <v>7.0425000000000004E-5</v>
      </c>
      <c r="AY28" s="298">
        <f t="shared" si="77"/>
        <v>1.1737499999999998E-4</v>
      </c>
      <c r="AZ28" s="233" t="s">
        <v>50</v>
      </c>
      <c r="BA28" s="260">
        <v>0.318</v>
      </c>
      <c r="BB28" s="72">
        <f t="shared" si="78"/>
        <v>7.9500000000000001E-2</v>
      </c>
      <c r="BC28" s="72">
        <f t="shared" si="79"/>
        <v>0.23849999999999999</v>
      </c>
      <c r="BD28" s="72">
        <f t="shared" si="80"/>
        <v>0.39750000000000002</v>
      </c>
      <c r="BE28" s="72">
        <f t="shared" si="81"/>
        <v>9.5399999999999988E-5</v>
      </c>
      <c r="BF28" s="347">
        <f t="shared" si="82"/>
        <v>2.3849999999999997E-5</v>
      </c>
      <c r="BG28" s="72">
        <f t="shared" si="83"/>
        <v>7.1549999999999991E-5</v>
      </c>
      <c r="BH28" s="297">
        <f t="shared" si="84"/>
        <v>1.1925E-4</v>
      </c>
      <c r="BI28" s="233" t="s">
        <v>50</v>
      </c>
      <c r="BJ28" s="260">
        <v>0.35599999999999998</v>
      </c>
      <c r="BK28" s="260">
        <f t="shared" si="85"/>
        <v>8.8999999999999996E-2</v>
      </c>
      <c r="BL28" s="260">
        <f t="shared" si="86"/>
        <v>0.26700000000000002</v>
      </c>
      <c r="BM28" s="260">
        <f t="shared" si="87"/>
        <v>0.44499999999999995</v>
      </c>
      <c r="BN28" s="260">
        <f t="shared" si="88"/>
        <v>1.0679999999999998E-4</v>
      </c>
      <c r="BO28" s="354">
        <f t="shared" si="89"/>
        <v>2.6699999999999995E-5</v>
      </c>
      <c r="BP28" s="260">
        <f t="shared" si="90"/>
        <v>8.0099999999999995E-5</v>
      </c>
      <c r="BQ28" s="298">
        <f t="shared" si="91"/>
        <v>1.3349999999999997E-4</v>
      </c>
      <c r="BR28" s="233"/>
      <c r="BS28" s="260">
        <f t="shared" si="92"/>
        <v>0.32900000000000001</v>
      </c>
      <c r="BT28" s="260">
        <f t="shared" si="93"/>
        <v>8.2250000000000004E-2</v>
      </c>
      <c r="BU28" s="260">
        <f t="shared" si="94"/>
        <v>0.24675000000000002</v>
      </c>
      <c r="BV28" s="260">
        <f t="shared" si="95"/>
        <v>0.41125</v>
      </c>
      <c r="BW28" s="260">
        <f t="shared" si="96"/>
        <v>9.87E-5</v>
      </c>
      <c r="BX28" s="354">
        <f t="shared" si="97"/>
        <v>2.4675E-5</v>
      </c>
      <c r="BY28" s="260">
        <f t="shared" si="98"/>
        <v>7.4024999999999997E-5</v>
      </c>
      <c r="BZ28" s="261">
        <f t="shared" si="99"/>
        <v>1.23375E-4</v>
      </c>
      <c r="CA28" s="233" t="s">
        <v>50</v>
      </c>
      <c r="CB28" s="260">
        <v>0.39700000000000002</v>
      </c>
      <c r="CC28" s="260">
        <f t="shared" si="100"/>
        <v>9.9250000000000005E-2</v>
      </c>
      <c r="CD28" s="260">
        <f t="shared" si="101"/>
        <v>0.29775000000000001</v>
      </c>
      <c r="CE28" s="260">
        <f t="shared" si="102"/>
        <v>0.49625000000000002</v>
      </c>
      <c r="CF28" s="260">
        <f t="shared" si="103"/>
        <v>1.1909999999999999E-4</v>
      </c>
      <c r="CG28" s="354">
        <f t="shared" si="104"/>
        <v>2.9774999999999999E-5</v>
      </c>
      <c r="CH28" s="260">
        <f t="shared" si="105"/>
        <v>8.9325000000000003E-5</v>
      </c>
      <c r="CI28" s="298">
        <f t="shared" si="106"/>
        <v>1.48875E-4</v>
      </c>
      <c r="CJ28" s="233" t="s">
        <v>50</v>
      </c>
      <c r="CK28" s="260">
        <v>0.39100000000000001</v>
      </c>
      <c r="CL28" s="260">
        <f t="shared" si="107"/>
        <v>9.7750000000000004E-2</v>
      </c>
      <c r="CM28" s="260">
        <f t="shared" si="108"/>
        <v>0.29325000000000001</v>
      </c>
      <c r="CN28" s="260">
        <f t="shared" si="109"/>
        <v>0.48875000000000002</v>
      </c>
      <c r="CO28" s="260">
        <f t="shared" si="110"/>
        <v>1.1729999999999999E-4</v>
      </c>
      <c r="CP28" s="354">
        <f t="shared" si="111"/>
        <v>2.9324999999999998E-5</v>
      </c>
      <c r="CQ28" s="260">
        <f t="shared" si="112"/>
        <v>8.7974999999999997E-5</v>
      </c>
      <c r="CR28" s="298">
        <f t="shared" si="113"/>
        <v>1.46625E-4</v>
      </c>
      <c r="CS28" s="233" t="s">
        <v>50</v>
      </c>
      <c r="CT28" s="260">
        <v>0.35099999999999998</v>
      </c>
      <c r="CU28" s="260">
        <f t="shared" si="114"/>
        <v>8.7749999999999995E-2</v>
      </c>
      <c r="CV28" s="260">
        <f t="shared" si="115"/>
        <v>0.26324999999999998</v>
      </c>
      <c r="CW28" s="260">
        <f t="shared" si="116"/>
        <v>0.43874999999999997</v>
      </c>
      <c r="CX28" s="260">
        <f t="shared" si="117"/>
        <v>1.0529999999999998E-4</v>
      </c>
      <c r="CY28" s="354">
        <f t="shared" si="118"/>
        <v>2.6324999999999996E-5</v>
      </c>
      <c r="CZ28" s="260">
        <f t="shared" si="119"/>
        <v>7.8974999999999982E-5</v>
      </c>
      <c r="DA28" s="298">
        <f t="shared" si="120"/>
        <v>1.3162499999999999E-4</v>
      </c>
      <c r="DB28" s="233"/>
      <c r="DC28" s="260">
        <f t="shared" si="121"/>
        <v>0.37966666666666665</v>
      </c>
      <c r="DD28" s="260">
        <f t="shared" si="122"/>
        <v>9.4916666666666663E-2</v>
      </c>
      <c r="DE28" s="260">
        <f t="shared" si="123"/>
        <v>0.28475</v>
      </c>
      <c r="DF28" s="260">
        <f t="shared" si="124"/>
        <v>0.4745833333333333</v>
      </c>
      <c r="DG28" s="260">
        <f t="shared" si="125"/>
        <v>1.1389999999999999E-4</v>
      </c>
      <c r="DH28" s="354">
        <f t="shared" si="126"/>
        <v>2.8474999999999998E-5</v>
      </c>
      <c r="DI28" s="260">
        <f t="shared" si="127"/>
        <v>8.5424999999999989E-5</v>
      </c>
      <c r="DJ28" s="298">
        <f t="shared" si="128"/>
        <v>1.4237499999999998E-4</v>
      </c>
      <c r="DK28" s="233" t="s">
        <v>50</v>
      </c>
      <c r="DL28" s="260">
        <v>0.316</v>
      </c>
      <c r="DM28" s="260">
        <f t="shared" si="129"/>
        <v>7.9000000000000001E-2</v>
      </c>
      <c r="DN28" s="260">
        <f t="shared" si="130"/>
        <v>0.23699999999999999</v>
      </c>
      <c r="DO28" s="260">
        <f t="shared" si="131"/>
        <v>0.39500000000000002</v>
      </c>
      <c r="DP28" s="260">
        <f t="shared" si="132"/>
        <v>9.4799999999999987E-5</v>
      </c>
      <c r="DQ28" s="354">
        <f t="shared" si="133"/>
        <v>2.3699999999999997E-5</v>
      </c>
      <c r="DR28" s="260">
        <f t="shared" si="134"/>
        <v>7.1099999999999994E-5</v>
      </c>
      <c r="DS28" s="298">
        <f t="shared" si="135"/>
        <v>1.1849999999999999E-4</v>
      </c>
      <c r="DT28" s="233" t="s">
        <v>50</v>
      </c>
      <c r="DU28" s="260">
        <v>0.39200000000000002</v>
      </c>
      <c r="DV28" s="260">
        <f t="shared" si="136"/>
        <v>9.8000000000000004E-2</v>
      </c>
      <c r="DW28" s="260">
        <f t="shared" si="137"/>
        <v>0.29400000000000004</v>
      </c>
      <c r="DX28" s="260">
        <f t="shared" si="138"/>
        <v>0.49</v>
      </c>
      <c r="DY28" s="260">
        <f t="shared" si="139"/>
        <v>1.176E-4</v>
      </c>
      <c r="DZ28" s="346">
        <f t="shared" si="140"/>
        <v>2.94E-5</v>
      </c>
      <c r="EA28" s="327">
        <f t="shared" si="141"/>
        <v>8.8200000000000003E-5</v>
      </c>
      <c r="EB28" s="328">
        <f t="shared" si="142"/>
        <v>1.47E-4</v>
      </c>
    </row>
    <row r="29" spans="1:132" s="392" customFormat="1" ht="32" x14ac:dyDescent="0.2">
      <c r="A29" s="497" t="s">
        <v>63</v>
      </c>
      <c r="B29" s="291"/>
      <c r="C29" s="396"/>
      <c r="D29" s="396"/>
      <c r="E29" s="396"/>
      <c r="F29" s="288"/>
      <c r="G29" s="1309"/>
      <c r="H29" s="475"/>
      <c r="I29" s="475"/>
      <c r="J29" s="475"/>
      <c r="K29" s="475"/>
      <c r="L29" s="559">
        <f>ROUND(SUM(L32:L44),1)</f>
        <v>2.5</v>
      </c>
      <c r="M29" s="559">
        <f>ROUND(SUM(M32:M44),1)</f>
        <v>0.6</v>
      </c>
      <c r="N29" s="559">
        <f>L29-M29</f>
        <v>1.9</v>
      </c>
      <c r="O29" s="559">
        <f>L29+M29</f>
        <v>3.1</v>
      </c>
      <c r="P29" s="1313"/>
      <c r="Q29" s="1311"/>
      <c r="R29" s="1311"/>
      <c r="S29" s="1311"/>
      <c r="T29" s="1311"/>
      <c r="U29" s="559">
        <f>ROUND(SUM(U32:U44),1)</f>
        <v>2.2999999999999998</v>
      </c>
      <c r="V29" s="559">
        <f>ROUND(SUM(V32:V44),1)</f>
        <v>0.6</v>
      </c>
      <c r="W29" s="559">
        <f>U29-V29</f>
        <v>1.6999999999999997</v>
      </c>
      <c r="X29" s="559">
        <f>U29+V29</f>
        <v>2.9</v>
      </c>
      <c r="Y29" s="1313"/>
      <c r="Z29" s="1311"/>
      <c r="AA29" s="1311"/>
      <c r="AB29" s="1311"/>
      <c r="AC29" s="1311"/>
      <c r="AD29" s="559">
        <f>ROUND(SUM(AD32:AD44),1)</f>
        <v>2</v>
      </c>
      <c r="AE29" s="559">
        <f>ROUND(SUM(AE32:AE44),1)</f>
        <v>0.5</v>
      </c>
      <c r="AF29" s="559">
        <f>AD29-AE29</f>
        <v>1.5</v>
      </c>
      <c r="AG29" s="559">
        <f>AD29+AE29</f>
        <v>2.5</v>
      </c>
      <c r="AH29" s="1307"/>
      <c r="AI29" s="269"/>
      <c r="AJ29" s="269"/>
      <c r="AK29" s="269"/>
      <c r="AL29" s="269"/>
      <c r="AM29" s="528">
        <f>ROUND(SUM(AM32:AM44),1)</f>
        <v>2.2000000000000002</v>
      </c>
      <c r="AN29" s="528">
        <f>ROUND(SUM(AN32:AN44),1)</f>
        <v>0.5</v>
      </c>
      <c r="AO29" s="528">
        <f>AM29-AN29</f>
        <v>1.7000000000000002</v>
      </c>
      <c r="AP29" s="528">
        <f>AM29+AN29</f>
        <v>2.7</v>
      </c>
      <c r="AQ29" s="1307"/>
      <c r="AR29" s="269"/>
      <c r="AS29" s="269"/>
      <c r="AT29" s="269"/>
      <c r="AU29" s="269"/>
      <c r="AV29" s="528">
        <f>ROUND(SUM(AV32:AV44),1)</f>
        <v>2.4</v>
      </c>
      <c r="AW29" s="528">
        <f>ROUND(SUM(AW32:AW44),1)</f>
        <v>0.6</v>
      </c>
      <c r="AX29" s="528">
        <f>AV29-AW29</f>
        <v>1.7999999999999998</v>
      </c>
      <c r="AY29" s="528">
        <f>AV29+AW29</f>
        <v>3</v>
      </c>
      <c r="AZ29" s="1307"/>
      <c r="BA29" s="269"/>
      <c r="BB29" s="269"/>
      <c r="BC29" s="269"/>
      <c r="BD29" s="269"/>
      <c r="BE29" s="525">
        <f>ROUND(SUM(BE32:BE44),1)</f>
        <v>4.3</v>
      </c>
      <c r="BF29" s="525">
        <f>ROUND(SUM(BF32:BF44),1)</f>
        <v>1.1000000000000001</v>
      </c>
      <c r="BG29" s="525">
        <f>BE29-BF29</f>
        <v>3.1999999999999997</v>
      </c>
      <c r="BH29" s="525">
        <f>BE29+BF29</f>
        <v>5.4</v>
      </c>
      <c r="BI29" s="1307"/>
      <c r="BJ29" s="269"/>
      <c r="BK29" s="269"/>
      <c r="BL29" s="269"/>
      <c r="BM29" s="269"/>
      <c r="BN29" s="528">
        <f>ROUND(SUM(BN32:BN44),1)</f>
        <v>2.9</v>
      </c>
      <c r="BO29" s="528">
        <f>ROUND(SUM(BO32:BO44),1)</f>
        <v>0.7</v>
      </c>
      <c r="BP29" s="528">
        <f>BN29-BO29</f>
        <v>2.2000000000000002</v>
      </c>
      <c r="BQ29" s="528">
        <f>BN29+BO29</f>
        <v>3.5999999999999996</v>
      </c>
      <c r="BR29" s="1307"/>
      <c r="BS29" s="184"/>
      <c r="BT29" s="269"/>
      <c r="BU29" s="269"/>
      <c r="BV29" s="269"/>
      <c r="BW29" s="528">
        <f>ROUND(SUM(BW32:BW44),1)</f>
        <v>3.2</v>
      </c>
      <c r="BX29" s="528">
        <f>ROUND(SUM(BX32:BX44),1)</f>
        <v>0.8</v>
      </c>
      <c r="BY29" s="528">
        <f>BW29-BX29</f>
        <v>2.4000000000000004</v>
      </c>
      <c r="BZ29" s="528">
        <f>BW29+BX29</f>
        <v>4</v>
      </c>
      <c r="CA29" s="1307"/>
      <c r="CB29" s="269"/>
      <c r="CC29" s="269"/>
      <c r="CD29" s="269"/>
      <c r="CE29" s="269"/>
      <c r="CF29" s="525">
        <f>ROUND(SUM(CF32:CF44),1)</f>
        <v>2.5</v>
      </c>
      <c r="CG29" s="525">
        <f>ROUND(SUM(CG32:CG44),1)</f>
        <v>0.6</v>
      </c>
      <c r="CH29" s="525">
        <f>CF29-CG29</f>
        <v>1.9</v>
      </c>
      <c r="CI29" s="525">
        <f>CF29+CG29</f>
        <v>3.1</v>
      </c>
      <c r="CJ29" s="1307"/>
      <c r="CK29" s="269"/>
      <c r="CL29" s="269"/>
      <c r="CM29" s="269"/>
      <c r="CN29" s="269"/>
      <c r="CO29" s="525">
        <f>ROUND(SUM(CO32:CO44),1)</f>
        <v>2.9</v>
      </c>
      <c r="CP29" s="525">
        <f>ROUND(SUM(CP32:CP44),1)</f>
        <v>0.7</v>
      </c>
      <c r="CQ29" s="525">
        <f>CO29-CP29</f>
        <v>2.2000000000000002</v>
      </c>
      <c r="CR29" s="525">
        <f>CO29+CP29</f>
        <v>3.5999999999999996</v>
      </c>
      <c r="CS29" s="1307"/>
      <c r="CT29" s="269"/>
      <c r="CU29" s="269"/>
      <c r="CV29" s="269"/>
      <c r="CW29" s="269"/>
      <c r="CX29" s="525">
        <f>ROUND(SUM(CX32:CX44),1)</f>
        <v>3</v>
      </c>
      <c r="CY29" s="525">
        <f>ROUND(SUM(CY32:CY44),1)</f>
        <v>0.8</v>
      </c>
      <c r="CZ29" s="525">
        <f>CX29-CY29</f>
        <v>2.2000000000000002</v>
      </c>
      <c r="DA29" s="525">
        <f>CX29+CY29</f>
        <v>3.8</v>
      </c>
      <c r="DB29" s="1307"/>
      <c r="DC29" s="269"/>
      <c r="DD29" s="269"/>
      <c r="DE29" s="269"/>
      <c r="DF29" s="269"/>
      <c r="DG29" s="525">
        <f>ROUND(SUM(DG32:DG44),1)</f>
        <v>2.8</v>
      </c>
      <c r="DH29" s="525">
        <f>ROUND(SUM(DH32:DH44),1)</f>
        <v>0.7</v>
      </c>
      <c r="DI29" s="525">
        <f>DG29-DH29</f>
        <v>2.0999999999999996</v>
      </c>
      <c r="DJ29" s="525">
        <f>DG29+DH29</f>
        <v>3.5</v>
      </c>
      <c r="DK29" s="1307"/>
      <c r="DL29" s="269"/>
      <c r="DM29" s="269"/>
      <c r="DN29" s="269"/>
      <c r="DO29" s="269"/>
      <c r="DP29" s="525">
        <f>ROUND(SUM(DP32:DP44),1)</f>
        <v>3.5</v>
      </c>
      <c r="DQ29" s="525">
        <f>ROUND(SUM(DQ32:DQ44),1)</f>
        <v>0.9</v>
      </c>
      <c r="DR29" s="525">
        <f>DP29-DQ29</f>
        <v>2.6</v>
      </c>
      <c r="DS29" s="739">
        <f>DP29+DQ29</f>
        <v>4.4000000000000004</v>
      </c>
      <c r="DT29" s="1307"/>
      <c r="DU29" s="269"/>
      <c r="DV29" s="269"/>
      <c r="DW29" s="269"/>
      <c r="DX29" s="269"/>
      <c r="DY29" s="525">
        <f>ROUND(SUM(DY32:DY44),1)</f>
        <v>2.9</v>
      </c>
      <c r="DZ29" s="525">
        <f>ROUND(SUM(DZ32:DZ44),1)</f>
        <v>0.7</v>
      </c>
      <c r="EA29" s="525">
        <f>DY29-DZ29</f>
        <v>2.2000000000000002</v>
      </c>
      <c r="EB29" s="739">
        <f>DY29+DZ29</f>
        <v>3.5999999999999996</v>
      </c>
    </row>
    <row r="30" spans="1:132" x14ac:dyDescent="0.2">
      <c r="A30" s="998" t="s">
        <v>170</v>
      </c>
      <c r="B30" s="1033"/>
      <c r="C30" s="11"/>
      <c r="D30" s="11"/>
      <c r="E30" s="11"/>
      <c r="F30" s="40"/>
      <c r="G30" s="1004"/>
      <c r="H30" s="915"/>
      <c r="I30" s="915"/>
      <c r="J30" s="915"/>
      <c r="K30" s="915"/>
      <c r="L30" s="914"/>
      <c r="M30" s="914"/>
      <c r="N30" s="914"/>
      <c r="O30" s="1005"/>
      <c r="P30" s="1006"/>
      <c r="Q30" s="1007"/>
      <c r="R30" s="1007"/>
      <c r="S30" s="1007"/>
      <c r="T30" s="1007"/>
      <c r="U30" s="92"/>
      <c r="V30" s="379"/>
      <c r="W30" s="92"/>
      <c r="X30" s="95"/>
      <c r="Y30" s="1009"/>
      <c r="Z30" s="1007"/>
      <c r="AA30" s="1007"/>
      <c r="AB30" s="1007"/>
      <c r="AC30" s="1007"/>
      <c r="AD30" s="92"/>
      <c r="AE30" s="92"/>
      <c r="AF30" s="92"/>
      <c r="AG30" s="95"/>
      <c r="AH30" s="891"/>
      <c r="AI30" s="193"/>
      <c r="AJ30" s="193"/>
      <c r="AK30" s="193"/>
      <c r="AL30" s="193"/>
      <c r="AM30" s="72"/>
      <c r="AN30" s="347"/>
      <c r="AO30" s="72"/>
      <c r="AP30" s="86"/>
      <c r="AQ30" s="891"/>
      <c r="AR30" s="193"/>
      <c r="AS30" s="193"/>
      <c r="AT30" s="193"/>
      <c r="AU30" s="193"/>
      <c r="AV30" s="72"/>
      <c r="AW30" s="347"/>
      <c r="AX30" s="72"/>
      <c r="AY30" s="86"/>
      <c r="AZ30" s="891"/>
      <c r="BA30" s="193"/>
      <c r="BB30" s="193"/>
      <c r="BC30" s="193"/>
      <c r="BD30" s="193"/>
      <c r="BE30" s="898"/>
      <c r="BF30" s="898"/>
      <c r="BG30" s="898"/>
      <c r="BH30" s="1010"/>
      <c r="BI30" s="891"/>
      <c r="BJ30" s="193"/>
      <c r="BK30" s="193"/>
      <c r="BL30" s="193"/>
      <c r="BM30" s="193"/>
      <c r="BN30" s="72"/>
      <c r="BO30" s="347"/>
      <c r="BP30" s="72"/>
      <c r="BQ30" s="86"/>
      <c r="BR30" s="891"/>
      <c r="BS30" s="72"/>
      <c r="BT30" s="193"/>
      <c r="BU30" s="193"/>
      <c r="BV30" s="193"/>
      <c r="BW30" s="72"/>
      <c r="BX30" s="347"/>
      <c r="BY30" s="72"/>
      <c r="BZ30" s="86"/>
      <c r="CA30" s="891"/>
      <c r="CB30" s="193"/>
      <c r="CC30" s="193"/>
      <c r="CD30" s="193"/>
      <c r="CE30" s="193"/>
      <c r="CF30" s="72"/>
      <c r="CG30" s="347"/>
      <c r="CH30" s="72"/>
      <c r="CI30" s="86"/>
      <c r="CJ30" s="891"/>
      <c r="CK30" s="193"/>
      <c r="CL30" s="193"/>
      <c r="CM30" s="193"/>
      <c r="CN30" s="193"/>
      <c r="CO30" s="72"/>
      <c r="CP30" s="72"/>
      <c r="CQ30" s="72"/>
      <c r="CR30" s="86"/>
      <c r="CS30" s="891"/>
      <c r="CT30" s="193"/>
      <c r="CU30" s="193"/>
      <c r="CV30" s="193"/>
      <c r="CW30" s="193"/>
      <c r="CX30" s="72"/>
      <c r="CY30" s="347"/>
      <c r="CZ30" s="72"/>
      <c r="DA30" s="86"/>
      <c r="DB30" s="891"/>
      <c r="DC30" s="193"/>
      <c r="DD30" s="193"/>
      <c r="DE30" s="193"/>
      <c r="DF30" s="193"/>
      <c r="DG30" s="72"/>
      <c r="DH30" s="347"/>
      <c r="DI30" s="72"/>
      <c r="DJ30" s="86"/>
      <c r="DK30" s="891"/>
      <c r="DL30" s="193"/>
      <c r="DM30" s="193"/>
      <c r="DN30" s="193"/>
      <c r="DO30" s="193"/>
      <c r="DP30" s="72"/>
      <c r="DQ30" s="347"/>
      <c r="DR30" s="72"/>
      <c r="DS30" s="86"/>
      <c r="DT30" s="891"/>
      <c r="DU30" s="193"/>
      <c r="DV30" s="193"/>
      <c r="DW30" s="193"/>
      <c r="DX30" s="193"/>
      <c r="DY30" s="72"/>
      <c r="DZ30" s="345"/>
      <c r="EA30" s="73"/>
      <c r="EB30" s="79"/>
    </row>
    <row r="31" spans="1:132" x14ac:dyDescent="0.2">
      <c r="A31" s="999" t="s">
        <v>153</v>
      </c>
      <c r="B31" s="1033"/>
      <c r="C31" s="11"/>
      <c r="D31" s="11"/>
      <c r="E31" s="11"/>
      <c r="F31" s="40"/>
      <c r="G31" s="1004"/>
      <c r="H31" s="915"/>
      <c r="I31" s="915"/>
      <c r="J31" s="915"/>
      <c r="K31" s="915"/>
      <c r="L31" s="914"/>
      <c r="M31" s="914"/>
      <c r="N31" s="914"/>
      <c r="O31" s="1005"/>
      <c r="P31" s="1006"/>
      <c r="Q31" s="1007"/>
      <c r="R31" s="1007"/>
      <c r="S31" s="1007"/>
      <c r="T31" s="1007"/>
      <c r="U31" s="92"/>
      <c r="V31" s="379"/>
      <c r="W31" s="92"/>
      <c r="X31" s="95"/>
      <c r="Y31" s="1009"/>
      <c r="Z31" s="1007"/>
      <c r="AA31" s="1007"/>
      <c r="AB31" s="1007"/>
      <c r="AC31" s="1007"/>
      <c r="AD31" s="92"/>
      <c r="AE31" s="92"/>
      <c r="AF31" s="92"/>
      <c r="AG31" s="95"/>
      <c r="AH31" s="891"/>
      <c r="AI31" s="193"/>
      <c r="AJ31" s="193"/>
      <c r="AK31" s="193"/>
      <c r="AL31" s="193"/>
      <c r="AM31" s="72"/>
      <c r="AN31" s="347"/>
      <c r="AO31" s="72"/>
      <c r="AP31" s="86"/>
      <c r="AQ31" s="891"/>
      <c r="AR31" s="193"/>
      <c r="AS31" s="193"/>
      <c r="AT31" s="193"/>
      <c r="AU31" s="193"/>
      <c r="AV31" s="72"/>
      <c r="AW31" s="347"/>
      <c r="AX31" s="72"/>
      <c r="AY31" s="86"/>
      <c r="AZ31" s="891"/>
      <c r="BA31" s="193"/>
      <c r="BB31" s="193"/>
      <c r="BC31" s="193"/>
      <c r="BD31" s="193"/>
      <c r="BE31" s="898"/>
      <c r="BF31" s="898"/>
      <c r="BG31" s="898"/>
      <c r="BH31" s="1010"/>
      <c r="BI31" s="891"/>
      <c r="BJ31" s="193"/>
      <c r="BK31" s="193"/>
      <c r="BL31" s="193"/>
      <c r="BM31" s="193"/>
      <c r="BN31" s="72"/>
      <c r="BO31" s="347"/>
      <c r="BP31" s="72"/>
      <c r="BQ31" s="86"/>
      <c r="BR31" s="891"/>
      <c r="BS31" s="72"/>
      <c r="BT31" s="193"/>
      <c r="BU31" s="193"/>
      <c r="BV31" s="193"/>
      <c r="BW31" s="72"/>
      <c r="BX31" s="347"/>
      <c r="BY31" s="72"/>
      <c r="BZ31" s="86"/>
      <c r="CA31" s="891"/>
      <c r="CB31" s="193"/>
      <c r="CC31" s="193"/>
      <c r="CD31" s="193"/>
      <c r="CE31" s="193"/>
      <c r="CF31" s="72"/>
      <c r="CG31" s="347"/>
      <c r="CH31" s="72"/>
      <c r="CI31" s="86"/>
      <c r="CJ31" s="891"/>
      <c r="CK31" s="193"/>
      <c r="CL31" s="193"/>
      <c r="CM31" s="193"/>
      <c r="CN31" s="193"/>
      <c r="CO31" s="72"/>
      <c r="CP31" s="72"/>
      <c r="CQ31" s="72"/>
      <c r="CR31" s="86"/>
      <c r="CS31" s="891"/>
      <c r="CT31" s="193"/>
      <c r="CU31" s="193"/>
      <c r="CV31" s="193"/>
      <c r="CW31" s="193"/>
      <c r="CX31" s="72"/>
      <c r="CY31" s="347"/>
      <c r="CZ31" s="72"/>
      <c r="DA31" s="86"/>
      <c r="DB31" s="891"/>
      <c r="DC31" s="193"/>
      <c r="DD31" s="193"/>
      <c r="DE31" s="193"/>
      <c r="DF31" s="193"/>
      <c r="DG31" s="72"/>
      <c r="DH31" s="347"/>
      <c r="DI31" s="72"/>
      <c r="DJ31" s="86"/>
      <c r="DK31" s="891"/>
      <c r="DL31" s="193"/>
      <c r="DM31" s="193"/>
      <c r="DN31" s="193"/>
      <c r="DO31" s="193"/>
      <c r="DP31" s="72"/>
      <c r="DQ31" s="347"/>
      <c r="DR31" s="72"/>
      <c r="DS31" s="86"/>
      <c r="DT31" s="891"/>
      <c r="DU31" s="193"/>
      <c r="DV31" s="193"/>
      <c r="DW31" s="193"/>
      <c r="DX31" s="193"/>
      <c r="DY31" s="72"/>
      <c r="DZ31" s="345"/>
      <c r="EA31" s="73"/>
      <c r="EB31" s="79"/>
    </row>
    <row r="32" spans="1:132" x14ac:dyDescent="0.2">
      <c r="A32" s="508" t="s">
        <v>51</v>
      </c>
      <c r="B32" s="243"/>
      <c r="C32" s="390">
        <v>1E-4</v>
      </c>
      <c r="D32" s="11">
        <v>6</v>
      </c>
      <c r="E32" s="422">
        <v>25</v>
      </c>
      <c r="F32" s="40">
        <v>0.25</v>
      </c>
      <c r="G32" s="272"/>
      <c r="H32" s="31">
        <v>27.3</v>
      </c>
      <c r="I32" s="31">
        <f>H32*F32</f>
        <v>6.8250000000000002</v>
      </c>
      <c r="J32" s="31">
        <f>H32-I32</f>
        <v>20.475000000000001</v>
      </c>
      <c r="K32" s="31">
        <f>H32+I32</f>
        <v>34.125</v>
      </c>
      <c r="L32" s="181">
        <f>H32*C32</f>
        <v>2.7300000000000002E-3</v>
      </c>
      <c r="M32" s="181">
        <f>I32*C32</f>
        <v>6.8250000000000006E-4</v>
      </c>
      <c r="N32" s="181">
        <f>J32*C32</f>
        <v>2.0475000000000003E-3</v>
      </c>
      <c r="O32" s="322">
        <f>K32*C32</f>
        <v>3.4125000000000002E-3</v>
      </c>
      <c r="P32" s="126"/>
      <c r="Q32" s="112">
        <v>106</v>
      </c>
      <c r="R32" s="112">
        <f>Q32*F32</f>
        <v>26.5</v>
      </c>
      <c r="S32" s="112">
        <f>Q32-R32</f>
        <v>79.5</v>
      </c>
      <c r="T32" s="112">
        <f>Q32+R32</f>
        <v>132.5</v>
      </c>
      <c r="U32" s="92">
        <f t="shared" si="53"/>
        <v>1.06E-2</v>
      </c>
      <c r="V32" s="379">
        <f t="shared" si="54"/>
        <v>2.65E-3</v>
      </c>
      <c r="W32" s="92">
        <f t="shared" si="55"/>
        <v>7.9500000000000005E-3</v>
      </c>
      <c r="X32" s="95">
        <f t="shared" si="56"/>
        <v>1.3250000000000001E-2</v>
      </c>
      <c r="Y32" s="94"/>
      <c r="Z32" s="112">
        <v>96</v>
      </c>
      <c r="AA32" s="112">
        <f>Z32*F32</f>
        <v>24</v>
      </c>
      <c r="AB32" s="112">
        <f>Z32-AA32</f>
        <v>72</v>
      </c>
      <c r="AC32" s="112">
        <f>Z32+AA32</f>
        <v>120</v>
      </c>
      <c r="AD32" s="92">
        <f t="shared" si="60"/>
        <v>9.6000000000000009E-3</v>
      </c>
      <c r="AE32" s="379">
        <f t="shared" si="61"/>
        <v>2.4000000000000002E-3</v>
      </c>
      <c r="AF32" s="92">
        <f t="shared" si="62"/>
        <v>7.2000000000000007E-3</v>
      </c>
      <c r="AG32" s="95">
        <f t="shared" si="63"/>
        <v>1.2E-2</v>
      </c>
      <c r="AH32" s="75"/>
      <c r="AI32" s="139">
        <v>51</v>
      </c>
      <c r="AJ32" s="139">
        <f>AI32*F32</f>
        <v>12.75</v>
      </c>
      <c r="AK32" s="139">
        <f>AI32-AJ32</f>
        <v>38.25</v>
      </c>
      <c r="AL32" s="139">
        <f>AI32+AJ32</f>
        <v>63.75</v>
      </c>
      <c r="AM32" s="72">
        <f t="shared" si="67"/>
        <v>5.1000000000000004E-3</v>
      </c>
      <c r="AN32" s="347">
        <f t="shared" si="68"/>
        <v>1.2750000000000001E-3</v>
      </c>
      <c r="AO32" s="72">
        <f t="shared" si="69"/>
        <v>3.8250000000000003E-3</v>
      </c>
      <c r="AP32" s="86">
        <f t="shared" si="70"/>
        <v>6.3750000000000005E-3</v>
      </c>
      <c r="AQ32" s="75"/>
      <c r="AR32" s="139">
        <v>67.599999999999994</v>
      </c>
      <c r="AS32" s="139">
        <f>AR32*F32</f>
        <v>16.899999999999999</v>
      </c>
      <c r="AT32" s="139">
        <f>AR32-AS32</f>
        <v>50.699999999999996</v>
      </c>
      <c r="AU32" s="139">
        <f>AR32+AS32</f>
        <v>84.5</v>
      </c>
      <c r="AV32" s="72">
        <f t="shared" si="74"/>
        <v>6.7599999999999995E-3</v>
      </c>
      <c r="AW32" s="347">
        <f t="shared" si="75"/>
        <v>1.6899999999999999E-3</v>
      </c>
      <c r="AX32" s="72">
        <f t="shared" si="76"/>
        <v>5.0699999999999999E-3</v>
      </c>
      <c r="AY32" s="86">
        <f t="shared" si="77"/>
        <v>8.4500000000000009E-3</v>
      </c>
      <c r="AZ32" s="75"/>
      <c r="BA32" s="139">
        <v>138</v>
      </c>
      <c r="BB32" s="139">
        <f>BA32*F32</f>
        <v>34.5</v>
      </c>
      <c r="BC32" s="139">
        <f>BA32-BB32</f>
        <v>103.5</v>
      </c>
      <c r="BD32" s="139">
        <f>BA32+BB32</f>
        <v>172.5</v>
      </c>
      <c r="BE32" s="72">
        <f>BA32*C32</f>
        <v>1.3800000000000002E-2</v>
      </c>
      <c r="BF32" s="72">
        <f>BB32*C32</f>
        <v>3.4500000000000004E-3</v>
      </c>
      <c r="BG32" s="72">
        <f>BC32*C32</f>
        <v>1.035E-2</v>
      </c>
      <c r="BH32" s="297">
        <f>BD32*C32</f>
        <v>1.7250000000000001E-2</v>
      </c>
      <c r="BI32" s="75"/>
      <c r="BJ32" s="139">
        <v>75.099999999999994</v>
      </c>
      <c r="BK32" s="139">
        <f>BJ32*F32</f>
        <v>18.774999999999999</v>
      </c>
      <c r="BL32" s="139">
        <f>BJ32-BK32</f>
        <v>56.324999999999996</v>
      </c>
      <c r="BM32" s="139">
        <f>BJ32+BK32</f>
        <v>93.875</v>
      </c>
      <c r="BN32" s="72">
        <f t="shared" si="88"/>
        <v>7.5100000000000002E-3</v>
      </c>
      <c r="BO32" s="347">
        <f t="shared" si="89"/>
        <v>1.8775E-3</v>
      </c>
      <c r="BP32" s="72">
        <f t="shared" si="90"/>
        <v>5.6324999999999995E-3</v>
      </c>
      <c r="BQ32" s="86">
        <f t="shared" si="91"/>
        <v>9.3875E-3</v>
      </c>
      <c r="BR32" s="75"/>
      <c r="BS32" s="139">
        <f t="shared" si="92"/>
        <v>93.566666666666663</v>
      </c>
      <c r="BT32" s="139">
        <f>BS32*F32</f>
        <v>23.391666666666666</v>
      </c>
      <c r="BU32" s="139">
        <f>BS32-BT32</f>
        <v>70.174999999999997</v>
      </c>
      <c r="BV32" s="139">
        <f>BS32+BT32</f>
        <v>116.95833333333333</v>
      </c>
      <c r="BW32" s="72">
        <f t="shared" si="96"/>
        <v>9.3566666666666659E-3</v>
      </c>
      <c r="BX32" s="347">
        <f t="shared" si="97"/>
        <v>2.3391666666666665E-3</v>
      </c>
      <c r="BY32" s="72">
        <f t="shared" si="98"/>
        <v>7.0175000000000003E-3</v>
      </c>
      <c r="BZ32" s="86">
        <f t="shared" si="99"/>
        <v>1.1695833333333334E-2</v>
      </c>
      <c r="CA32" s="75"/>
      <c r="CB32" s="139">
        <v>84.6</v>
      </c>
      <c r="CC32" s="139">
        <f>CB32*F32</f>
        <v>21.15</v>
      </c>
      <c r="CD32" s="139">
        <f>CB32-CC32</f>
        <v>63.449999999999996</v>
      </c>
      <c r="CE32" s="139">
        <f>CB32+CC32</f>
        <v>105.75</v>
      </c>
      <c r="CF32" s="72">
        <f t="shared" si="103"/>
        <v>8.4600000000000005E-3</v>
      </c>
      <c r="CG32" s="347">
        <f t="shared" si="104"/>
        <v>2.1150000000000001E-3</v>
      </c>
      <c r="CH32" s="72">
        <f t="shared" si="105"/>
        <v>6.3449999999999999E-3</v>
      </c>
      <c r="CI32" s="86">
        <f t="shared" si="106"/>
        <v>1.0575000000000001E-2</v>
      </c>
      <c r="CJ32" s="75"/>
      <c r="CK32" s="139">
        <v>78.8</v>
      </c>
      <c r="CL32" s="139">
        <f>CK32*F32</f>
        <v>19.7</v>
      </c>
      <c r="CM32" s="139">
        <f>CK32-CL32</f>
        <v>59.099999999999994</v>
      </c>
      <c r="CN32" s="139">
        <f>CK32+CL32</f>
        <v>98.5</v>
      </c>
      <c r="CO32" s="72">
        <f t="shared" si="110"/>
        <v>7.8799999999999999E-3</v>
      </c>
      <c r="CP32" s="347">
        <f t="shared" si="111"/>
        <v>1.97E-3</v>
      </c>
      <c r="CQ32" s="72">
        <f t="shared" si="112"/>
        <v>5.9099999999999995E-3</v>
      </c>
      <c r="CR32" s="86">
        <f t="shared" si="113"/>
        <v>9.8500000000000011E-3</v>
      </c>
      <c r="CS32" s="75"/>
      <c r="CT32" s="139">
        <v>149</v>
      </c>
      <c r="CU32" s="139">
        <f>CT32*F32</f>
        <v>37.25</v>
      </c>
      <c r="CV32" s="139">
        <f>CT32-CU32</f>
        <v>111.75</v>
      </c>
      <c r="CW32" s="139">
        <f>CT32+CU32</f>
        <v>186.25</v>
      </c>
      <c r="CX32" s="72">
        <f t="shared" si="117"/>
        <v>1.49E-2</v>
      </c>
      <c r="CY32" s="347">
        <f t="shared" si="118"/>
        <v>3.725E-3</v>
      </c>
      <c r="CZ32" s="72">
        <f t="shared" si="119"/>
        <v>1.1175000000000001E-2</v>
      </c>
      <c r="DA32" s="86">
        <f t="shared" si="120"/>
        <v>1.8624999999999999E-2</v>
      </c>
      <c r="DB32" s="75"/>
      <c r="DC32" s="139">
        <f>SUM(CB32,CK32,CT32)/3</f>
        <v>104.13333333333333</v>
      </c>
      <c r="DD32" s="139">
        <f>DC32*F32</f>
        <v>26.033333333333331</v>
      </c>
      <c r="DE32" s="139">
        <f>DC32-DD32</f>
        <v>78.099999999999994</v>
      </c>
      <c r="DF32" s="139">
        <f>DC32+DD32</f>
        <v>130.16666666666666</v>
      </c>
      <c r="DG32" s="72">
        <f t="shared" si="125"/>
        <v>1.0413333333333333E-2</v>
      </c>
      <c r="DH32" s="347">
        <f t="shared" si="126"/>
        <v>2.6033333333333334E-3</v>
      </c>
      <c r="DI32" s="72">
        <f t="shared" si="127"/>
        <v>7.8100000000000001E-3</v>
      </c>
      <c r="DJ32" s="86">
        <f t="shared" si="128"/>
        <v>1.3016666666666666E-2</v>
      </c>
      <c r="DK32" s="75"/>
      <c r="DL32" s="139">
        <v>86.2</v>
      </c>
      <c r="DM32" s="139">
        <f>DL32*F32</f>
        <v>21.55</v>
      </c>
      <c r="DN32" s="139">
        <f>DL32-DM32</f>
        <v>64.650000000000006</v>
      </c>
      <c r="DO32" s="139">
        <f>DL32+DM32</f>
        <v>107.75</v>
      </c>
      <c r="DP32" s="72">
        <f t="shared" si="132"/>
        <v>8.6200000000000009E-3</v>
      </c>
      <c r="DQ32" s="347">
        <f t="shared" si="133"/>
        <v>2.1550000000000002E-3</v>
      </c>
      <c r="DR32" s="72">
        <f t="shared" si="134"/>
        <v>6.4650000000000011E-3</v>
      </c>
      <c r="DS32" s="86">
        <f t="shared" si="135"/>
        <v>1.0775E-2</v>
      </c>
      <c r="DT32" s="75"/>
      <c r="DU32" s="139">
        <v>73.5</v>
      </c>
      <c r="DV32" s="139">
        <f>DU32*F32</f>
        <v>18.375</v>
      </c>
      <c r="DW32" s="139">
        <f>DU32-DV32</f>
        <v>55.125</v>
      </c>
      <c r="DX32" s="139">
        <f>DU32+DV32</f>
        <v>91.875</v>
      </c>
      <c r="DY32" s="72">
        <f t="shared" si="139"/>
        <v>7.3500000000000006E-3</v>
      </c>
      <c r="DZ32" s="345">
        <f t="shared" si="140"/>
        <v>1.8375000000000002E-3</v>
      </c>
      <c r="EA32" s="73">
        <f t="shared" si="141"/>
        <v>5.5125E-3</v>
      </c>
      <c r="EB32" s="79">
        <f t="shared" si="142"/>
        <v>9.1875000000000012E-3</v>
      </c>
    </row>
    <row r="33" spans="1:132" x14ac:dyDescent="0.2">
      <c r="A33" s="508" t="s">
        <v>52</v>
      </c>
      <c r="B33" s="243"/>
      <c r="C33" s="390">
        <v>2.9999999999999997E-4</v>
      </c>
      <c r="D33" s="11">
        <v>0.9</v>
      </c>
      <c r="E33" s="422">
        <v>25</v>
      </c>
      <c r="F33" s="40">
        <v>0.25</v>
      </c>
      <c r="G33" s="272"/>
      <c r="H33" s="31">
        <v>5.75</v>
      </c>
      <c r="I33" s="31">
        <f t="shared" ref="I33:I44" si="143">H33*F33</f>
        <v>1.4375</v>
      </c>
      <c r="J33" s="31">
        <f t="shared" ref="J33:J44" si="144">H33-I33</f>
        <v>4.3125</v>
      </c>
      <c r="K33" s="31">
        <f t="shared" ref="K33:K44" si="145">H33+I33</f>
        <v>7.1875</v>
      </c>
      <c r="L33" s="181">
        <f t="shared" ref="L33:L44" si="146">H33*C33</f>
        <v>1.7249999999999998E-3</v>
      </c>
      <c r="M33" s="181">
        <f t="shared" ref="M33:M44" si="147">I33*C33</f>
        <v>4.3124999999999994E-4</v>
      </c>
      <c r="N33" s="181">
        <f t="shared" ref="N33:N44" si="148">J33*C33</f>
        <v>1.29375E-3</v>
      </c>
      <c r="O33" s="322">
        <f t="shared" ref="O33:O44" si="149">K33*C33</f>
        <v>2.1562499999999997E-3</v>
      </c>
      <c r="P33" s="126"/>
      <c r="Q33" s="112">
        <v>5.3</v>
      </c>
      <c r="R33" s="112">
        <f t="shared" ref="R33:R44" si="150">Q33*F33</f>
        <v>1.325</v>
      </c>
      <c r="S33" s="112">
        <f t="shared" ref="S33:S44" si="151">Q33-R33</f>
        <v>3.9749999999999996</v>
      </c>
      <c r="T33" s="112">
        <f t="shared" ref="T33:T44" si="152">Q33+R33</f>
        <v>6.625</v>
      </c>
      <c r="U33" s="92">
        <f t="shared" si="53"/>
        <v>1.5899999999999998E-3</v>
      </c>
      <c r="V33" s="379">
        <f t="shared" si="54"/>
        <v>3.9749999999999996E-4</v>
      </c>
      <c r="W33" s="92">
        <f t="shared" si="55"/>
        <v>1.1924999999999998E-3</v>
      </c>
      <c r="X33" s="95">
        <f t="shared" si="56"/>
        <v>1.9874999999999997E-3</v>
      </c>
      <c r="Y33" s="94"/>
      <c r="Z33" s="112">
        <v>9.8800000000000008</v>
      </c>
      <c r="AA33" s="112">
        <f t="shared" ref="AA33:AA44" si="153">Z33*F33</f>
        <v>2.4700000000000002</v>
      </c>
      <c r="AB33" s="112">
        <f t="shared" ref="AB33:AB44" si="154">Z33-AA33</f>
        <v>7.41</v>
      </c>
      <c r="AC33" s="112">
        <f t="shared" ref="AC33:AC44" si="155">Z33+AA33</f>
        <v>12.350000000000001</v>
      </c>
      <c r="AD33" s="92">
        <f t="shared" si="60"/>
        <v>2.9640000000000001E-3</v>
      </c>
      <c r="AE33" s="379">
        <f t="shared" si="61"/>
        <v>7.4100000000000001E-4</v>
      </c>
      <c r="AF33" s="92">
        <f t="shared" si="62"/>
        <v>2.2229999999999997E-3</v>
      </c>
      <c r="AG33" s="95">
        <f t="shared" si="63"/>
        <v>3.705E-3</v>
      </c>
      <c r="AH33" s="75"/>
      <c r="AI33" s="139">
        <v>1.76</v>
      </c>
      <c r="AJ33" s="139">
        <f t="shared" ref="AJ33:AJ44" si="156">AI33*F33</f>
        <v>0.44</v>
      </c>
      <c r="AK33" s="139">
        <f t="shared" ref="AK33:AK44" si="157">AI33-AJ33</f>
        <v>1.32</v>
      </c>
      <c r="AL33" s="139">
        <f t="shared" ref="AL33:AL44" si="158">AI33+AJ33</f>
        <v>2.2000000000000002</v>
      </c>
      <c r="AM33" s="72">
        <f t="shared" si="67"/>
        <v>5.2799999999999993E-4</v>
      </c>
      <c r="AN33" s="347">
        <f t="shared" si="68"/>
        <v>1.3199999999999998E-4</v>
      </c>
      <c r="AO33" s="72">
        <f t="shared" si="69"/>
        <v>3.9599999999999998E-4</v>
      </c>
      <c r="AP33" s="86">
        <f t="shared" si="70"/>
        <v>6.6E-4</v>
      </c>
      <c r="AQ33" s="75"/>
      <c r="AR33" s="139">
        <v>6.83</v>
      </c>
      <c r="AS33" s="139">
        <f t="shared" ref="AS33:AS44" si="159">AR33*F33</f>
        <v>1.7075</v>
      </c>
      <c r="AT33" s="139">
        <f t="shared" ref="AT33:AT44" si="160">AR33-AS33</f>
        <v>5.1225000000000005</v>
      </c>
      <c r="AU33" s="139">
        <f t="shared" ref="AU33:AU44" si="161">AR33+AS33</f>
        <v>8.5374999999999996</v>
      </c>
      <c r="AV33" s="72">
        <f t="shared" si="74"/>
        <v>2.049E-3</v>
      </c>
      <c r="AW33" s="347">
        <f t="shared" si="75"/>
        <v>5.1225000000000001E-4</v>
      </c>
      <c r="AX33" s="72">
        <f t="shared" si="76"/>
        <v>1.5367499999999999E-3</v>
      </c>
      <c r="AY33" s="86">
        <f t="shared" si="77"/>
        <v>2.5612499999999997E-3</v>
      </c>
      <c r="AZ33" s="75"/>
      <c r="BA33" s="139">
        <v>22.9</v>
      </c>
      <c r="BB33" s="139">
        <f t="shared" ref="BB33:BB44" si="162">BA33*F33</f>
        <v>5.7249999999999996</v>
      </c>
      <c r="BC33" s="139">
        <f t="shared" ref="BC33:BC44" si="163">BA33-BB33</f>
        <v>17.174999999999997</v>
      </c>
      <c r="BD33" s="139">
        <f t="shared" ref="BD33:BD44" si="164">BA33+BB33</f>
        <v>28.625</v>
      </c>
      <c r="BE33" s="72">
        <f t="shared" ref="BE33:BE44" si="165">BA33*C33</f>
        <v>6.8699999999999994E-3</v>
      </c>
      <c r="BF33" s="72">
        <f t="shared" ref="BF33:BF44" si="166">BB33*C33</f>
        <v>1.7174999999999998E-3</v>
      </c>
      <c r="BG33" s="72">
        <f t="shared" ref="BG33:BG44" si="167">BC33*C33</f>
        <v>5.1524999999999991E-3</v>
      </c>
      <c r="BH33" s="297">
        <f t="shared" ref="BH33:BH44" si="168">BD33*C33</f>
        <v>8.5874999999999996E-3</v>
      </c>
      <c r="BI33" s="75"/>
      <c r="BJ33" s="139">
        <v>0.84</v>
      </c>
      <c r="BK33" s="139">
        <f t="shared" ref="BK33:BK44" si="169">BJ33*F33</f>
        <v>0.21</v>
      </c>
      <c r="BL33" s="139">
        <f t="shared" ref="BL33:BL44" si="170">BJ33-BK33</f>
        <v>0.63</v>
      </c>
      <c r="BM33" s="139">
        <f t="shared" ref="BM33:BM44" si="171">BJ33+BK33</f>
        <v>1.05</v>
      </c>
      <c r="BN33" s="72">
        <f t="shared" si="88"/>
        <v>2.5199999999999995E-4</v>
      </c>
      <c r="BO33" s="347">
        <f t="shared" si="89"/>
        <v>6.2999999999999986E-5</v>
      </c>
      <c r="BP33" s="72">
        <f t="shared" si="90"/>
        <v>1.8899999999999999E-4</v>
      </c>
      <c r="BQ33" s="86">
        <f t="shared" si="91"/>
        <v>3.1499999999999996E-4</v>
      </c>
      <c r="BR33" s="75"/>
      <c r="BS33" s="139">
        <f t="shared" si="92"/>
        <v>10.19</v>
      </c>
      <c r="BT33" s="139">
        <f t="shared" ref="BT33:BT44" si="172">BS33*F33</f>
        <v>2.5474999999999999</v>
      </c>
      <c r="BU33" s="139">
        <f t="shared" ref="BU33:BU44" si="173">BS33-BT33</f>
        <v>7.6425000000000001</v>
      </c>
      <c r="BV33" s="139">
        <f t="shared" ref="BV33:BV44" si="174">BS33+BT33</f>
        <v>12.737499999999999</v>
      </c>
      <c r="BW33" s="72">
        <f t="shared" si="96"/>
        <v>3.0569999999999994E-3</v>
      </c>
      <c r="BX33" s="347">
        <f t="shared" si="97"/>
        <v>7.6424999999999985E-4</v>
      </c>
      <c r="BY33" s="72">
        <f t="shared" si="98"/>
        <v>2.2927499999999996E-3</v>
      </c>
      <c r="BZ33" s="86">
        <f t="shared" si="99"/>
        <v>3.8212499999999996E-3</v>
      </c>
      <c r="CA33" s="75"/>
      <c r="CB33" s="139">
        <v>4.72</v>
      </c>
      <c r="CC33" s="139">
        <f t="shared" ref="CC33:CC44" si="175">CB33*F33</f>
        <v>1.18</v>
      </c>
      <c r="CD33" s="139">
        <f t="shared" ref="CD33:CD44" si="176">CB33-CC33</f>
        <v>3.54</v>
      </c>
      <c r="CE33" s="139">
        <f t="shared" ref="CE33:CE44" si="177">CB33+CC33</f>
        <v>5.8999999999999995</v>
      </c>
      <c r="CF33" s="72">
        <f t="shared" si="103"/>
        <v>1.4159999999999997E-3</v>
      </c>
      <c r="CG33" s="347">
        <f t="shared" si="104"/>
        <v>3.5399999999999993E-4</v>
      </c>
      <c r="CH33" s="72">
        <f t="shared" si="105"/>
        <v>1.062E-3</v>
      </c>
      <c r="CI33" s="86">
        <f t="shared" si="106"/>
        <v>1.7699999999999997E-3</v>
      </c>
      <c r="CJ33" s="75"/>
      <c r="CK33" s="139">
        <v>10</v>
      </c>
      <c r="CL33" s="139">
        <f t="shared" ref="CL33:CL44" si="178">CK33*F33</f>
        <v>2.5</v>
      </c>
      <c r="CM33" s="139">
        <f t="shared" ref="CM33:CM44" si="179">CK33-CL33</f>
        <v>7.5</v>
      </c>
      <c r="CN33" s="139">
        <f t="shared" ref="CN33:CN44" si="180">CK33+CL33</f>
        <v>12.5</v>
      </c>
      <c r="CO33" s="72">
        <f t="shared" si="110"/>
        <v>2.9999999999999996E-3</v>
      </c>
      <c r="CP33" s="347">
        <f t="shared" si="111"/>
        <v>7.4999999999999991E-4</v>
      </c>
      <c r="CQ33" s="72">
        <f t="shared" si="112"/>
        <v>2.2499999999999998E-3</v>
      </c>
      <c r="CR33" s="86">
        <f t="shared" si="113"/>
        <v>3.7499999999999999E-3</v>
      </c>
      <c r="CS33" s="75"/>
      <c r="CT33" s="139">
        <v>15.3</v>
      </c>
      <c r="CU33" s="139">
        <f t="shared" ref="CU33:CU44" si="181">CT33*F33</f>
        <v>3.8250000000000002</v>
      </c>
      <c r="CV33" s="139">
        <f t="shared" ref="CV33:CV44" si="182">CT33-CU33</f>
        <v>11.475000000000001</v>
      </c>
      <c r="CW33" s="139">
        <f t="shared" ref="CW33:CW44" si="183">CT33+CU33</f>
        <v>19.125</v>
      </c>
      <c r="CX33" s="72">
        <f t="shared" si="117"/>
        <v>4.5899999999999995E-3</v>
      </c>
      <c r="CY33" s="347">
        <f t="shared" si="118"/>
        <v>1.1474999999999999E-3</v>
      </c>
      <c r="CZ33" s="72">
        <f t="shared" si="119"/>
        <v>3.4425000000000002E-3</v>
      </c>
      <c r="DA33" s="86">
        <f t="shared" si="120"/>
        <v>5.7374999999999995E-3</v>
      </c>
      <c r="DB33" s="75"/>
      <c r="DC33" s="139">
        <f t="shared" ref="DC33:DC44" si="184">SUM(CB33,CK33,CT33)/3</f>
        <v>10.006666666666666</v>
      </c>
      <c r="DD33" s="139">
        <f t="shared" ref="DD33:DD44" si="185">DC33*F33</f>
        <v>2.5016666666666665</v>
      </c>
      <c r="DE33" s="139">
        <f t="shared" ref="DE33:DE44" si="186">DC33-DD33</f>
        <v>7.504999999999999</v>
      </c>
      <c r="DF33" s="139">
        <f t="shared" ref="DF33:DF44" si="187">DC33+DD33</f>
        <v>12.508333333333333</v>
      </c>
      <c r="DG33" s="72">
        <f t="shared" si="125"/>
        <v>3.0019999999999995E-3</v>
      </c>
      <c r="DH33" s="347">
        <f t="shared" si="126"/>
        <v>7.5049999999999987E-4</v>
      </c>
      <c r="DI33" s="72">
        <f t="shared" si="127"/>
        <v>2.2514999999999996E-3</v>
      </c>
      <c r="DJ33" s="86">
        <f t="shared" si="128"/>
        <v>3.7524999999999993E-3</v>
      </c>
      <c r="DK33" s="75"/>
      <c r="DL33" s="139">
        <v>5.44</v>
      </c>
      <c r="DM33" s="139">
        <f t="shared" ref="DM33:DM44" si="188">DL33*F33</f>
        <v>1.36</v>
      </c>
      <c r="DN33" s="139">
        <f t="shared" ref="DN33:DN44" si="189">DL33-DM33</f>
        <v>4.08</v>
      </c>
      <c r="DO33" s="139">
        <f t="shared" ref="DO33:DO44" si="190">DL33+DM33</f>
        <v>6.8000000000000007</v>
      </c>
      <c r="DP33" s="72">
        <f t="shared" si="132"/>
        <v>1.632E-3</v>
      </c>
      <c r="DQ33" s="347">
        <f t="shared" si="133"/>
        <v>4.08E-4</v>
      </c>
      <c r="DR33" s="72">
        <f t="shared" si="134"/>
        <v>1.2239999999999998E-3</v>
      </c>
      <c r="DS33" s="86">
        <f t="shared" si="135"/>
        <v>2.0400000000000001E-3</v>
      </c>
      <c r="DT33" s="75"/>
      <c r="DU33" s="139">
        <v>12.2</v>
      </c>
      <c r="DV33" s="139">
        <f t="shared" ref="DV33:DV44" si="191">DU33*F33</f>
        <v>3.05</v>
      </c>
      <c r="DW33" s="139">
        <f t="shared" ref="DW33:DW44" si="192">DU33-DV33</f>
        <v>9.1499999999999986</v>
      </c>
      <c r="DX33" s="139">
        <f t="shared" ref="DX33:DX44" si="193">DU33+DV33</f>
        <v>15.25</v>
      </c>
      <c r="DY33" s="72">
        <f t="shared" si="139"/>
        <v>3.6599999999999996E-3</v>
      </c>
      <c r="DZ33" s="345">
        <f t="shared" si="140"/>
        <v>9.1499999999999991E-4</v>
      </c>
      <c r="EA33" s="73">
        <f t="shared" si="141"/>
        <v>2.7449999999999992E-3</v>
      </c>
      <c r="EB33" s="79">
        <f t="shared" si="142"/>
        <v>4.5749999999999992E-3</v>
      </c>
    </row>
    <row r="34" spans="1:132" x14ac:dyDescent="0.2">
      <c r="A34" s="508" t="s">
        <v>53</v>
      </c>
      <c r="B34" s="243"/>
      <c r="C34" s="390">
        <v>0.1</v>
      </c>
      <c r="D34" s="11">
        <v>0.85</v>
      </c>
      <c r="E34" s="422">
        <v>25</v>
      </c>
      <c r="F34" s="40">
        <v>0.25</v>
      </c>
      <c r="G34" s="272"/>
      <c r="H34" s="31">
        <v>20.399999999999999</v>
      </c>
      <c r="I34" s="31">
        <f t="shared" si="143"/>
        <v>5.0999999999999996</v>
      </c>
      <c r="J34" s="31">
        <f t="shared" si="144"/>
        <v>15.299999999999999</v>
      </c>
      <c r="K34" s="31">
        <f t="shared" si="145"/>
        <v>25.5</v>
      </c>
      <c r="L34" s="181">
        <f t="shared" si="146"/>
        <v>2.04</v>
      </c>
      <c r="M34" s="181">
        <f t="shared" si="147"/>
        <v>0.51</v>
      </c>
      <c r="N34" s="181">
        <f t="shared" si="148"/>
        <v>1.53</v>
      </c>
      <c r="O34" s="322">
        <f t="shared" si="149"/>
        <v>2.5500000000000003</v>
      </c>
      <c r="P34" s="126"/>
      <c r="Q34" s="112">
        <v>18.100000000000001</v>
      </c>
      <c r="R34" s="112">
        <f t="shared" si="150"/>
        <v>4.5250000000000004</v>
      </c>
      <c r="S34" s="112">
        <f t="shared" si="151"/>
        <v>13.575000000000001</v>
      </c>
      <c r="T34" s="112">
        <f t="shared" si="152"/>
        <v>22.625</v>
      </c>
      <c r="U34" s="92">
        <f t="shared" si="53"/>
        <v>1.8100000000000003</v>
      </c>
      <c r="V34" s="379">
        <f t="shared" si="54"/>
        <v>0.45250000000000007</v>
      </c>
      <c r="W34" s="92">
        <f t="shared" si="55"/>
        <v>1.3575000000000002</v>
      </c>
      <c r="X34" s="95">
        <f t="shared" si="56"/>
        <v>2.2625000000000002</v>
      </c>
      <c r="Y34" s="94"/>
      <c r="Z34" s="112">
        <v>16.399999999999999</v>
      </c>
      <c r="AA34" s="112">
        <f t="shared" si="153"/>
        <v>4.0999999999999996</v>
      </c>
      <c r="AB34" s="112">
        <f t="shared" si="154"/>
        <v>12.299999999999999</v>
      </c>
      <c r="AC34" s="112">
        <f t="shared" si="155"/>
        <v>20.5</v>
      </c>
      <c r="AD34" s="92">
        <f t="shared" si="60"/>
        <v>1.64</v>
      </c>
      <c r="AE34" s="379">
        <f t="shared" si="61"/>
        <v>0.41</v>
      </c>
      <c r="AF34" s="92">
        <f t="shared" si="62"/>
        <v>1.23</v>
      </c>
      <c r="AG34" s="95">
        <f t="shared" si="63"/>
        <v>2.0500000000000003</v>
      </c>
      <c r="AH34" s="75"/>
      <c r="AI34" s="139">
        <v>17.399999999999999</v>
      </c>
      <c r="AJ34" s="139">
        <f t="shared" si="156"/>
        <v>4.3499999999999996</v>
      </c>
      <c r="AK34" s="139">
        <f t="shared" si="157"/>
        <v>13.049999999999999</v>
      </c>
      <c r="AL34" s="139">
        <f t="shared" si="158"/>
        <v>21.75</v>
      </c>
      <c r="AM34" s="72">
        <f t="shared" si="67"/>
        <v>1.74</v>
      </c>
      <c r="AN34" s="347">
        <f t="shared" si="68"/>
        <v>0.435</v>
      </c>
      <c r="AO34" s="72">
        <f t="shared" si="69"/>
        <v>1.3049999999999999</v>
      </c>
      <c r="AP34" s="86">
        <f t="shared" si="70"/>
        <v>2.1750000000000003</v>
      </c>
      <c r="AQ34" s="75"/>
      <c r="AR34" s="139">
        <v>19.8</v>
      </c>
      <c r="AS34" s="139">
        <f t="shared" si="159"/>
        <v>4.95</v>
      </c>
      <c r="AT34" s="139">
        <f t="shared" si="160"/>
        <v>14.850000000000001</v>
      </c>
      <c r="AU34" s="139">
        <f t="shared" si="161"/>
        <v>24.75</v>
      </c>
      <c r="AV34" s="72">
        <f t="shared" si="74"/>
        <v>1.9800000000000002</v>
      </c>
      <c r="AW34" s="347">
        <f t="shared" si="75"/>
        <v>0.49500000000000005</v>
      </c>
      <c r="AX34" s="72">
        <f t="shared" si="76"/>
        <v>1.4850000000000003</v>
      </c>
      <c r="AY34" s="86">
        <f t="shared" si="77"/>
        <v>2.4750000000000001</v>
      </c>
      <c r="AZ34" s="75"/>
      <c r="BA34" s="139">
        <v>33.200000000000003</v>
      </c>
      <c r="BB34" s="139">
        <f t="shared" si="162"/>
        <v>8.3000000000000007</v>
      </c>
      <c r="BC34" s="139">
        <f t="shared" si="163"/>
        <v>24.900000000000002</v>
      </c>
      <c r="BD34" s="139">
        <f t="shared" si="164"/>
        <v>41.5</v>
      </c>
      <c r="BE34" s="72">
        <f t="shared" si="165"/>
        <v>3.3200000000000003</v>
      </c>
      <c r="BF34" s="72">
        <f t="shared" si="166"/>
        <v>0.83000000000000007</v>
      </c>
      <c r="BG34" s="72">
        <f t="shared" si="167"/>
        <v>2.4900000000000002</v>
      </c>
      <c r="BH34" s="297">
        <f t="shared" si="168"/>
        <v>4.1500000000000004</v>
      </c>
      <c r="BI34" s="75"/>
      <c r="BJ34" s="139">
        <v>24.4</v>
      </c>
      <c r="BK34" s="139">
        <f t="shared" si="169"/>
        <v>6.1</v>
      </c>
      <c r="BL34" s="139">
        <f t="shared" si="170"/>
        <v>18.299999999999997</v>
      </c>
      <c r="BM34" s="139">
        <f t="shared" si="171"/>
        <v>30.5</v>
      </c>
      <c r="BN34" s="72">
        <f t="shared" si="88"/>
        <v>2.44</v>
      </c>
      <c r="BO34" s="347">
        <f t="shared" si="89"/>
        <v>0.61</v>
      </c>
      <c r="BP34" s="72">
        <f t="shared" si="90"/>
        <v>1.8299999999999998</v>
      </c>
      <c r="BQ34" s="86">
        <f t="shared" si="91"/>
        <v>3.0500000000000003</v>
      </c>
      <c r="BR34" s="75"/>
      <c r="BS34" s="139">
        <f t="shared" si="92"/>
        <v>25.8</v>
      </c>
      <c r="BT34" s="139">
        <f t="shared" si="172"/>
        <v>6.45</v>
      </c>
      <c r="BU34" s="139">
        <f t="shared" si="173"/>
        <v>19.350000000000001</v>
      </c>
      <c r="BV34" s="139">
        <f t="shared" si="174"/>
        <v>32.25</v>
      </c>
      <c r="BW34" s="72">
        <f t="shared" si="96"/>
        <v>2.58</v>
      </c>
      <c r="BX34" s="347">
        <f t="shared" si="97"/>
        <v>0.64500000000000002</v>
      </c>
      <c r="BY34" s="72">
        <f t="shared" si="98"/>
        <v>1.9350000000000003</v>
      </c>
      <c r="BZ34" s="86">
        <f t="shared" si="99"/>
        <v>3.2250000000000001</v>
      </c>
      <c r="CA34" s="75"/>
      <c r="CB34" s="139">
        <v>21.7</v>
      </c>
      <c r="CC34" s="139">
        <f t="shared" si="175"/>
        <v>5.4249999999999998</v>
      </c>
      <c r="CD34" s="139">
        <f t="shared" si="176"/>
        <v>16.274999999999999</v>
      </c>
      <c r="CE34" s="139">
        <f t="shared" si="177"/>
        <v>27.125</v>
      </c>
      <c r="CF34" s="72">
        <f t="shared" si="103"/>
        <v>2.17</v>
      </c>
      <c r="CG34" s="347">
        <f t="shared" si="104"/>
        <v>0.54249999999999998</v>
      </c>
      <c r="CH34" s="72">
        <f t="shared" si="105"/>
        <v>1.6274999999999999</v>
      </c>
      <c r="CI34" s="86">
        <f t="shared" si="106"/>
        <v>2.7125000000000004</v>
      </c>
      <c r="CJ34" s="75"/>
      <c r="CK34" s="139">
        <v>24</v>
      </c>
      <c r="CL34" s="139">
        <f t="shared" si="178"/>
        <v>6</v>
      </c>
      <c r="CM34" s="139">
        <f t="shared" si="179"/>
        <v>18</v>
      </c>
      <c r="CN34" s="139">
        <f t="shared" si="180"/>
        <v>30</v>
      </c>
      <c r="CO34" s="72">
        <f t="shared" si="110"/>
        <v>2.4000000000000004</v>
      </c>
      <c r="CP34" s="347">
        <f t="shared" si="111"/>
        <v>0.60000000000000009</v>
      </c>
      <c r="CQ34" s="72">
        <f t="shared" si="112"/>
        <v>1.8</v>
      </c>
      <c r="CR34" s="86">
        <f t="shared" si="113"/>
        <v>3</v>
      </c>
      <c r="CS34" s="75"/>
      <c r="CT34" s="139">
        <v>24.6</v>
      </c>
      <c r="CU34" s="139">
        <f t="shared" si="181"/>
        <v>6.15</v>
      </c>
      <c r="CV34" s="139">
        <f t="shared" si="182"/>
        <v>18.450000000000003</v>
      </c>
      <c r="CW34" s="139">
        <f t="shared" si="183"/>
        <v>30.75</v>
      </c>
      <c r="CX34" s="72">
        <f t="shared" si="117"/>
        <v>2.4600000000000004</v>
      </c>
      <c r="CY34" s="347">
        <f t="shared" si="118"/>
        <v>0.6150000000000001</v>
      </c>
      <c r="CZ34" s="72">
        <f t="shared" si="119"/>
        <v>1.8450000000000004</v>
      </c>
      <c r="DA34" s="86">
        <f t="shared" si="120"/>
        <v>3.0750000000000002</v>
      </c>
      <c r="DB34" s="75"/>
      <c r="DC34" s="139">
        <f t="shared" si="184"/>
        <v>23.433333333333337</v>
      </c>
      <c r="DD34" s="139">
        <f t="shared" si="185"/>
        <v>5.8583333333333343</v>
      </c>
      <c r="DE34" s="139">
        <f t="shared" si="186"/>
        <v>17.575000000000003</v>
      </c>
      <c r="DF34" s="139">
        <f t="shared" si="187"/>
        <v>29.291666666666671</v>
      </c>
      <c r="DG34" s="72">
        <f t="shared" si="125"/>
        <v>2.3433333333333337</v>
      </c>
      <c r="DH34" s="347">
        <f t="shared" si="126"/>
        <v>0.58583333333333343</v>
      </c>
      <c r="DI34" s="72">
        <f t="shared" si="127"/>
        <v>1.7575000000000003</v>
      </c>
      <c r="DJ34" s="86">
        <f t="shared" si="128"/>
        <v>2.9291666666666671</v>
      </c>
      <c r="DK34" s="75"/>
      <c r="DL34" s="139">
        <v>28.2</v>
      </c>
      <c r="DM34" s="139">
        <f t="shared" si="188"/>
        <v>7.05</v>
      </c>
      <c r="DN34" s="139">
        <f t="shared" si="189"/>
        <v>21.15</v>
      </c>
      <c r="DO34" s="139">
        <f t="shared" si="190"/>
        <v>35.25</v>
      </c>
      <c r="DP34" s="72">
        <f t="shared" si="132"/>
        <v>2.8200000000000003</v>
      </c>
      <c r="DQ34" s="347">
        <f t="shared" si="133"/>
        <v>0.70500000000000007</v>
      </c>
      <c r="DR34" s="72">
        <f t="shared" si="134"/>
        <v>2.1149999999999998</v>
      </c>
      <c r="DS34" s="86">
        <f t="shared" si="135"/>
        <v>3.5250000000000004</v>
      </c>
      <c r="DT34" s="75"/>
      <c r="DU34" s="139">
        <v>23.6</v>
      </c>
      <c r="DV34" s="139">
        <f t="shared" si="191"/>
        <v>5.9</v>
      </c>
      <c r="DW34" s="139">
        <f t="shared" si="192"/>
        <v>17.700000000000003</v>
      </c>
      <c r="DX34" s="139">
        <f t="shared" si="193"/>
        <v>29.5</v>
      </c>
      <c r="DY34" s="72">
        <f t="shared" si="139"/>
        <v>2.3600000000000003</v>
      </c>
      <c r="DZ34" s="345">
        <f t="shared" si="140"/>
        <v>0.59000000000000008</v>
      </c>
      <c r="EA34" s="73">
        <f t="shared" si="141"/>
        <v>1.7700000000000005</v>
      </c>
      <c r="EB34" s="79">
        <f t="shared" si="142"/>
        <v>2.95</v>
      </c>
    </row>
    <row r="35" spans="1:132" x14ac:dyDescent="0.2">
      <c r="A35" s="508" t="s">
        <v>54</v>
      </c>
      <c r="B35" s="243"/>
      <c r="C35" s="390">
        <v>0.03</v>
      </c>
      <c r="D35" s="11">
        <v>4</v>
      </c>
      <c r="E35" s="422">
        <v>25</v>
      </c>
      <c r="F35" s="40">
        <v>0.25</v>
      </c>
      <c r="G35" s="272"/>
      <c r="H35" s="31">
        <v>8.34</v>
      </c>
      <c r="I35" s="31">
        <f t="shared" si="143"/>
        <v>2.085</v>
      </c>
      <c r="J35" s="31">
        <f t="shared" si="144"/>
        <v>6.2549999999999999</v>
      </c>
      <c r="K35" s="31">
        <f t="shared" si="145"/>
        <v>10.425000000000001</v>
      </c>
      <c r="L35" s="181">
        <f t="shared" si="146"/>
        <v>0.25019999999999998</v>
      </c>
      <c r="M35" s="181">
        <f t="shared" si="147"/>
        <v>6.2549999999999994E-2</v>
      </c>
      <c r="N35" s="181">
        <f t="shared" si="148"/>
        <v>0.18764999999999998</v>
      </c>
      <c r="O35" s="322">
        <f t="shared" si="149"/>
        <v>0.31275000000000003</v>
      </c>
      <c r="P35" s="126"/>
      <c r="Q35" s="112">
        <v>3.92</v>
      </c>
      <c r="R35" s="112">
        <f t="shared" si="150"/>
        <v>0.98</v>
      </c>
      <c r="S35" s="112">
        <f t="shared" si="151"/>
        <v>2.94</v>
      </c>
      <c r="T35" s="112">
        <f t="shared" si="152"/>
        <v>4.9000000000000004</v>
      </c>
      <c r="U35" s="92">
        <f t="shared" si="53"/>
        <v>0.1176</v>
      </c>
      <c r="V35" s="379">
        <f t="shared" si="54"/>
        <v>2.9399999999999999E-2</v>
      </c>
      <c r="W35" s="92">
        <f t="shared" si="55"/>
        <v>8.8200000000000001E-2</v>
      </c>
      <c r="X35" s="95">
        <f t="shared" si="56"/>
        <v>0.14699999999999999</v>
      </c>
      <c r="Y35" s="94" t="s">
        <v>50</v>
      </c>
      <c r="Z35" s="112">
        <v>3.76</v>
      </c>
      <c r="AA35" s="112">
        <f t="shared" si="153"/>
        <v>0.94</v>
      </c>
      <c r="AB35" s="112">
        <f t="shared" si="154"/>
        <v>2.82</v>
      </c>
      <c r="AC35" s="112">
        <f t="shared" si="155"/>
        <v>4.6999999999999993</v>
      </c>
      <c r="AD35" s="92">
        <f t="shared" si="60"/>
        <v>0.11279999999999998</v>
      </c>
      <c r="AE35" s="379">
        <f t="shared" si="61"/>
        <v>2.8199999999999996E-2</v>
      </c>
      <c r="AF35" s="92">
        <f t="shared" si="62"/>
        <v>8.4599999999999995E-2</v>
      </c>
      <c r="AG35" s="95">
        <f t="shared" si="63"/>
        <v>0.14099999999999999</v>
      </c>
      <c r="AH35" s="75"/>
      <c r="AI35" s="139">
        <v>5.26</v>
      </c>
      <c r="AJ35" s="139">
        <f t="shared" si="156"/>
        <v>1.3149999999999999</v>
      </c>
      <c r="AK35" s="139">
        <f t="shared" si="157"/>
        <v>3.9449999999999998</v>
      </c>
      <c r="AL35" s="139">
        <f t="shared" si="158"/>
        <v>6.5749999999999993</v>
      </c>
      <c r="AM35" s="72">
        <f t="shared" si="67"/>
        <v>0.1578</v>
      </c>
      <c r="AN35" s="347">
        <f t="shared" si="68"/>
        <v>3.9449999999999999E-2</v>
      </c>
      <c r="AO35" s="72">
        <f t="shared" si="69"/>
        <v>0.11835</v>
      </c>
      <c r="AP35" s="86">
        <f t="shared" si="70"/>
        <v>0.19724999999999998</v>
      </c>
      <c r="AQ35" s="75"/>
      <c r="AR35" s="139">
        <v>5.0599999999999996</v>
      </c>
      <c r="AS35" s="139">
        <f t="shared" si="159"/>
        <v>1.2649999999999999</v>
      </c>
      <c r="AT35" s="139">
        <f t="shared" si="160"/>
        <v>3.7949999999999999</v>
      </c>
      <c r="AU35" s="139">
        <f t="shared" si="161"/>
        <v>6.3249999999999993</v>
      </c>
      <c r="AV35" s="72">
        <f t="shared" si="74"/>
        <v>0.15179999999999999</v>
      </c>
      <c r="AW35" s="347">
        <f t="shared" si="75"/>
        <v>3.7949999999999998E-2</v>
      </c>
      <c r="AX35" s="72">
        <f t="shared" si="76"/>
        <v>0.11384999999999999</v>
      </c>
      <c r="AY35" s="86">
        <f t="shared" si="77"/>
        <v>0.18974999999999997</v>
      </c>
      <c r="AZ35" s="75"/>
      <c r="BA35" s="139">
        <v>7.86</v>
      </c>
      <c r="BB35" s="139">
        <f t="shared" si="162"/>
        <v>1.9650000000000001</v>
      </c>
      <c r="BC35" s="139">
        <f t="shared" si="163"/>
        <v>5.8950000000000005</v>
      </c>
      <c r="BD35" s="139">
        <f t="shared" si="164"/>
        <v>9.8250000000000011</v>
      </c>
      <c r="BE35" s="72">
        <f t="shared" si="165"/>
        <v>0.23580000000000001</v>
      </c>
      <c r="BF35" s="72">
        <f t="shared" si="166"/>
        <v>5.8950000000000002E-2</v>
      </c>
      <c r="BG35" s="72">
        <f t="shared" si="167"/>
        <v>0.17685000000000001</v>
      </c>
      <c r="BH35" s="297">
        <f t="shared" si="168"/>
        <v>0.29475000000000001</v>
      </c>
      <c r="BI35" s="75"/>
      <c r="BJ35" s="139">
        <v>5.53</v>
      </c>
      <c r="BK35" s="139">
        <f t="shared" si="169"/>
        <v>1.3825000000000001</v>
      </c>
      <c r="BL35" s="139">
        <f t="shared" si="170"/>
        <v>4.1475</v>
      </c>
      <c r="BM35" s="139">
        <f t="shared" si="171"/>
        <v>6.9125000000000005</v>
      </c>
      <c r="BN35" s="72">
        <f t="shared" si="88"/>
        <v>0.16589999999999999</v>
      </c>
      <c r="BO35" s="347">
        <f t="shared" si="89"/>
        <v>4.1474999999999998E-2</v>
      </c>
      <c r="BP35" s="72">
        <f t="shared" si="90"/>
        <v>0.12442499999999999</v>
      </c>
      <c r="BQ35" s="86">
        <f t="shared" si="91"/>
        <v>0.207375</v>
      </c>
      <c r="BR35" s="75"/>
      <c r="BS35" s="139">
        <f t="shared" si="92"/>
        <v>6.1499999999999995</v>
      </c>
      <c r="BT35" s="139">
        <f t="shared" si="172"/>
        <v>1.5374999999999999</v>
      </c>
      <c r="BU35" s="139">
        <f t="shared" si="173"/>
        <v>4.6124999999999998</v>
      </c>
      <c r="BV35" s="139">
        <f t="shared" si="174"/>
        <v>7.6874999999999991</v>
      </c>
      <c r="BW35" s="72">
        <f t="shared" si="96"/>
        <v>0.18449999999999997</v>
      </c>
      <c r="BX35" s="347">
        <f t="shared" si="97"/>
        <v>4.6124999999999992E-2</v>
      </c>
      <c r="BY35" s="72">
        <f t="shared" si="98"/>
        <v>0.138375</v>
      </c>
      <c r="BZ35" s="86">
        <f t="shared" si="99"/>
        <v>0.23062499999999997</v>
      </c>
      <c r="CA35" s="75"/>
      <c r="CB35" s="139">
        <v>4.76</v>
      </c>
      <c r="CC35" s="139">
        <f t="shared" si="175"/>
        <v>1.19</v>
      </c>
      <c r="CD35" s="139">
        <f t="shared" si="176"/>
        <v>3.57</v>
      </c>
      <c r="CE35" s="139">
        <f t="shared" si="177"/>
        <v>5.9499999999999993</v>
      </c>
      <c r="CF35" s="72">
        <f t="shared" si="103"/>
        <v>0.14279999999999998</v>
      </c>
      <c r="CG35" s="347">
        <f t="shared" si="104"/>
        <v>3.5699999999999996E-2</v>
      </c>
      <c r="CH35" s="72">
        <f t="shared" si="105"/>
        <v>0.10709999999999999</v>
      </c>
      <c r="CI35" s="86">
        <f t="shared" si="106"/>
        <v>0.17849999999999996</v>
      </c>
      <c r="CJ35" s="75"/>
      <c r="CK35" s="139">
        <v>6.36</v>
      </c>
      <c r="CL35" s="139">
        <f t="shared" si="178"/>
        <v>1.59</v>
      </c>
      <c r="CM35" s="139">
        <f t="shared" si="179"/>
        <v>4.7700000000000005</v>
      </c>
      <c r="CN35" s="139">
        <f t="shared" si="180"/>
        <v>7.95</v>
      </c>
      <c r="CO35" s="72">
        <f t="shared" si="110"/>
        <v>0.1908</v>
      </c>
      <c r="CP35" s="347">
        <f t="shared" si="111"/>
        <v>4.7699999999999999E-2</v>
      </c>
      <c r="CQ35" s="72">
        <f t="shared" si="112"/>
        <v>0.1431</v>
      </c>
      <c r="CR35" s="86">
        <f t="shared" si="113"/>
        <v>0.23849999999999999</v>
      </c>
      <c r="CS35" s="75"/>
      <c r="CT35" s="139">
        <v>6.5</v>
      </c>
      <c r="CU35" s="139">
        <f t="shared" si="181"/>
        <v>1.625</v>
      </c>
      <c r="CV35" s="139">
        <f t="shared" si="182"/>
        <v>4.875</v>
      </c>
      <c r="CW35" s="139">
        <f t="shared" si="183"/>
        <v>8.125</v>
      </c>
      <c r="CX35" s="72">
        <f t="shared" si="117"/>
        <v>0.19500000000000001</v>
      </c>
      <c r="CY35" s="347">
        <f t="shared" si="118"/>
        <v>4.8750000000000002E-2</v>
      </c>
      <c r="CZ35" s="72">
        <f t="shared" si="119"/>
        <v>0.14624999999999999</v>
      </c>
      <c r="DA35" s="86">
        <f t="shared" si="120"/>
        <v>0.24374999999999999</v>
      </c>
      <c r="DB35" s="75"/>
      <c r="DC35" s="139">
        <f t="shared" si="184"/>
        <v>5.873333333333334</v>
      </c>
      <c r="DD35" s="139">
        <f t="shared" si="185"/>
        <v>1.4683333333333335</v>
      </c>
      <c r="DE35" s="139">
        <f t="shared" si="186"/>
        <v>4.4050000000000002</v>
      </c>
      <c r="DF35" s="139">
        <f t="shared" si="187"/>
        <v>7.3416666666666677</v>
      </c>
      <c r="DG35" s="72">
        <f t="shared" si="125"/>
        <v>0.17620000000000002</v>
      </c>
      <c r="DH35" s="347">
        <f t="shared" si="126"/>
        <v>4.4050000000000006E-2</v>
      </c>
      <c r="DI35" s="72">
        <f t="shared" si="127"/>
        <v>0.13214999999999999</v>
      </c>
      <c r="DJ35" s="86">
        <f t="shared" si="128"/>
        <v>0.22025000000000003</v>
      </c>
      <c r="DK35" s="75"/>
      <c r="DL35" s="139">
        <v>9.26</v>
      </c>
      <c r="DM35" s="139">
        <f t="shared" si="188"/>
        <v>2.3149999999999999</v>
      </c>
      <c r="DN35" s="139">
        <f t="shared" si="189"/>
        <v>6.9450000000000003</v>
      </c>
      <c r="DO35" s="139">
        <f t="shared" si="190"/>
        <v>11.574999999999999</v>
      </c>
      <c r="DP35" s="72">
        <f t="shared" si="132"/>
        <v>0.27779999999999999</v>
      </c>
      <c r="DQ35" s="347">
        <f t="shared" si="133"/>
        <v>6.9449999999999998E-2</v>
      </c>
      <c r="DR35" s="72">
        <f t="shared" si="134"/>
        <v>0.20835000000000001</v>
      </c>
      <c r="DS35" s="86">
        <f t="shared" si="135"/>
        <v>0.34724999999999995</v>
      </c>
      <c r="DT35" s="75"/>
      <c r="DU35" s="139">
        <v>6.44</v>
      </c>
      <c r="DV35" s="139">
        <f t="shared" si="191"/>
        <v>1.61</v>
      </c>
      <c r="DW35" s="139">
        <f t="shared" si="192"/>
        <v>4.83</v>
      </c>
      <c r="DX35" s="139">
        <f t="shared" si="193"/>
        <v>8.0500000000000007</v>
      </c>
      <c r="DY35" s="72">
        <f t="shared" si="139"/>
        <v>0.19320000000000001</v>
      </c>
      <c r="DZ35" s="345">
        <f t="shared" si="140"/>
        <v>4.8300000000000003E-2</v>
      </c>
      <c r="EA35" s="73">
        <f t="shared" si="141"/>
        <v>0.1449</v>
      </c>
      <c r="EB35" s="79">
        <f t="shared" si="142"/>
        <v>0.24150000000000002</v>
      </c>
    </row>
    <row r="36" spans="1:132" x14ac:dyDescent="0.2">
      <c r="A36" s="877" t="s">
        <v>154</v>
      </c>
      <c r="B36" s="243"/>
      <c r="C36" s="390"/>
      <c r="D36" s="11"/>
      <c r="E36" s="422"/>
      <c r="F36" s="40"/>
      <c r="G36" s="272"/>
      <c r="H36" s="31"/>
      <c r="I36" s="31"/>
      <c r="J36" s="31"/>
      <c r="K36" s="31"/>
      <c r="L36" s="181"/>
      <c r="M36" s="181"/>
      <c r="N36" s="181"/>
      <c r="O36" s="322"/>
      <c r="P36" s="126"/>
      <c r="Q36" s="112"/>
      <c r="R36" s="112"/>
      <c r="S36" s="112"/>
      <c r="T36" s="112"/>
      <c r="U36" s="92"/>
      <c r="V36" s="379"/>
      <c r="W36" s="92"/>
      <c r="X36" s="95"/>
      <c r="Y36" s="94"/>
      <c r="Z36" s="112"/>
      <c r="AA36" s="112"/>
      <c r="AB36" s="112"/>
      <c r="AC36" s="112"/>
      <c r="AD36" s="92"/>
      <c r="AE36" s="379"/>
      <c r="AF36" s="92"/>
      <c r="AG36" s="95"/>
      <c r="AH36" s="75"/>
      <c r="AI36" s="139"/>
      <c r="AJ36" s="139"/>
      <c r="AK36" s="139"/>
      <c r="AL36" s="139"/>
      <c r="AM36" s="72"/>
      <c r="AN36" s="347"/>
      <c r="AO36" s="72"/>
      <c r="AP36" s="86"/>
      <c r="AQ36" s="75"/>
      <c r="AR36" s="139"/>
      <c r="AS36" s="139"/>
      <c r="AT36" s="139"/>
      <c r="AU36" s="139"/>
      <c r="AV36" s="72"/>
      <c r="AW36" s="347"/>
      <c r="AX36" s="72"/>
      <c r="AY36" s="86"/>
      <c r="AZ36" s="75"/>
      <c r="BA36" s="139"/>
      <c r="BB36" s="139"/>
      <c r="BC36" s="139"/>
      <c r="BD36" s="139"/>
      <c r="BE36" s="72"/>
      <c r="BF36" s="72"/>
      <c r="BG36" s="72"/>
      <c r="BH36" s="297"/>
      <c r="BI36" s="75"/>
      <c r="BJ36" s="139"/>
      <c r="BK36" s="139"/>
      <c r="BL36" s="139"/>
      <c r="BM36" s="139"/>
      <c r="BN36" s="72"/>
      <c r="BO36" s="347"/>
      <c r="BP36" s="72"/>
      <c r="BQ36" s="86"/>
      <c r="BR36" s="75"/>
      <c r="BS36" s="139">
        <f t="shared" si="92"/>
        <v>0</v>
      </c>
      <c r="BT36" s="139">
        <f t="shared" si="172"/>
        <v>0</v>
      </c>
      <c r="BU36" s="139">
        <f t="shared" si="173"/>
        <v>0</v>
      </c>
      <c r="BV36" s="139">
        <f t="shared" si="174"/>
        <v>0</v>
      </c>
      <c r="BW36" s="72">
        <f t="shared" si="96"/>
        <v>0</v>
      </c>
      <c r="BX36" s="347">
        <f t="shared" si="97"/>
        <v>0</v>
      </c>
      <c r="BY36" s="72">
        <f t="shared" si="98"/>
        <v>0</v>
      </c>
      <c r="BZ36" s="86">
        <f t="shared" si="99"/>
        <v>0</v>
      </c>
      <c r="CA36" s="75"/>
      <c r="CB36" s="139"/>
      <c r="CC36" s="139"/>
      <c r="CD36" s="139"/>
      <c r="CE36" s="139"/>
      <c r="CF36" s="72"/>
      <c r="CG36" s="347"/>
      <c r="CH36" s="72"/>
      <c r="CI36" s="86"/>
      <c r="CJ36" s="75"/>
      <c r="CK36" s="139"/>
      <c r="CL36" s="139"/>
      <c r="CM36" s="139"/>
      <c r="CN36" s="139"/>
      <c r="CO36" s="72"/>
      <c r="CP36" s="347"/>
      <c r="CQ36" s="72"/>
      <c r="CR36" s="86"/>
      <c r="CS36" s="75"/>
      <c r="CT36" s="139"/>
      <c r="CU36" s="139"/>
      <c r="CV36" s="139"/>
      <c r="CW36" s="139"/>
      <c r="CX36" s="72"/>
      <c r="CY36" s="347"/>
      <c r="CZ36" s="72"/>
      <c r="DA36" s="86"/>
      <c r="DB36" s="75"/>
      <c r="DC36" s="139"/>
      <c r="DD36" s="139"/>
      <c r="DE36" s="139"/>
      <c r="DF36" s="139"/>
      <c r="DG36" s="72"/>
      <c r="DH36" s="347"/>
      <c r="DI36" s="72"/>
      <c r="DJ36" s="86"/>
      <c r="DK36" s="75"/>
      <c r="DL36" s="139"/>
      <c r="DM36" s="139"/>
      <c r="DN36" s="139"/>
      <c r="DO36" s="139"/>
      <c r="DP36" s="72"/>
      <c r="DQ36" s="347"/>
      <c r="DR36" s="72"/>
      <c r="DS36" s="86"/>
      <c r="DT36" s="75"/>
      <c r="DU36" s="139"/>
      <c r="DV36" s="139"/>
      <c r="DW36" s="139"/>
      <c r="DX36" s="139"/>
      <c r="DY36" s="72"/>
      <c r="DZ36" s="345"/>
      <c r="EA36" s="73"/>
      <c r="EB36" s="79"/>
    </row>
    <row r="37" spans="1:132" x14ac:dyDescent="0.2">
      <c r="A37" s="508" t="s">
        <v>55</v>
      </c>
      <c r="B37" s="243"/>
      <c r="C37" s="390">
        <v>3.0000000000000001E-5</v>
      </c>
      <c r="D37" s="11">
        <v>13</v>
      </c>
      <c r="E37" s="422">
        <v>25</v>
      </c>
      <c r="F37" s="40">
        <v>0.25</v>
      </c>
      <c r="G37" s="272"/>
      <c r="H37" s="31">
        <v>1230</v>
      </c>
      <c r="I37" s="31">
        <f t="shared" si="143"/>
        <v>307.5</v>
      </c>
      <c r="J37" s="31">
        <f t="shared" si="144"/>
        <v>922.5</v>
      </c>
      <c r="K37" s="31">
        <f t="shared" si="145"/>
        <v>1537.5</v>
      </c>
      <c r="L37" s="181">
        <f t="shared" si="146"/>
        <v>3.6900000000000002E-2</v>
      </c>
      <c r="M37" s="181">
        <f t="shared" si="147"/>
        <v>9.2250000000000006E-3</v>
      </c>
      <c r="N37" s="181">
        <f t="shared" si="148"/>
        <v>2.7675000000000002E-2</v>
      </c>
      <c r="O37" s="322">
        <f t="shared" si="149"/>
        <v>4.6124999999999999E-2</v>
      </c>
      <c r="P37" s="126"/>
      <c r="Q37" s="112">
        <v>2590</v>
      </c>
      <c r="R37" s="112">
        <f t="shared" si="150"/>
        <v>647.5</v>
      </c>
      <c r="S37" s="112">
        <f t="shared" si="151"/>
        <v>1942.5</v>
      </c>
      <c r="T37" s="112">
        <f t="shared" si="152"/>
        <v>3237.5</v>
      </c>
      <c r="U37" s="92">
        <f t="shared" si="53"/>
        <v>7.7700000000000005E-2</v>
      </c>
      <c r="V37" s="379">
        <f t="shared" si="54"/>
        <v>1.9425000000000001E-2</v>
      </c>
      <c r="W37" s="92">
        <f t="shared" si="55"/>
        <v>5.8275E-2</v>
      </c>
      <c r="X37" s="95">
        <f t="shared" si="56"/>
        <v>9.7125000000000003E-2</v>
      </c>
      <c r="Y37" s="94"/>
      <c r="Z37" s="112">
        <v>2130</v>
      </c>
      <c r="AA37" s="112">
        <f t="shared" si="153"/>
        <v>532.5</v>
      </c>
      <c r="AB37" s="112">
        <f t="shared" si="154"/>
        <v>1597.5</v>
      </c>
      <c r="AC37" s="112">
        <f t="shared" si="155"/>
        <v>2662.5</v>
      </c>
      <c r="AD37" s="92">
        <f t="shared" si="60"/>
        <v>6.3899999999999998E-2</v>
      </c>
      <c r="AE37" s="379">
        <f t="shared" si="61"/>
        <v>1.5975E-2</v>
      </c>
      <c r="AF37" s="92">
        <f t="shared" si="62"/>
        <v>4.7925000000000002E-2</v>
      </c>
      <c r="AG37" s="95">
        <f t="shared" si="63"/>
        <v>7.9875000000000002E-2</v>
      </c>
      <c r="AH37" s="75"/>
      <c r="AI37" s="139">
        <v>2100</v>
      </c>
      <c r="AJ37" s="139">
        <f t="shared" si="156"/>
        <v>525</v>
      </c>
      <c r="AK37" s="139">
        <f t="shared" si="157"/>
        <v>1575</v>
      </c>
      <c r="AL37" s="139">
        <f t="shared" si="158"/>
        <v>2625</v>
      </c>
      <c r="AM37" s="72">
        <f t="shared" si="67"/>
        <v>6.3E-2</v>
      </c>
      <c r="AN37" s="347">
        <f t="shared" si="68"/>
        <v>1.575E-2</v>
      </c>
      <c r="AO37" s="72">
        <f t="shared" si="69"/>
        <v>4.725E-2</v>
      </c>
      <c r="AP37" s="86">
        <f t="shared" si="70"/>
        <v>7.8750000000000001E-2</v>
      </c>
      <c r="AQ37" s="75"/>
      <c r="AR37" s="139">
        <v>2390</v>
      </c>
      <c r="AS37" s="139">
        <f t="shared" si="159"/>
        <v>597.5</v>
      </c>
      <c r="AT37" s="139">
        <f t="shared" si="160"/>
        <v>1792.5</v>
      </c>
      <c r="AU37" s="139">
        <f t="shared" si="161"/>
        <v>2987.5</v>
      </c>
      <c r="AV37" s="72">
        <f t="shared" si="74"/>
        <v>7.17E-2</v>
      </c>
      <c r="AW37" s="347">
        <f t="shared" si="75"/>
        <v>1.7925E-2</v>
      </c>
      <c r="AX37" s="72">
        <f t="shared" si="76"/>
        <v>5.3775000000000003E-2</v>
      </c>
      <c r="AY37" s="86">
        <f t="shared" si="77"/>
        <v>8.9624999999999996E-2</v>
      </c>
      <c r="AZ37" s="75"/>
      <c r="BA37" s="139">
        <v>5620</v>
      </c>
      <c r="BB37" s="139">
        <f t="shared" si="162"/>
        <v>1405</v>
      </c>
      <c r="BC37" s="139">
        <f t="shared" si="163"/>
        <v>4215</v>
      </c>
      <c r="BD37" s="139">
        <f t="shared" si="164"/>
        <v>7025</v>
      </c>
      <c r="BE37" s="72">
        <f t="shared" si="165"/>
        <v>0.1686</v>
      </c>
      <c r="BF37" s="72">
        <f t="shared" si="166"/>
        <v>4.215E-2</v>
      </c>
      <c r="BG37" s="72">
        <f t="shared" si="167"/>
        <v>0.12645000000000001</v>
      </c>
      <c r="BH37" s="297">
        <f t="shared" si="168"/>
        <v>0.21074999999999999</v>
      </c>
      <c r="BI37" s="75"/>
      <c r="BJ37" s="139">
        <v>2190</v>
      </c>
      <c r="BK37" s="139">
        <f t="shared" si="169"/>
        <v>547.5</v>
      </c>
      <c r="BL37" s="139">
        <f t="shared" si="170"/>
        <v>1642.5</v>
      </c>
      <c r="BM37" s="139">
        <f t="shared" si="171"/>
        <v>2737.5</v>
      </c>
      <c r="BN37" s="72">
        <f t="shared" si="88"/>
        <v>6.5700000000000008E-2</v>
      </c>
      <c r="BO37" s="347">
        <f t="shared" si="89"/>
        <v>1.6425000000000002E-2</v>
      </c>
      <c r="BP37" s="72">
        <f t="shared" si="90"/>
        <v>4.9274999999999999E-2</v>
      </c>
      <c r="BQ37" s="86">
        <f t="shared" si="91"/>
        <v>8.2125000000000004E-2</v>
      </c>
      <c r="BR37" s="75"/>
      <c r="BS37" s="139">
        <f t="shared" si="92"/>
        <v>3400</v>
      </c>
      <c r="BT37" s="139">
        <f t="shared" si="172"/>
        <v>850</v>
      </c>
      <c r="BU37" s="139">
        <f t="shared" si="173"/>
        <v>2550</v>
      </c>
      <c r="BV37" s="139">
        <f t="shared" si="174"/>
        <v>4250</v>
      </c>
      <c r="BW37" s="72">
        <f t="shared" si="96"/>
        <v>0.10200000000000001</v>
      </c>
      <c r="BX37" s="347">
        <f t="shared" si="97"/>
        <v>2.5500000000000002E-2</v>
      </c>
      <c r="BY37" s="72">
        <f t="shared" si="98"/>
        <v>7.6499999999999999E-2</v>
      </c>
      <c r="BZ37" s="86">
        <f t="shared" si="99"/>
        <v>0.1275</v>
      </c>
      <c r="CA37" s="75"/>
      <c r="CB37" s="139">
        <v>1460</v>
      </c>
      <c r="CC37" s="139">
        <f t="shared" si="175"/>
        <v>365</v>
      </c>
      <c r="CD37" s="139">
        <f t="shared" si="176"/>
        <v>1095</v>
      </c>
      <c r="CE37" s="139">
        <f t="shared" si="177"/>
        <v>1825</v>
      </c>
      <c r="CF37" s="72">
        <f t="shared" si="103"/>
        <v>4.3799999999999999E-2</v>
      </c>
      <c r="CG37" s="347">
        <f t="shared" si="104"/>
        <v>1.095E-2</v>
      </c>
      <c r="CH37" s="72">
        <f t="shared" si="105"/>
        <v>3.2850000000000004E-2</v>
      </c>
      <c r="CI37" s="86">
        <f t="shared" si="106"/>
        <v>5.475E-2</v>
      </c>
      <c r="CJ37" s="75"/>
      <c r="CK37" s="139">
        <v>2400</v>
      </c>
      <c r="CL37" s="139">
        <f t="shared" si="178"/>
        <v>600</v>
      </c>
      <c r="CM37" s="139">
        <f t="shared" si="179"/>
        <v>1800</v>
      </c>
      <c r="CN37" s="139">
        <f t="shared" si="180"/>
        <v>3000</v>
      </c>
      <c r="CO37" s="72">
        <f t="shared" si="110"/>
        <v>7.2000000000000008E-2</v>
      </c>
      <c r="CP37" s="347">
        <f t="shared" si="111"/>
        <v>1.8000000000000002E-2</v>
      </c>
      <c r="CQ37" s="72">
        <f t="shared" si="112"/>
        <v>5.3999999999999999E-2</v>
      </c>
      <c r="CR37" s="86">
        <f t="shared" si="113"/>
        <v>0.09</v>
      </c>
      <c r="CS37" s="75"/>
      <c r="CT37" s="139">
        <v>2520</v>
      </c>
      <c r="CU37" s="139">
        <f t="shared" si="181"/>
        <v>630</v>
      </c>
      <c r="CV37" s="139">
        <f t="shared" si="182"/>
        <v>1890</v>
      </c>
      <c r="CW37" s="139">
        <f t="shared" si="183"/>
        <v>3150</v>
      </c>
      <c r="CX37" s="72">
        <f t="shared" si="117"/>
        <v>7.5600000000000001E-2</v>
      </c>
      <c r="CY37" s="347">
        <f t="shared" si="118"/>
        <v>1.89E-2</v>
      </c>
      <c r="CZ37" s="72">
        <f t="shared" si="119"/>
        <v>5.67E-2</v>
      </c>
      <c r="DA37" s="86">
        <f t="shared" si="120"/>
        <v>9.4500000000000001E-2</v>
      </c>
      <c r="DB37" s="75"/>
      <c r="DC37" s="139">
        <f t="shared" si="184"/>
        <v>2126.6666666666665</v>
      </c>
      <c r="DD37" s="139">
        <f t="shared" si="185"/>
        <v>531.66666666666663</v>
      </c>
      <c r="DE37" s="139">
        <f t="shared" si="186"/>
        <v>1595</v>
      </c>
      <c r="DF37" s="139">
        <f t="shared" si="187"/>
        <v>2658.333333333333</v>
      </c>
      <c r="DG37" s="72">
        <f t="shared" si="125"/>
        <v>6.3799999999999996E-2</v>
      </c>
      <c r="DH37" s="347">
        <f t="shared" si="126"/>
        <v>1.5949999999999999E-2</v>
      </c>
      <c r="DI37" s="72">
        <f t="shared" si="127"/>
        <v>4.7850000000000004E-2</v>
      </c>
      <c r="DJ37" s="86">
        <f t="shared" si="128"/>
        <v>7.9749999999999988E-2</v>
      </c>
      <c r="DK37" s="75"/>
      <c r="DL37" s="139">
        <v>3100</v>
      </c>
      <c r="DM37" s="139">
        <f t="shared" si="188"/>
        <v>775</v>
      </c>
      <c r="DN37" s="139">
        <f t="shared" si="189"/>
        <v>2325</v>
      </c>
      <c r="DO37" s="139">
        <f t="shared" si="190"/>
        <v>3875</v>
      </c>
      <c r="DP37" s="72">
        <f t="shared" si="132"/>
        <v>9.2999999999999999E-2</v>
      </c>
      <c r="DQ37" s="347">
        <f t="shared" si="133"/>
        <v>2.325E-2</v>
      </c>
      <c r="DR37" s="72">
        <f t="shared" si="134"/>
        <v>6.9750000000000006E-2</v>
      </c>
      <c r="DS37" s="86">
        <f t="shared" si="135"/>
        <v>0.11625000000000001</v>
      </c>
      <c r="DT37" s="75"/>
      <c r="DU37" s="139">
        <v>2580</v>
      </c>
      <c r="DV37" s="139">
        <f t="shared" si="191"/>
        <v>645</v>
      </c>
      <c r="DW37" s="139">
        <f t="shared" si="192"/>
        <v>1935</v>
      </c>
      <c r="DX37" s="139">
        <f t="shared" si="193"/>
        <v>3225</v>
      </c>
      <c r="DY37" s="72">
        <f t="shared" si="139"/>
        <v>7.7399999999999997E-2</v>
      </c>
      <c r="DZ37" s="345">
        <f t="shared" si="140"/>
        <v>1.9349999999999999E-2</v>
      </c>
      <c r="EA37" s="73">
        <f t="shared" si="141"/>
        <v>5.8050000000000004E-2</v>
      </c>
      <c r="EB37" s="79">
        <f t="shared" si="142"/>
        <v>9.6750000000000003E-2</v>
      </c>
    </row>
    <row r="38" spans="1:132" x14ac:dyDescent="0.2">
      <c r="A38" s="508" t="s">
        <v>56</v>
      </c>
      <c r="B38" s="243"/>
      <c r="C38" s="390">
        <v>3.0000000000000001E-5</v>
      </c>
      <c r="D38" s="11">
        <v>1.75</v>
      </c>
      <c r="E38" s="422">
        <v>25</v>
      </c>
      <c r="F38" s="40">
        <v>0.25</v>
      </c>
      <c r="G38" s="272"/>
      <c r="H38" s="31">
        <v>70.2</v>
      </c>
      <c r="I38" s="31">
        <f t="shared" si="143"/>
        <v>17.55</v>
      </c>
      <c r="J38" s="31">
        <f t="shared" si="144"/>
        <v>52.650000000000006</v>
      </c>
      <c r="K38" s="31">
        <f t="shared" si="145"/>
        <v>87.75</v>
      </c>
      <c r="L38" s="181">
        <f t="shared" si="146"/>
        <v>2.1060000000000002E-3</v>
      </c>
      <c r="M38" s="181">
        <f t="shared" si="147"/>
        <v>5.2650000000000006E-4</v>
      </c>
      <c r="N38" s="181">
        <f t="shared" si="148"/>
        <v>1.5795000000000002E-3</v>
      </c>
      <c r="O38" s="322">
        <f t="shared" si="149"/>
        <v>2.6324999999999999E-3</v>
      </c>
      <c r="P38" s="126"/>
      <c r="Q38" s="112">
        <v>123</v>
      </c>
      <c r="R38" s="112">
        <f t="shared" si="150"/>
        <v>30.75</v>
      </c>
      <c r="S38" s="112">
        <f t="shared" si="151"/>
        <v>92.25</v>
      </c>
      <c r="T38" s="112">
        <f t="shared" si="152"/>
        <v>153.75</v>
      </c>
      <c r="U38" s="92">
        <f t="shared" si="53"/>
        <v>3.6900000000000001E-3</v>
      </c>
      <c r="V38" s="379">
        <f t="shared" si="54"/>
        <v>9.2250000000000003E-4</v>
      </c>
      <c r="W38" s="92">
        <f t="shared" si="55"/>
        <v>2.7675E-3</v>
      </c>
      <c r="X38" s="95">
        <f t="shared" si="56"/>
        <v>4.6125000000000003E-3</v>
      </c>
      <c r="Y38" s="94"/>
      <c r="Z38" s="112">
        <v>105</v>
      </c>
      <c r="AA38" s="112">
        <f t="shared" si="153"/>
        <v>26.25</v>
      </c>
      <c r="AB38" s="112">
        <f t="shared" si="154"/>
        <v>78.75</v>
      </c>
      <c r="AC38" s="112">
        <f t="shared" si="155"/>
        <v>131.25</v>
      </c>
      <c r="AD38" s="92">
        <f t="shared" si="60"/>
        <v>3.15E-3</v>
      </c>
      <c r="AE38" s="379">
        <f t="shared" si="61"/>
        <v>7.8750000000000001E-4</v>
      </c>
      <c r="AF38" s="92">
        <f t="shared" si="62"/>
        <v>2.3625E-3</v>
      </c>
      <c r="AG38" s="95">
        <f t="shared" si="63"/>
        <v>3.9375E-3</v>
      </c>
      <c r="AH38" s="75"/>
      <c r="AI38" s="139">
        <v>105</v>
      </c>
      <c r="AJ38" s="139">
        <f t="shared" si="156"/>
        <v>26.25</v>
      </c>
      <c r="AK38" s="139">
        <f t="shared" si="157"/>
        <v>78.75</v>
      </c>
      <c r="AL38" s="139">
        <f t="shared" si="158"/>
        <v>131.25</v>
      </c>
      <c r="AM38" s="72">
        <f t="shared" si="67"/>
        <v>3.15E-3</v>
      </c>
      <c r="AN38" s="347">
        <f t="shared" si="68"/>
        <v>7.8750000000000001E-4</v>
      </c>
      <c r="AO38" s="72">
        <f t="shared" si="69"/>
        <v>2.3625E-3</v>
      </c>
      <c r="AP38" s="86">
        <f t="shared" si="70"/>
        <v>3.9375E-3</v>
      </c>
      <c r="AQ38" s="75"/>
      <c r="AR38" s="139">
        <v>112</v>
      </c>
      <c r="AS38" s="139">
        <f t="shared" si="159"/>
        <v>28</v>
      </c>
      <c r="AT38" s="139">
        <f t="shared" si="160"/>
        <v>84</v>
      </c>
      <c r="AU38" s="139">
        <f t="shared" si="161"/>
        <v>140</v>
      </c>
      <c r="AV38" s="72">
        <f t="shared" si="74"/>
        <v>3.3600000000000001E-3</v>
      </c>
      <c r="AW38" s="347">
        <f t="shared" si="75"/>
        <v>8.4000000000000003E-4</v>
      </c>
      <c r="AX38" s="72">
        <f t="shared" si="76"/>
        <v>2.5200000000000001E-3</v>
      </c>
      <c r="AY38" s="86">
        <f t="shared" si="77"/>
        <v>4.1999999999999997E-3</v>
      </c>
      <c r="AZ38" s="75"/>
      <c r="BA38" s="139">
        <v>275</v>
      </c>
      <c r="BB38" s="139">
        <f t="shared" si="162"/>
        <v>68.75</v>
      </c>
      <c r="BC38" s="139">
        <f t="shared" si="163"/>
        <v>206.25</v>
      </c>
      <c r="BD38" s="139">
        <f t="shared" si="164"/>
        <v>343.75</v>
      </c>
      <c r="BE38" s="72">
        <f t="shared" si="165"/>
        <v>8.2500000000000004E-3</v>
      </c>
      <c r="BF38" s="72">
        <f t="shared" si="166"/>
        <v>2.0625000000000001E-3</v>
      </c>
      <c r="BG38" s="72">
        <f t="shared" si="167"/>
        <v>6.1875000000000003E-3</v>
      </c>
      <c r="BH38" s="297">
        <f t="shared" si="168"/>
        <v>1.03125E-2</v>
      </c>
      <c r="BI38" s="75"/>
      <c r="BJ38" s="139">
        <v>104</v>
      </c>
      <c r="BK38" s="139">
        <f t="shared" si="169"/>
        <v>26</v>
      </c>
      <c r="BL38" s="139">
        <f t="shared" si="170"/>
        <v>78</v>
      </c>
      <c r="BM38" s="139">
        <f t="shared" si="171"/>
        <v>130</v>
      </c>
      <c r="BN38" s="72">
        <f t="shared" si="88"/>
        <v>3.1199999999999999E-3</v>
      </c>
      <c r="BO38" s="347">
        <f t="shared" si="89"/>
        <v>7.7999999999999999E-4</v>
      </c>
      <c r="BP38" s="72">
        <f t="shared" si="90"/>
        <v>2.3400000000000001E-3</v>
      </c>
      <c r="BQ38" s="86">
        <f t="shared" si="91"/>
        <v>3.9000000000000003E-3</v>
      </c>
      <c r="BR38" s="75"/>
      <c r="BS38" s="139">
        <f t="shared" si="92"/>
        <v>163.66666666666666</v>
      </c>
      <c r="BT38" s="139">
        <f t="shared" si="172"/>
        <v>40.916666666666664</v>
      </c>
      <c r="BU38" s="139">
        <f t="shared" si="173"/>
        <v>122.75</v>
      </c>
      <c r="BV38" s="139">
        <f t="shared" si="174"/>
        <v>204.58333333333331</v>
      </c>
      <c r="BW38" s="72">
        <f t="shared" si="96"/>
        <v>4.9099999999999994E-3</v>
      </c>
      <c r="BX38" s="347">
        <f t="shared" si="97"/>
        <v>1.2274999999999999E-3</v>
      </c>
      <c r="BY38" s="72">
        <f t="shared" si="98"/>
        <v>3.6825E-3</v>
      </c>
      <c r="BZ38" s="86">
        <f t="shared" si="99"/>
        <v>6.1374999999999997E-3</v>
      </c>
      <c r="CA38" s="75"/>
      <c r="CB38" s="139">
        <v>67.8</v>
      </c>
      <c r="CC38" s="139">
        <f t="shared" si="175"/>
        <v>16.95</v>
      </c>
      <c r="CD38" s="139">
        <f t="shared" si="176"/>
        <v>50.849999999999994</v>
      </c>
      <c r="CE38" s="139">
        <f t="shared" si="177"/>
        <v>84.75</v>
      </c>
      <c r="CF38" s="72">
        <f t="shared" si="103"/>
        <v>2.0339999999999998E-3</v>
      </c>
      <c r="CG38" s="347">
        <f t="shared" si="104"/>
        <v>5.0849999999999995E-4</v>
      </c>
      <c r="CH38" s="72">
        <f t="shared" si="105"/>
        <v>1.5254999999999999E-3</v>
      </c>
      <c r="CI38" s="86">
        <f t="shared" si="106"/>
        <v>2.5425000000000001E-3</v>
      </c>
      <c r="CJ38" s="75"/>
      <c r="CK38" s="139">
        <v>127</v>
      </c>
      <c r="CL38" s="139">
        <f t="shared" si="178"/>
        <v>31.75</v>
      </c>
      <c r="CM38" s="139">
        <f t="shared" si="179"/>
        <v>95.25</v>
      </c>
      <c r="CN38" s="139">
        <f t="shared" si="180"/>
        <v>158.75</v>
      </c>
      <c r="CO38" s="72">
        <f t="shared" si="110"/>
        <v>3.81E-3</v>
      </c>
      <c r="CP38" s="347">
        <f t="shared" si="111"/>
        <v>9.525E-4</v>
      </c>
      <c r="CQ38" s="72">
        <f t="shared" si="112"/>
        <v>2.8575000000000002E-3</v>
      </c>
      <c r="CR38" s="86">
        <f t="shared" si="113"/>
        <v>4.7625000000000002E-3</v>
      </c>
      <c r="CS38" s="75"/>
      <c r="CT38" s="139">
        <v>140</v>
      </c>
      <c r="CU38" s="139">
        <f t="shared" si="181"/>
        <v>35</v>
      </c>
      <c r="CV38" s="139">
        <f t="shared" si="182"/>
        <v>105</v>
      </c>
      <c r="CW38" s="139">
        <f t="shared" si="183"/>
        <v>175</v>
      </c>
      <c r="CX38" s="72">
        <f t="shared" si="117"/>
        <v>4.1999999999999997E-3</v>
      </c>
      <c r="CY38" s="347">
        <f t="shared" si="118"/>
        <v>1.0499999999999999E-3</v>
      </c>
      <c r="CZ38" s="72">
        <f t="shared" si="119"/>
        <v>3.15E-3</v>
      </c>
      <c r="DA38" s="86">
        <f t="shared" si="120"/>
        <v>5.2500000000000003E-3</v>
      </c>
      <c r="DB38" s="75"/>
      <c r="DC38" s="139">
        <f t="shared" si="184"/>
        <v>111.60000000000001</v>
      </c>
      <c r="DD38" s="139">
        <f t="shared" si="185"/>
        <v>27.900000000000002</v>
      </c>
      <c r="DE38" s="139">
        <f t="shared" si="186"/>
        <v>83.7</v>
      </c>
      <c r="DF38" s="139">
        <f t="shared" si="187"/>
        <v>139.5</v>
      </c>
      <c r="DG38" s="72">
        <f t="shared" si="125"/>
        <v>3.3480000000000003E-3</v>
      </c>
      <c r="DH38" s="347">
        <f t="shared" si="126"/>
        <v>8.3700000000000007E-4</v>
      </c>
      <c r="DI38" s="72">
        <f t="shared" si="127"/>
        <v>2.5110000000000002E-3</v>
      </c>
      <c r="DJ38" s="86">
        <f t="shared" si="128"/>
        <v>4.1850000000000004E-3</v>
      </c>
      <c r="DK38" s="75"/>
      <c r="DL38" s="139">
        <v>162</v>
      </c>
      <c r="DM38" s="139">
        <f t="shared" si="188"/>
        <v>40.5</v>
      </c>
      <c r="DN38" s="139">
        <f t="shared" si="189"/>
        <v>121.5</v>
      </c>
      <c r="DO38" s="139">
        <f t="shared" si="190"/>
        <v>202.5</v>
      </c>
      <c r="DP38" s="72">
        <f t="shared" si="132"/>
        <v>4.8599999999999997E-3</v>
      </c>
      <c r="DQ38" s="347">
        <f t="shared" si="133"/>
        <v>1.2149999999999999E-3</v>
      </c>
      <c r="DR38" s="72">
        <f t="shared" si="134"/>
        <v>3.6450000000000002E-3</v>
      </c>
      <c r="DS38" s="86">
        <f t="shared" si="135"/>
        <v>6.0750000000000005E-3</v>
      </c>
      <c r="DT38" s="75"/>
      <c r="DU38" s="139">
        <v>121</v>
      </c>
      <c r="DV38" s="139">
        <f t="shared" si="191"/>
        <v>30.25</v>
      </c>
      <c r="DW38" s="139">
        <f t="shared" si="192"/>
        <v>90.75</v>
      </c>
      <c r="DX38" s="139">
        <f t="shared" si="193"/>
        <v>151.25</v>
      </c>
      <c r="DY38" s="72">
        <f t="shared" si="139"/>
        <v>3.63E-3</v>
      </c>
      <c r="DZ38" s="345">
        <f t="shared" si="140"/>
        <v>9.075E-4</v>
      </c>
      <c r="EA38" s="73">
        <f t="shared" si="141"/>
        <v>2.7225000000000001E-3</v>
      </c>
      <c r="EB38" s="79">
        <f t="shared" si="142"/>
        <v>4.5374999999999999E-3</v>
      </c>
    </row>
    <row r="39" spans="1:132" x14ac:dyDescent="0.2">
      <c r="A39" s="508" t="s">
        <v>57</v>
      </c>
      <c r="B39" s="243"/>
      <c r="C39" s="390">
        <v>3.0000000000000001E-5</v>
      </c>
      <c r="D39" s="11">
        <v>46.5</v>
      </c>
      <c r="E39" s="422">
        <v>25</v>
      </c>
      <c r="F39" s="40">
        <v>0.25</v>
      </c>
      <c r="G39" s="272"/>
      <c r="H39" s="31">
        <v>3910</v>
      </c>
      <c r="I39" s="31">
        <f t="shared" si="143"/>
        <v>977.5</v>
      </c>
      <c r="J39" s="31">
        <f t="shared" si="144"/>
        <v>2932.5</v>
      </c>
      <c r="K39" s="31">
        <f t="shared" si="145"/>
        <v>4887.5</v>
      </c>
      <c r="L39" s="181">
        <f t="shared" si="146"/>
        <v>0.1173</v>
      </c>
      <c r="M39" s="181">
        <f t="shared" si="147"/>
        <v>2.9325E-2</v>
      </c>
      <c r="N39" s="181">
        <f t="shared" si="148"/>
        <v>8.7974999999999998E-2</v>
      </c>
      <c r="O39" s="322">
        <f t="shared" si="149"/>
        <v>0.14662500000000001</v>
      </c>
      <c r="P39" s="126"/>
      <c r="Q39" s="112">
        <v>6530</v>
      </c>
      <c r="R39" s="112">
        <f t="shared" si="150"/>
        <v>1632.5</v>
      </c>
      <c r="S39" s="112">
        <f t="shared" si="151"/>
        <v>4897.5</v>
      </c>
      <c r="T39" s="112">
        <f t="shared" si="152"/>
        <v>8162.5</v>
      </c>
      <c r="U39" s="92">
        <f t="shared" si="53"/>
        <v>0.19590000000000002</v>
      </c>
      <c r="V39" s="379">
        <f t="shared" si="54"/>
        <v>4.8975000000000005E-2</v>
      </c>
      <c r="W39" s="92">
        <f t="shared" si="55"/>
        <v>0.146925</v>
      </c>
      <c r="X39" s="95">
        <f t="shared" si="56"/>
        <v>0.24487500000000001</v>
      </c>
      <c r="Y39" s="94"/>
      <c r="Z39" s="112">
        <v>5580</v>
      </c>
      <c r="AA39" s="112">
        <f t="shared" si="153"/>
        <v>1395</v>
      </c>
      <c r="AB39" s="112">
        <f t="shared" si="154"/>
        <v>4185</v>
      </c>
      <c r="AC39" s="112">
        <f t="shared" si="155"/>
        <v>6975</v>
      </c>
      <c r="AD39" s="92">
        <f t="shared" si="60"/>
        <v>0.16739999999999999</v>
      </c>
      <c r="AE39" s="379">
        <f t="shared" si="61"/>
        <v>4.1849999999999998E-2</v>
      </c>
      <c r="AF39" s="92">
        <f t="shared" si="62"/>
        <v>0.12554999999999999</v>
      </c>
      <c r="AG39" s="95">
        <f t="shared" si="63"/>
        <v>0.20924999999999999</v>
      </c>
      <c r="AH39" s="75"/>
      <c r="AI39" s="139">
        <v>5390</v>
      </c>
      <c r="AJ39" s="139">
        <f t="shared" si="156"/>
        <v>1347.5</v>
      </c>
      <c r="AK39" s="139">
        <f t="shared" si="157"/>
        <v>4042.5</v>
      </c>
      <c r="AL39" s="139">
        <f t="shared" si="158"/>
        <v>6737.5</v>
      </c>
      <c r="AM39" s="72">
        <f t="shared" si="67"/>
        <v>0.16170000000000001</v>
      </c>
      <c r="AN39" s="347">
        <f t="shared" si="68"/>
        <v>4.0425000000000003E-2</v>
      </c>
      <c r="AO39" s="72">
        <f t="shared" si="69"/>
        <v>0.12127500000000001</v>
      </c>
      <c r="AP39" s="86">
        <f t="shared" si="70"/>
        <v>0.202125</v>
      </c>
      <c r="AQ39" s="75"/>
      <c r="AR39" s="139">
        <v>6010</v>
      </c>
      <c r="AS39" s="139">
        <f t="shared" si="159"/>
        <v>1502.5</v>
      </c>
      <c r="AT39" s="139">
        <f t="shared" si="160"/>
        <v>4507.5</v>
      </c>
      <c r="AU39" s="139">
        <f t="shared" si="161"/>
        <v>7512.5</v>
      </c>
      <c r="AV39" s="72">
        <f t="shared" si="74"/>
        <v>0.18030000000000002</v>
      </c>
      <c r="AW39" s="347">
        <f t="shared" si="75"/>
        <v>4.5075000000000004E-2</v>
      </c>
      <c r="AX39" s="72">
        <f t="shared" si="76"/>
        <v>0.13522500000000001</v>
      </c>
      <c r="AY39" s="86">
        <f t="shared" si="77"/>
        <v>0.22537499999999999</v>
      </c>
      <c r="AZ39" s="75"/>
      <c r="BA39" s="139">
        <v>14400</v>
      </c>
      <c r="BB39" s="139">
        <f t="shared" si="162"/>
        <v>3600</v>
      </c>
      <c r="BC39" s="139">
        <f t="shared" si="163"/>
        <v>10800</v>
      </c>
      <c r="BD39" s="139">
        <f t="shared" si="164"/>
        <v>18000</v>
      </c>
      <c r="BE39" s="72">
        <f t="shared" si="165"/>
        <v>0.432</v>
      </c>
      <c r="BF39" s="72">
        <f t="shared" si="166"/>
        <v>0.108</v>
      </c>
      <c r="BG39" s="72">
        <f t="shared" si="167"/>
        <v>0.32400000000000001</v>
      </c>
      <c r="BH39" s="297">
        <f t="shared" si="168"/>
        <v>0.54</v>
      </c>
      <c r="BI39" s="75"/>
      <c r="BJ39" s="139">
        <v>5390</v>
      </c>
      <c r="BK39" s="139">
        <f t="shared" si="169"/>
        <v>1347.5</v>
      </c>
      <c r="BL39" s="139">
        <f t="shared" si="170"/>
        <v>4042.5</v>
      </c>
      <c r="BM39" s="139">
        <f t="shared" si="171"/>
        <v>6737.5</v>
      </c>
      <c r="BN39" s="72">
        <f t="shared" si="88"/>
        <v>0.16170000000000001</v>
      </c>
      <c r="BO39" s="347">
        <f t="shared" si="89"/>
        <v>4.0425000000000003E-2</v>
      </c>
      <c r="BP39" s="72">
        <f t="shared" si="90"/>
        <v>0.12127500000000001</v>
      </c>
      <c r="BQ39" s="86">
        <f t="shared" si="91"/>
        <v>0.202125</v>
      </c>
      <c r="BR39" s="75"/>
      <c r="BS39" s="139">
        <f t="shared" si="92"/>
        <v>8600</v>
      </c>
      <c r="BT39" s="139">
        <f t="shared" si="172"/>
        <v>2150</v>
      </c>
      <c r="BU39" s="139">
        <f t="shared" si="173"/>
        <v>6450</v>
      </c>
      <c r="BV39" s="139">
        <f t="shared" si="174"/>
        <v>10750</v>
      </c>
      <c r="BW39" s="72">
        <f t="shared" si="96"/>
        <v>0.25800000000000001</v>
      </c>
      <c r="BX39" s="347">
        <f t="shared" si="97"/>
        <v>6.4500000000000002E-2</v>
      </c>
      <c r="BY39" s="72">
        <f t="shared" si="98"/>
        <v>0.19350000000000001</v>
      </c>
      <c r="BZ39" s="86">
        <f t="shared" si="99"/>
        <v>0.32250000000000001</v>
      </c>
      <c r="CA39" s="75"/>
      <c r="CB39" s="139">
        <v>3960</v>
      </c>
      <c r="CC39" s="139">
        <f t="shared" si="175"/>
        <v>990</v>
      </c>
      <c r="CD39" s="139">
        <f t="shared" si="176"/>
        <v>2970</v>
      </c>
      <c r="CE39" s="139">
        <f t="shared" si="177"/>
        <v>4950</v>
      </c>
      <c r="CF39" s="72">
        <f t="shared" si="103"/>
        <v>0.1188</v>
      </c>
      <c r="CG39" s="347">
        <f t="shared" si="104"/>
        <v>2.9700000000000001E-2</v>
      </c>
      <c r="CH39" s="72">
        <f t="shared" si="105"/>
        <v>8.9099999999999999E-2</v>
      </c>
      <c r="CI39" s="86">
        <f t="shared" si="106"/>
        <v>0.14849999999999999</v>
      </c>
      <c r="CJ39" s="75"/>
      <c r="CK39" s="139">
        <v>6250</v>
      </c>
      <c r="CL39" s="139">
        <f t="shared" si="178"/>
        <v>1562.5</v>
      </c>
      <c r="CM39" s="139">
        <f t="shared" si="179"/>
        <v>4687.5</v>
      </c>
      <c r="CN39" s="139">
        <f t="shared" si="180"/>
        <v>7812.5</v>
      </c>
      <c r="CO39" s="72">
        <f t="shared" si="110"/>
        <v>0.1875</v>
      </c>
      <c r="CP39" s="347">
        <f t="shared" si="111"/>
        <v>4.6875E-2</v>
      </c>
      <c r="CQ39" s="72">
        <f t="shared" si="112"/>
        <v>0.140625</v>
      </c>
      <c r="CR39" s="86">
        <f t="shared" si="113"/>
        <v>0.234375</v>
      </c>
      <c r="CS39" s="75"/>
      <c r="CT39" s="139">
        <v>6620</v>
      </c>
      <c r="CU39" s="139">
        <f t="shared" si="181"/>
        <v>1655</v>
      </c>
      <c r="CV39" s="139">
        <f t="shared" si="182"/>
        <v>4965</v>
      </c>
      <c r="CW39" s="139">
        <f t="shared" si="183"/>
        <v>8275</v>
      </c>
      <c r="CX39" s="72">
        <f t="shared" si="117"/>
        <v>0.1986</v>
      </c>
      <c r="CY39" s="347">
        <f t="shared" si="118"/>
        <v>4.965E-2</v>
      </c>
      <c r="CZ39" s="72">
        <f t="shared" si="119"/>
        <v>0.14895</v>
      </c>
      <c r="DA39" s="86">
        <f t="shared" si="120"/>
        <v>0.24825</v>
      </c>
      <c r="DB39" s="75"/>
      <c r="DC39" s="139">
        <f t="shared" si="184"/>
        <v>5610</v>
      </c>
      <c r="DD39" s="139">
        <f t="shared" si="185"/>
        <v>1402.5</v>
      </c>
      <c r="DE39" s="139">
        <f t="shared" si="186"/>
        <v>4207.5</v>
      </c>
      <c r="DF39" s="139">
        <f t="shared" si="187"/>
        <v>7012.5</v>
      </c>
      <c r="DG39" s="72">
        <f t="shared" si="125"/>
        <v>0.16830000000000001</v>
      </c>
      <c r="DH39" s="347">
        <f t="shared" si="126"/>
        <v>4.2075000000000001E-2</v>
      </c>
      <c r="DI39" s="72">
        <f t="shared" si="127"/>
        <v>0.126225</v>
      </c>
      <c r="DJ39" s="86">
        <f t="shared" si="128"/>
        <v>0.21037500000000001</v>
      </c>
      <c r="DK39" s="75"/>
      <c r="DL39" s="139">
        <v>8130</v>
      </c>
      <c r="DM39" s="139">
        <f t="shared" si="188"/>
        <v>2032.5</v>
      </c>
      <c r="DN39" s="139">
        <f t="shared" si="189"/>
        <v>6097.5</v>
      </c>
      <c r="DO39" s="139">
        <f t="shared" si="190"/>
        <v>10162.5</v>
      </c>
      <c r="DP39" s="72">
        <f t="shared" si="132"/>
        <v>0.24390000000000001</v>
      </c>
      <c r="DQ39" s="347">
        <f t="shared" si="133"/>
        <v>6.0975000000000001E-2</v>
      </c>
      <c r="DR39" s="72">
        <f t="shared" si="134"/>
        <v>0.182925</v>
      </c>
      <c r="DS39" s="86">
        <f t="shared" si="135"/>
        <v>0.30487500000000001</v>
      </c>
      <c r="DT39" s="75"/>
      <c r="DU39" s="139">
        <v>7010</v>
      </c>
      <c r="DV39" s="139">
        <f t="shared" si="191"/>
        <v>1752.5</v>
      </c>
      <c r="DW39" s="139">
        <f t="shared" si="192"/>
        <v>5257.5</v>
      </c>
      <c r="DX39" s="139">
        <f t="shared" si="193"/>
        <v>8762.5</v>
      </c>
      <c r="DY39" s="72">
        <f t="shared" si="139"/>
        <v>0.21030000000000001</v>
      </c>
      <c r="DZ39" s="345">
        <f t="shared" si="140"/>
        <v>5.2575000000000004E-2</v>
      </c>
      <c r="EA39" s="73">
        <f t="shared" si="141"/>
        <v>0.157725</v>
      </c>
      <c r="EB39" s="79">
        <f t="shared" si="142"/>
        <v>0.26287500000000003</v>
      </c>
    </row>
    <row r="40" spans="1:132" x14ac:dyDescent="0.2">
      <c r="A40" s="508" t="s">
        <v>58</v>
      </c>
      <c r="B40" s="243"/>
      <c r="C40" s="390">
        <v>3.0000000000000001E-5</v>
      </c>
      <c r="D40" s="11">
        <v>1.35</v>
      </c>
      <c r="E40" s="422">
        <v>25</v>
      </c>
      <c r="F40" s="40">
        <v>0.25</v>
      </c>
      <c r="G40" s="272"/>
      <c r="H40" s="31">
        <v>25.6</v>
      </c>
      <c r="I40" s="31">
        <f t="shared" si="143"/>
        <v>6.4</v>
      </c>
      <c r="J40" s="31">
        <f t="shared" si="144"/>
        <v>19.200000000000003</v>
      </c>
      <c r="K40" s="31">
        <f t="shared" si="145"/>
        <v>32</v>
      </c>
      <c r="L40" s="181">
        <f t="shared" si="146"/>
        <v>7.6800000000000002E-4</v>
      </c>
      <c r="M40" s="181">
        <f t="shared" si="147"/>
        <v>1.92E-4</v>
      </c>
      <c r="N40" s="181">
        <f t="shared" si="148"/>
        <v>5.7600000000000012E-4</v>
      </c>
      <c r="O40" s="322">
        <f t="shared" si="149"/>
        <v>9.6000000000000002E-4</v>
      </c>
      <c r="P40" s="126"/>
      <c r="Q40" s="112">
        <v>43.7</v>
      </c>
      <c r="R40" s="112">
        <f t="shared" si="150"/>
        <v>10.925000000000001</v>
      </c>
      <c r="S40" s="112">
        <f t="shared" si="151"/>
        <v>32.775000000000006</v>
      </c>
      <c r="T40" s="112">
        <f t="shared" si="152"/>
        <v>54.625</v>
      </c>
      <c r="U40" s="92">
        <f t="shared" si="53"/>
        <v>1.3110000000000001E-3</v>
      </c>
      <c r="V40" s="379">
        <f t="shared" si="54"/>
        <v>3.2775000000000002E-4</v>
      </c>
      <c r="W40" s="92">
        <f t="shared" si="55"/>
        <v>9.8325000000000018E-4</v>
      </c>
      <c r="X40" s="95">
        <f t="shared" si="56"/>
        <v>1.63875E-3</v>
      </c>
      <c r="Y40" s="94"/>
      <c r="Z40" s="112">
        <v>53.4</v>
      </c>
      <c r="AA40" s="112">
        <f t="shared" si="153"/>
        <v>13.35</v>
      </c>
      <c r="AB40" s="112">
        <f t="shared" si="154"/>
        <v>40.049999999999997</v>
      </c>
      <c r="AC40" s="112">
        <f t="shared" si="155"/>
        <v>66.75</v>
      </c>
      <c r="AD40" s="92">
        <f t="shared" si="60"/>
        <v>1.6019999999999999E-3</v>
      </c>
      <c r="AE40" s="379">
        <f t="shared" si="61"/>
        <v>4.0049999999999998E-4</v>
      </c>
      <c r="AF40" s="92">
        <f t="shared" si="62"/>
        <v>1.2014999999999999E-3</v>
      </c>
      <c r="AG40" s="95">
        <f t="shared" si="63"/>
        <v>2.0024999999999999E-3</v>
      </c>
      <c r="AH40" s="75"/>
      <c r="AI40" s="139">
        <v>26.4</v>
      </c>
      <c r="AJ40" s="139">
        <f t="shared" si="156"/>
        <v>6.6</v>
      </c>
      <c r="AK40" s="139">
        <f t="shared" si="157"/>
        <v>19.799999999999997</v>
      </c>
      <c r="AL40" s="139">
        <f t="shared" si="158"/>
        <v>33</v>
      </c>
      <c r="AM40" s="72">
        <f t="shared" si="67"/>
        <v>7.9199999999999995E-4</v>
      </c>
      <c r="AN40" s="347">
        <f t="shared" si="68"/>
        <v>1.9799999999999999E-4</v>
      </c>
      <c r="AO40" s="72">
        <f t="shared" si="69"/>
        <v>5.9399999999999991E-4</v>
      </c>
      <c r="AP40" s="86">
        <f t="shared" si="70"/>
        <v>9.8999999999999999E-4</v>
      </c>
      <c r="AQ40" s="75"/>
      <c r="AR40" s="139">
        <v>42.8</v>
      </c>
      <c r="AS40" s="139">
        <f t="shared" si="159"/>
        <v>10.7</v>
      </c>
      <c r="AT40" s="139">
        <f t="shared" si="160"/>
        <v>32.099999999999994</v>
      </c>
      <c r="AU40" s="139">
        <f t="shared" si="161"/>
        <v>53.5</v>
      </c>
      <c r="AV40" s="72">
        <f t="shared" si="74"/>
        <v>1.284E-3</v>
      </c>
      <c r="AW40" s="347">
        <f t="shared" si="75"/>
        <v>3.21E-4</v>
      </c>
      <c r="AX40" s="72">
        <f t="shared" si="76"/>
        <v>9.6299999999999988E-4</v>
      </c>
      <c r="AY40" s="86">
        <f t="shared" si="77"/>
        <v>1.6050000000000001E-3</v>
      </c>
      <c r="AZ40" s="75"/>
      <c r="BA40" s="139">
        <v>136</v>
      </c>
      <c r="BB40" s="139">
        <f t="shared" si="162"/>
        <v>34</v>
      </c>
      <c r="BC40" s="139">
        <f t="shared" si="163"/>
        <v>102</v>
      </c>
      <c r="BD40" s="139">
        <f t="shared" si="164"/>
        <v>170</v>
      </c>
      <c r="BE40" s="72">
        <f t="shared" si="165"/>
        <v>4.0800000000000003E-3</v>
      </c>
      <c r="BF40" s="72">
        <f t="shared" si="166"/>
        <v>1.0200000000000001E-3</v>
      </c>
      <c r="BG40" s="72">
        <f t="shared" si="167"/>
        <v>3.0600000000000002E-3</v>
      </c>
      <c r="BH40" s="297">
        <f t="shared" si="168"/>
        <v>5.1000000000000004E-3</v>
      </c>
      <c r="BI40" s="75"/>
      <c r="BJ40" s="139">
        <v>35.700000000000003</v>
      </c>
      <c r="BK40" s="139">
        <f t="shared" si="169"/>
        <v>8.9250000000000007</v>
      </c>
      <c r="BL40" s="139">
        <f t="shared" si="170"/>
        <v>26.775000000000002</v>
      </c>
      <c r="BM40" s="139">
        <f t="shared" si="171"/>
        <v>44.625</v>
      </c>
      <c r="BN40" s="72">
        <f t="shared" si="88"/>
        <v>1.0710000000000001E-3</v>
      </c>
      <c r="BO40" s="347">
        <f t="shared" si="89"/>
        <v>2.6775000000000003E-4</v>
      </c>
      <c r="BP40" s="72">
        <f t="shared" si="90"/>
        <v>8.0325000000000004E-4</v>
      </c>
      <c r="BQ40" s="86">
        <f t="shared" si="91"/>
        <v>1.3387500000000001E-3</v>
      </c>
      <c r="BR40" s="75"/>
      <c r="BS40" s="139">
        <f t="shared" si="92"/>
        <v>71.5</v>
      </c>
      <c r="BT40" s="139">
        <f t="shared" si="172"/>
        <v>17.875</v>
      </c>
      <c r="BU40" s="139">
        <f t="shared" si="173"/>
        <v>53.625</v>
      </c>
      <c r="BV40" s="139">
        <f t="shared" si="174"/>
        <v>89.375</v>
      </c>
      <c r="BW40" s="72">
        <f t="shared" si="96"/>
        <v>2.1450000000000002E-3</v>
      </c>
      <c r="BX40" s="347">
        <f t="shared" si="97"/>
        <v>5.3625000000000005E-4</v>
      </c>
      <c r="BY40" s="72">
        <f t="shared" si="98"/>
        <v>1.6087499999999999E-3</v>
      </c>
      <c r="BZ40" s="86">
        <f t="shared" si="99"/>
        <v>2.68125E-3</v>
      </c>
      <c r="CA40" s="75"/>
      <c r="CB40" s="139">
        <v>28.2</v>
      </c>
      <c r="CC40" s="139">
        <f t="shared" si="175"/>
        <v>7.05</v>
      </c>
      <c r="CD40" s="139">
        <f t="shared" si="176"/>
        <v>21.15</v>
      </c>
      <c r="CE40" s="139">
        <f t="shared" si="177"/>
        <v>35.25</v>
      </c>
      <c r="CF40" s="72">
        <f t="shared" si="103"/>
        <v>8.4599999999999996E-4</v>
      </c>
      <c r="CG40" s="347">
        <f t="shared" si="104"/>
        <v>2.1149999999999999E-4</v>
      </c>
      <c r="CH40" s="72">
        <f t="shared" si="105"/>
        <v>6.3449999999999997E-4</v>
      </c>
      <c r="CI40" s="86">
        <f t="shared" si="106"/>
        <v>1.0575000000000001E-3</v>
      </c>
      <c r="CJ40" s="75"/>
      <c r="CK40" s="139">
        <v>41.4</v>
      </c>
      <c r="CL40" s="139">
        <f t="shared" si="178"/>
        <v>10.35</v>
      </c>
      <c r="CM40" s="139">
        <f t="shared" si="179"/>
        <v>31.049999999999997</v>
      </c>
      <c r="CN40" s="139">
        <f t="shared" si="180"/>
        <v>51.75</v>
      </c>
      <c r="CO40" s="72">
        <f t="shared" si="110"/>
        <v>1.242E-3</v>
      </c>
      <c r="CP40" s="347">
        <f t="shared" si="111"/>
        <v>3.1050000000000001E-4</v>
      </c>
      <c r="CQ40" s="72">
        <f t="shared" si="112"/>
        <v>9.3149999999999993E-4</v>
      </c>
      <c r="CR40" s="86">
        <f t="shared" si="113"/>
        <v>1.5525000000000001E-3</v>
      </c>
      <c r="CS40" s="75"/>
      <c r="CT40" s="139">
        <v>48.6</v>
      </c>
      <c r="CU40" s="139">
        <f t="shared" si="181"/>
        <v>12.15</v>
      </c>
      <c r="CV40" s="139">
        <f t="shared" si="182"/>
        <v>36.450000000000003</v>
      </c>
      <c r="CW40" s="139">
        <f t="shared" si="183"/>
        <v>60.75</v>
      </c>
      <c r="CX40" s="72">
        <f t="shared" si="117"/>
        <v>1.4580000000000001E-3</v>
      </c>
      <c r="CY40" s="347">
        <f t="shared" si="118"/>
        <v>3.6450000000000002E-4</v>
      </c>
      <c r="CZ40" s="72">
        <f t="shared" si="119"/>
        <v>1.0935000000000001E-3</v>
      </c>
      <c r="DA40" s="86">
        <f t="shared" si="120"/>
        <v>1.8225000000000001E-3</v>
      </c>
      <c r="DB40" s="75"/>
      <c r="DC40" s="139">
        <f t="shared" si="184"/>
        <v>39.4</v>
      </c>
      <c r="DD40" s="139">
        <f t="shared" si="185"/>
        <v>9.85</v>
      </c>
      <c r="DE40" s="139">
        <f t="shared" si="186"/>
        <v>29.549999999999997</v>
      </c>
      <c r="DF40" s="139">
        <f t="shared" si="187"/>
        <v>49.25</v>
      </c>
      <c r="DG40" s="72">
        <f t="shared" si="125"/>
        <v>1.1819999999999999E-3</v>
      </c>
      <c r="DH40" s="347">
        <f t="shared" si="126"/>
        <v>2.9549999999999997E-4</v>
      </c>
      <c r="DI40" s="72">
        <f t="shared" si="127"/>
        <v>8.8649999999999992E-4</v>
      </c>
      <c r="DJ40" s="86">
        <f t="shared" si="128"/>
        <v>1.4775000000000001E-3</v>
      </c>
      <c r="DK40" s="75"/>
      <c r="DL40" s="139">
        <v>72.8</v>
      </c>
      <c r="DM40" s="139">
        <f t="shared" si="188"/>
        <v>18.2</v>
      </c>
      <c r="DN40" s="139">
        <f t="shared" si="189"/>
        <v>54.599999999999994</v>
      </c>
      <c r="DO40" s="139">
        <f t="shared" si="190"/>
        <v>91</v>
      </c>
      <c r="DP40" s="72">
        <f t="shared" si="132"/>
        <v>2.1840000000000002E-3</v>
      </c>
      <c r="DQ40" s="347">
        <f t="shared" si="133"/>
        <v>5.4600000000000004E-4</v>
      </c>
      <c r="DR40" s="72">
        <f t="shared" si="134"/>
        <v>1.6379999999999999E-3</v>
      </c>
      <c r="DS40" s="86">
        <f t="shared" si="135"/>
        <v>2.7300000000000002E-3</v>
      </c>
      <c r="DT40" s="75"/>
      <c r="DU40" s="139">
        <v>52.3</v>
      </c>
      <c r="DV40" s="139">
        <f t="shared" si="191"/>
        <v>13.074999999999999</v>
      </c>
      <c r="DW40" s="139">
        <f t="shared" si="192"/>
        <v>39.224999999999994</v>
      </c>
      <c r="DX40" s="139">
        <f t="shared" si="193"/>
        <v>65.375</v>
      </c>
      <c r="DY40" s="72">
        <f t="shared" si="139"/>
        <v>1.5689999999999999E-3</v>
      </c>
      <c r="DZ40" s="345">
        <f t="shared" si="140"/>
        <v>3.9224999999999997E-4</v>
      </c>
      <c r="EA40" s="73">
        <f t="shared" si="141"/>
        <v>1.1767499999999998E-3</v>
      </c>
      <c r="EB40" s="79">
        <f t="shared" si="142"/>
        <v>1.9612499999999999E-3</v>
      </c>
    </row>
    <row r="41" spans="1:132" x14ac:dyDescent="0.2">
      <c r="A41" s="508" t="s">
        <v>59</v>
      </c>
      <c r="B41" s="243"/>
      <c r="C41" s="390">
        <v>3.0000000000000001E-5</v>
      </c>
      <c r="D41" s="11">
        <v>7.5</v>
      </c>
      <c r="E41" s="422">
        <v>25</v>
      </c>
      <c r="F41" s="40">
        <v>0.25</v>
      </c>
      <c r="G41" s="272"/>
      <c r="H41" s="31">
        <v>655</v>
      </c>
      <c r="I41" s="31">
        <f t="shared" si="143"/>
        <v>163.75</v>
      </c>
      <c r="J41" s="31">
        <f t="shared" si="144"/>
        <v>491.25</v>
      </c>
      <c r="K41" s="31">
        <f t="shared" si="145"/>
        <v>818.75</v>
      </c>
      <c r="L41" s="181">
        <f t="shared" si="146"/>
        <v>1.9650000000000001E-2</v>
      </c>
      <c r="M41" s="181">
        <f t="shared" si="147"/>
        <v>4.9125000000000002E-3</v>
      </c>
      <c r="N41" s="181">
        <f t="shared" si="148"/>
        <v>1.4737500000000001E-2</v>
      </c>
      <c r="O41" s="322">
        <f t="shared" si="149"/>
        <v>2.4562500000000001E-2</v>
      </c>
      <c r="P41" s="126"/>
      <c r="Q41" s="112">
        <v>845</v>
      </c>
      <c r="R41" s="112">
        <f t="shared" si="150"/>
        <v>211.25</v>
      </c>
      <c r="S41" s="112">
        <f t="shared" si="151"/>
        <v>633.75</v>
      </c>
      <c r="T41" s="112">
        <f t="shared" si="152"/>
        <v>1056.25</v>
      </c>
      <c r="U41" s="92">
        <f t="shared" si="53"/>
        <v>2.5350000000000001E-2</v>
      </c>
      <c r="V41" s="379">
        <f t="shared" si="54"/>
        <v>6.3375000000000003E-3</v>
      </c>
      <c r="W41" s="92">
        <f t="shared" si="55"/>
        <v>1.9012500000000002E-2</v>
      </c>
      <c r="X41" s="95">
        <f t="shared" si="56"/>
        <v>3.16875E-2</v>
      </c>
      <c r="Y41" s="94"/>
      <c r="Z41" s="112">
        <v>711</v>
      </c>
      <c r="AA41" s="112">
        <f t="shared" si="153"/>
        <v>177.75</v>
      </c>
      <c r="AB41" s="112">
        <f t="shared" si="154"/>
        <v>533.25</v>
      </c>
      <c r="AC41" s="112">
        <f t="shared" si="155"/>
        <v>888.75</v>
      </c>
      <c r="AD41" s="92">
        <f t="shared" si="60"/>
        <v>2.1330000000000002E-2</v>
      </c>
      <c r="AE41" s="379">
        <f t="shared" si="61"/>
        <v>5.3325000000000004E-3</v>
      </c>
      <c r="AF41" s="92">
        <f t="shared" si="62"/>
        <v>1.5997500000000001E-2</v>
      </c>
      <c r="AG41" s="95">
        <f t="shared" si="63"/>
        <v>2.6662500000000002E-2</v>
      </c>
      <c r="AH41" s="75"/>
      <c r="AI41" s="139">
        <v>827</v>
      </c>
      <c r="AJ41" s="139">
        <f t="shared" si="156"/>
        <v>206.75</v>
      </c>
      <c r="AK41" s="139">
        <f t="shared" si="157"/>
        <v>620.25</v>
      </c>
      <c r="AL41" s="139">
        <f t="shared" si="158"/>
        <v>1033.75</v>
      </c>
      <c r="AM41" s="72">
        <f t="shared" si="67"/>
        <v>2.4810000000000002E-2</v>
      </c>
      <c r="AN41" s="347">
        <f t="shared" si="68"/>
        <v>6.2025000000000005E-3</v>
      </c>
      <c r="AO41" s="72">
        <f t="shared" si="69"/>
        <v>1.8607499999999999E-2</v>
      </c>
      <c r="AP41" s="86">
        <f t="shared" si="70"/>
        <v>3.1012500000000002E-2</v>
      </c>
      <c r="AQ41" s="75"/>
      <c r="AR41" s="139">
        <v>878</v>
      </c>
      <c r="AS41" s="139">
        <f t="shared" si="159"/>
        <v>219.5</v>
      </c>
      <c r="AT41" s="139">
        <f t="shared" si="160"/>
        <v>658.5</v>
      </c>
      <c r="AU41" s="139">
        <f t="shared" si="161"/>
        <v>1097.5</v>
      </c>
      <c r="AV41" s="72">
        <f t="shared" si="74"/>
        <v>2.6340000000000002E-2</v>
      </c>
      <c r="AW41" s="347">
        <f t="shared" si="75"/>
        <v>6.5850000000000006E-3</v>
      </c>
      <c r="AX41" s="72">
        <f t="shared" si="76"/>
        <v>1.9755000000000002E-2</v>
      </c>
      <c r="AY41" s="86">
        <f t="shared" si="77"/>
        <v>3.2925000000000003E-2</v>
      </c>
      <c r="AZ41" s="75"/>
      <c r="BA41" s="139">
        <v>1960</v>
      </c>
      <c r="BB41" s="139">
        <f t="shared" si="162"/>
        <v>490</v>
      </c>
      <c r="BC41" s="139">
        <f t="shared" si="163"/>
        <v>1470</v>
      </c>
      <c r="BD41" s="139">
        <f t="shared" si="164"/>
        <v>2450</v>
      </c>
      <c r="BE41" s="72">
        <f t="shared" si="165"/>
        <v>5.8799999999999998E-2</v>
      </c>
      <c r="BF41" s="72">
        <f t="shared" si="166"/>
        <v>1.47E-2</v>
      </c>
      <c r="BG41" s="72">
        <f t="shared" si="167"/>
        <v>4.41E-2</v>
      </c>
      <c r="BH41" s="297">
        <f t="shared" si="168"/>
        <v>7.3499999999999996E-2</v>
      </c>
      <c r="BI41" s="75"/>
      <c r="BJ41" s="139">
        <v>820</v>
      </c>
      <c r="BK41" s="139">
        <f t="shared" si="169"/>
        <v>205</v>
      </c>
      <c r="BL41" s="139">
        <f t="shared" si="170"/>
        <v>615</v>
      </c>
      <c r="BM41" s="139">
        <f t="shared" si="171"/>
        <v>1025</v>
      </c>
      <c r="BN41" s="72">
        <f t="shared" si="88"/>
        <v>2.46E-2</v>
      </c>
      <c r="BO41" s="347">
        <f t="shared" si="89"/>
        <v>6.1500000000000001E-3</v>
      </c>
      <c r="BP41" s="72">
        <f t="shared" si="90"/>
        <v>1.8450000000000001E-2</v>
      </c>
      <c r="BQ41" s="86">
        <f t="shared" si="91"/>
        <v>3.075E-2</v>
      </c>
      <c r="BR41" s="75"/>
      <c r="BS41" s="139">
        <f t="shared" si="92"/>
        <v>1219.3333333333333</v>
      </c>
      <c r="BT41" s="139">
        <f t="shared" si="172"/>
        <v>304.83333333333331</v>
      </c>
      <c r="BU41" s="139">
        <f t="shared" si="173"/>
        <v>914.5</v>
      </c>
      <c r="BV41" s="139">
        <f t="shared" si="174"/>
        <v>1524.1666666666665</v>
      </c>
      <c r="BW41" s="72">
        <f t="shared" si="96"/>
        <v>3.6580000000000001E-2</v>
      </c>
      <c r="BX41" s="347">
        <f t="shared" si="97"/>
        <v>9.1450000000000004E-3</v>
      </c>
      <c r="BY41" s="72">
        <f t="shared" si="98"/>
        <v>2.7435000000000001E-2</v>
      </c>
      <c r="BZ41" s="86">
        <f t="shared" si="99"/>
        <v>4.5724999999999995E-2</v>
      </c>
      <c r="CA41" s="75"/>
      <c r="CB41" s="139">
        <v>557</v>
      </c>
      <c r="CC41" s="139">
        <f t="shared" si="175"/>
        <v>139.25</v>
      </c>
      <c r="CD41" s="139">
        <f t="shared" si="176"/>
        <v>417.75</v>
      </c>
      <c r="CE41" s="139">
        <f t="shared" si="177"/>
        <v>696.25</v>
      </c>
      <c r="CF41" s="72">
        <f t="shared" si="103"/>
        <v>1.6709999999999999E-2</v>
      </c>
      <c r="CG41" s="347">
        <f t="shared" si="104"/>
        <v>4.1774999999999998E-3</v>
      </c>
      <c r="CH41" s="72">
        <f t="shared" si="105"/>
        <v>1.25325E-2</v>
      </c>
      <c r="CI41" s="86">
        <f t="shared" si="106"/>
        <v>2.08875E-2</v>
      </c>
      <c r="CJ41" s="75"/>
      <c r="CK41" s="139">
        <v>941</v>
      </c>
      <c r="CL41" s="139">
        <f t="shared" si="178"/>
        <v>235.25</v>
      </c>
      <c r="CM41" s="139">
        <f t="shared" si="179"/>
        <v>705.75</v>
      </c>
      <c r="CN41" s="139">
        <f t="shared" si="180"/>
        <v>1176.25</v>
      </c>
      <c r="CO41" s="72">
        <f t="shared" si="110"/>
        <v>2.8230000000000002E-2</v>
      </c>
      <c r="CP41" s="347">
        <f t="shared" si="111"/>
        <v>7.0575000000000004E-3</v>
      </c>
      <c r="CQ41" s="72">
        <f t="shared" si="112"/>
        <v>2.11725E-2</v>
      </c>
      <c r="CR41" s="86">
        <f t="shared" si="113"/>
        <v>3.5287499999999999E-2</v>
      </c>
      <c r="CS41" s="75"/>
      <c r="CT41" s="139">
        <v>979</v>
      </c>
      <c r="CU41" s="139">
        <f t="shared" si="181"/>
        <v>244.75</v>
      </c>
      <c r="CV41" s="139">
        <f t="shared" si="182"/>
        <v>734.25</v>
      </c>
      <c r="CW41" s="139">
        <f t="shared" si="183"/>
        <v>1223.75</v>
      </c>
      <c r="CX41" s="72">
        <f t="shared" si="117"/>
        <v>2.937E-2</v>
      </c>
      <c r="CY41" s="347">
        <f t="shared" si="118"/>
        <v>7.3425000000000001E-3</v>
      </c>
      <c r="CZ41" s="72">
        <f t="shared" si="119"/>
        <v>2.2027500000000002E-2</v>
      </c>
      <c r="DA41" s="86">
        <f t="shared" si="120"/>
        <v>3.6712500000000002E-2</v>
      </c>
      <c r="DB41" s="75"/>
      <c r="DC41" s="139">
        <f t="shared" si="184"/>
        <v>825.66666666666663</v>
      </c>
      <c r="DD41" s="139">
        <f t="shared" si="185"/>
        <v>206.41666666666666</v>
      </c>
      <c r="DE41" s="139">
        <f t="shared" si="186"/>
        <v>619.25</v>
      </c>
      <c r="DF41" s="139">
        <f t="shared" si="187"/>
        <v>1032.0833333333333</v>
      </c>
      <c r="DG41" s="72">
        <f t="shared" si="125"/>
        <v>2.477E-2</v>
      </c>
      <c r="DH41" s="347">
        <f t="shared" si="126"/>
        <v>6.1925000000000001E-3</v>
      </c>
      <c r="DI41" s="72">
        <f t="shared" si="127"/>
        <v>1.85775E-2</v>
      </c>
      <c r="DJ41" s="86">
        <f t="shared" si="128"/>
        <v>3.0962499999999997E-2</v>
      </c>
      <c r="DK41" s="75"/>
      <c r="DL41" s="139">
        <v>1190</v>
      </c>
      <c r="DM41" s="139">
        <f t="shared" si="188"/>
        <v>297.5</v>
      </c>
      <c r="DN41" s="139">
        <f t="shared" si="189"/>
        <v>892.5</v>
      </c>
      <c r="DO41" s="139">
        <f t="shared" si="190"/>
        <v>1487.5</v>
      </c>
      <c r="DP41" s="72">
        <f t="shared" si="132"/>
        <v>3.5700000000000003E-2</v>
      </c>
      <c r="DQ41" s="347">
        <f t="shared" si="133"/>
        <v>8.9250000000000006E-3</v>
      </c>
      <c r="DR41" s="72">
        <f t="shared" si="134"/>
        <v>2.6775E-2</v>
      </c>
      <c r="DS41" s="86">
        <f t="shared" si="135"/>
        <v>4.4624999999999998E-2</v>
      </c>
      <c r="DT41" s="75"/>
      <c r="DU41" s="139">
        <v>1050</v>
      </c>
      <c r="DV41" s="139">
        <f t="shared" si="191"/>
        <v>262.5</v>
      </c>
      <c r="DW41" s="139">
        <f t="shared" si="192"/>
        <v>787.5</v>
      </c>
      <c r="DX41" s="139">
        <f t="shared" si="193"/>
        <v>1312.5</v>
      </c>
      <c r="DY41" s="72">
        <f t="shared" si="139"/>
        <v>3.15E-2</v>
      </c>
      <c r="DZ41" s="345">
        <f t="shared" si="140"/>
        <v>7.8750000000000001E-3</v>
      </c>
      <c r="EA41" s="73">
        <f t="shared" si="141"/>
        <v>2.3625E-2</v>
      </c>
      <c r="EB41" s="79">
        <f t="shared" si="142"/>
        <v>3.9375E-2</v>
      </c>
    </row>
    <row r="42" spans="1:132" x14ac:dyDescent="0.2">
      <c r="A42" s="508" t="s">
        <v>60</v>
      </c>
      <c r="B42" s="243"/>
      <c r="C42" s="390">
        <v>3.0000000000000001E-5</v>
      </c>
      <c r="D42" s="11">
        <v>1.35</v>
      </c>
      <c r="E42" s="422">
        <v>25</v>
      </c>
      <c r="F42" s="40">
        <v>0.25</v>
      </c>
      <c r="G42" s="272"/>
      <c r="H42" s="31">
        <v>136</v>
      </c>
      <c r="I42" s="31">
        <f t="shared" si="143"/>
        <v>34</v>
      </c>
      <c r="J42" s="31">
        <f t="shared" si="144"/>
        <v>102</v>
      </c>
      <c r="K42" s="31">
        <f t="shared" si="145"/>
        <v>170</v>
      </c>
      <c r="L42" s="181">
        <f t="shared" si="146"/>
        <v>4.0800000000000003E-3</v>
      </c>
      <c r="M42" s="181">
        <f t="shared" si="147"/>
        <v>1.0200000000000001E-3</v>
      </c>
      <c r="N42" s="181">
        <f t="shared" si="148"/>
        <v>3.0600000000000002E-3</v>
      </c>
      <c r="O42" s="322">
        <f t="shared" si="149"/>
        <v>5.1000000000000004E-3</v>
      </c>
      <c r="P42" s="126"/>
      <c r="Q42" s="112">
        <v>203</v>
      </c>
      <c r="R42" s="112">
        <f t="shared" si="150"/>
        <v>50.75</v>
      </c>
      <c r="S42" s="112">
        <f t="shared" si="151"/>
        <v>152.25</v>
      </c>
      <c r="T42" s="112">
        <f t="shared" si="152"/>
        <v>253.75</v>
      </c>
      <c r="U42" s="92">
        <f t="shared" si="53"/>
        <v>6.0899999999999999E-3</v>
      </c>
      <c r="V42" s="379">
        <f t="shared" si="54"/>
        <v>1.5225E-3</v>
      </c>
      <c r="W42" s="92">
        <f t="shared" si="55"/>
        <v>4.5675000000000004E-3</v>
      </c>
      <c r="X42" s="95">
        <f t="shared" si="56"/>
        <v>7.6125000000000003E-3</v>
      </c>
      <c r="Y42" s="94"/>
      <c r="Z42" s="112">
        <v>170</v>
      </c>
      <c r="AA42" s="112">
        <f t="shared" si="153"/>
        <v>42.5</v>
      </c>
      <c r="AB42" s="112">
        <f t="shared" si="154"/>
        <v>127.5</v>
      </c>
      <c r="AC42" s="112">
        <f t="shared" si="155"/>
        <v>212.5</v>
      </c>
      <c r="AD42" s="92">
        <f t="shared" si="60"/>
        <v>5.1000000000000004E-3</v>
      </c>
      <c r="AE42" s="379">
        <f t="shared" si="61"/>
        <v>1.2750000000000001E-3</v>
      </c>
      <c r="AF42" s="92">
        <f t="shared" si="62"/>
        <v>3.8250000000000003E-3</v>
      </c>
      <c r="AG42" s="95">
        <f t="shared" si="63"/>
        <v>6.3750000000000005E-3</v>
      </c>
      <c r="AH42" s="75"/>
      <c r="AI42" s="139">
        <v>193</v>
      </c>
      <c r="AJ42" s="139">
        <f t="shared" si="156"/>
        <v>48.25</v>
      </c>
      <c r="AK42" s="139">
        <f t="shared" si="157"/>
        <v>144.75</v>
      </c>
      <c r="AL42" s="139">
        <f t="shared" si="158"/>
        <v>241.25</v>
      </c>
      <c r="AM42" s="72">
        <f t="shared" si="67"/>
        <v>5.79E-3</v>
      </c>
      <c r="AN42" s="347">
        <f t="shared" si="68"/>
        <v>1.4475E-3</v>
      </c>
      <c r="AO42" s="72">
        <f t="shared" si="69"/>
        <v>4.3425E-3</v>
      </c>
      <c r="AP42" s="86">
        <f t="shared" si="70"/>
        <v>7.2375E-3</v>
      </c>
      <c r="AQ42" s="75"/>
      <c r="AR42" s="139">
        <v>210</v>
      </c>
      <c r="AS42" s="139">
        <f t="shared" si="159"/>
        <v>52.5</v>
      </c>
      <c r="AT42" s="139">
        <f t="shared" si="160"/>
        <v>157.5</v>
      </c>
      <c r="AU42" s="139">
        <f t="shared" si="161"/>
        <v>262.5</v>
      </c>
      <c r="AV42" s="72">
        <f t="shared" si="74"/>
        <v>6.3E-3</v>
      </c>
      <c r="AW42" s="347">
        <f t="shared" si="75"/>
        <v>1.575E-3</v>
      </c>
      <c r="AX42" s="72">
        <f t="shared" si="76"/>
        <v>4.725E-3</v>
      </c>
      <c r="AY42" s="86">
        <f t="shared" si="77"/>
        <v>7.8750000000000001E-3</v>
      </c>
      <c r="AZ42" s="75"/>
      <c r="BA42" s="139">
        <v>463</v>
      </c>
      <c r="BB42" s="139">
        <f t="shared" si="162"/>
        <v>115.75</v>
      </c>
      <c r="BC42" s="139">
        <f t="shared" si="163"/>
        <v>347.25</v>
      </c>
      <c r="BD42" s="139">
        <f t="shared" si="164"/>
        <v>578.75</v>
      </c>
      <c r="BE42" s="72">
        <f t="shared" si="165"/>
        <v>1.389E-2</v>
      </c>
      <c r="BF42" s="72">
        <f t="shared" si="166"/>
        <v>3.4724999999999999E-3</v>
      </c>
      <c r="BG42" s="72">
        <f t="shared" si="167"/>
        <v>1.04175E-2</v>
      </c>
      <c r="BH42" s="297">
        <f t="shared" si="168"/>
        <v>1.7362499999999999E-2</v>
      </c>
      <c r="BI42" s="75"/>
      <c r="BJ42" s="139">
        <v>183</v>
      </c>
      <c r="BK42" s="139">
        <f t="shared" si="169"/>
        <v>45.75</v>
      </c>
      <c r="BL42" s="139">
        <f t="shared" si="170"/>
        <v>137.25</v>
      </c>
      <c r="BM42" s="139">
        <f t="shared" si="171"/>
        <v>228.75</v>
      </c>
      <c r="BN42" s="72">
        <f t="shared" si="88"/>
        <v>5.4900000000000001E-3</v>
      </c>
      <c r="BO42" s="347">
        <f t="shared" si="89"/>
        <v>1.3725E-3</v>
      </c>
      <c r="BP42" s="72">
        <f t="shared" si="90"/>
        <v>4.1175000000000005E-3</v>
      </c>
      <c r="BQ42" s="86">
        <f t="shared" si="91"/>
        <v>6.8625000000000005E-3</v>
      </c>
      <c r="BR42" s="75"/>
      <c r="BS42" s="139">
        <f t="shared" si="92"/>
        <v>285.33333333333331</v>
      </c>
      <c r="BT42" s="139">
        <f t="shared" si="172"/>
        <v>71.333333333333329</v>
      </c>
      <c r="BU42" s="139">
        <f t="shared" si="173"/>
        <v>214</v>
      </c>
      <c r="BV42" s="139">
        <f t="shared" si="174"/>
        <v>356.66666666666663</v>
      </c>
      <c r="BW42" s="72">
        <f t="shared" si="96"/>
        <v>8.5599999999999999E-3</v>
      </c>
      <c r="BX42" s="347">
        <f t="shared" si="97"/>
        <v>2.14E-3</v>
      </c>
      <c r="BY42" s="72">
        <f t="shared" si="98"/>
        <v>6.4200000000000004E-3</v>
      </c>
      <c r="BZ42" s="86">
        <f t="shared" si="99"/>
        <v>1.0699999999999999E-2</v>
      </c>
      <c r="CA42" s="75"/>
      <c r="CB42" s="139">
        <v>122</v>
      </c>
      <c r="CC42" s="139">
        <f t="shared" si="175"/>
        <v>30.5</v>
      </c>
      <c r="CD42" s="139">
        <f t="shared" si="176"/>
        <v>91.5</v>
      </c>
      <c r="CE42" s="139">
        <f t="shared" si="177"/>
        <v>152.5</v>
      </c>
      <c r="CF42" s="72">
        <f t="shared" si="103"/>
        <v>3.6600000000000001E-3</v>
      </c>
      <c r="CG42" s="347">
        <f t="shared" si="104"/>
        <v>9.1500000000000001E-4</v>
      </c>
      <c r="CH42" s="72">
        <f t="shared" si="105"/>
        <v>2.745E-3</v>
      </c>
      <c r="CI42" s="86">
        <f t="shared" si="106"/>
        <v>4.5750000000000001E-3</v>
      </c>
      <c r="CJ42" s="75"/>
      <c r="CK42" s="139">
        <v>212</v>
      </c>
      <c r="CL42" s="139">
        <f t="shared" si="178"/>
        <v>53</v>
      </c>
      <c r="CM42" s="139">
        <f t="shared" si="179"/>
        <v>159</v>
      </c>
      <c r="CN42" s="139">
        <f t="shared" si="180"/>
        <v>265</v>
      </c>
      <c r="CO42" s="72">
        <f t="shared" si="110"/>
        <v>6.3600000000000002E-3</v>
      </c>
      <c r="CP42" s="347">
        <f t="shared" si="111"/>
        <v>1.5900000000000001E-3</v>
      </c>
      <c r="CQ42" s="72">
        <f t="shared" si="112"/>
        <v>4.7699999999999999E-3</v>
      </c>
      <c r="CR42" s="86">
        <f t="shared" si="113"/>
        <v>7.9500000000000005E-3</v>
      </c>
      <c r="CS42" s="75"/>
      <c r="CT42" s="139">
        <v>232</v>
      </c>
      <c r="CU42" s="139">
        <f t="shared" si="181"/>
        <v>58</v>
      </c>
      <c r="CV42" s="139">
        <f t="shared" si="182"/>
        <v>174</v>
      </c>
      <c r="CW42" s="139">
        <f t="shared" si="183"/>
        <v>290</v>
      </c>
      <c r="CX42" s="72">
        <f t="shared" si="117"/>
        <v>6.96E-3</v>
      </c>
      <c r="CY42" s="347">
        <f t="shared" si="118"/>
        <v>1.74E-3</v>
      </c>
      <c r="CZ42" s="72">
        <f t="shared" si="119"/>
        <v>5.2199999999999998E-3</v>
      </c>
      <c r="DA42" s="86">
        <f t="shared" si="120"/>
        <v>8.6999999999999994E-3</v>
      </c>
      <c r="DB42" s="75"/>
      <c r="DC42" s="139">
        <f t="shared" si="184"/>
        <v>188.66666666666666</v>
      </c>
      <c r="DD42" s="139">
        <f t="shared" si="185"/>
        <v>47.166666666666664</v>
      </c>
      <c r="DE42" s="139">
        <f t="shared" si="186"/>
        <v>141.5</v>
      </c>
      <c r="DF42" s="139">
        <f t="shared" si="187"/>
        <v>235.83333333333331</v>
      </c>
      <c r="DG42" s="72">
        <f t="shared" si="125"/>
        <v>5.6600000000000001E-3</v>
      </c>
      <c r="DH42" s="347">
        <f t="shared" si="126"/>
        <v>1.415E-3</v>
      </c>
      <c r="DI42" s="72">
        <f t="shared" si="127"/>
        <v>4.2450000000000005E-3</v>
      </c>
      <c r="DJ42" s="86">
        <f t="shared" si="128"/>
        <v>7.0749999999999997E-3</v>
      </c>
      <c r="DK42" s="75"/>
      <c r="DL42" s="139">
        <v>279</v>
      </c>
      <c r="DM42" s="139">
        <f t="shared" si="188"/>
        <v>69.75</v>
      </c>
      <c r="DN42" s="139">
        <f t="shared" si="189"/>
        <v>209.25</v>
      </c>
      <c r="DO42" s="139">
        <f t="shared" si="190"/>
        <v>348.75</v>
      </c>
      <c r="DP42" s="72">
        <f t="shared" si="132"/>
        <v>8.3700000000000007E-3</v>
      </c>
      <c r="DQ42" s="347">
        <f t="shared" si="133"/>
        <v>2.0925000000000002E-3</v>
      </c>
      <c r="DR42" s="72">
        <f t="shared" si="134"/>
        <v>6.2775000000000001E-3</v>
      </c>
      <c r="DS42" s="86">
        <f t="shared" si="135"/>
        <v>1.04625E-2</v>
      </c>
      <c r="DT42" s="75"/>
      <c r="DU42" s="139">
        <v>243</v>
      </c>
      <c r="DV42" s="139">
        <f t="shared" si="191"/>
        <v>60.75</v>
      </c>
      <c r="DW42" s="139">
        <f t="shared" si="192"/>
        <v>182.25</v>
      </c>
      <c r="DX42" s="139">
        <f t="shared" si="193"/>
        <v>303.75</v>
      </c>
      <c r="DY42" s="72">
        <f t="shared" si="139"/>
        <v>7.2900000000000005E-3</v>
      </c>
      <c r="DZ42" s="345">
        <f t="shared" si="140"/>
        <v>1.8225000000000001E-3</v>
      </c>
      <c r="EA42" s="73">
        <f t="shared" si="141"/>
        <v>5.4675000000000001E-3</v>
      </c>
      <c r="EB42" s="79">
        <f t="shared" si="142"/>
        <v>9.1125000000000008E-3</v>
      </c>
    </row>
    <row r="43" spans="1:132" x14ac:dyDescent="0.2">
      <c r="A43" s="508" t="s">
        <v>61</v>
      </c>
      <c r="B43" s="243"/>
      <c r="C43" s="390">
        <v>3.0000000000000001E-5</v>
      </c>
      <c r="D43" s="11">
        <v>3.65</v>
      </c>
      <c r="E43" s="422">
        <v>25</v>
      </c>
      <c r="F43" s="40">
        <v>0.25</v>
      </c>
      <c r="G43" s="272"/>
      <c r="H43" s="31">
        <v>209</v>
      </c>
      <c r="I43" s="31">
        <f t="shared" si="143"/>
        <v>52.25</v>
      </c>
      <c r="J43" s="31">
        <f t="shared" si="144"/>
        <v>156.75</v>
      </c>
      <c r="K43" s="31">
        <f t="shared" si="145"/>
        <v>261.25</v>
      </c>
      <c r="L43" s="181">
        <f t="shared" si="146"/>
        <v>6.2700000000000004E-3</v>
      </c>
      <c r="M43" s="181">
        <f t="shared" si="147"/>
        <v>1.5675000000000001E-3</v>
      </c>
      <c r="N43" s="181">
        <f t="shared" si="148"/>
        <v>4.7025000000000001E-3</v>
      </c>
      <c r="O43" s="322">
        <f t="shared" si="149"/>
        <v>7.8375000000000007E-3</v>
      </c>
      <c r="P43" s="126"/>
      <c r="Q43" s="112">
        <v>315</v>
      </c>
      <c r="R43" s="112">
        <f t="shared" si="150"/>
        <v>78.75</v>
      </c>
      <c r="S43" s="112">
        <f t="shared" si="151"/>
        <v>236.25</v>
      </c>
      <c r="T43" s="112">
        <f t="shared" si="152"/>
        <v>393.75</v>
      </c>
      <c r="U43" s="92">
        <f t="shared" si="53"/>
        <v>9.4500000000000001E-3</v>
      </c>
      <c r="V43" s="379">
        <f t="shared" si="54"/>
        <v>2.3625E-3</v>
      </c>
      <c r="W43" s="92">
        <f t="shared" si="55"/>
        <v>7.0875E-3</v>
      </c>
      <c r="X43" s="95">
        <f t="shared" si="56"/>
        <v>1.18125E-2</v>
      </c>
      <c r="Y43" s="94"/>
      <c r="Z43" s="112">
        <v>260</v>
      </c>
      <c r="AA43" s="112">
        <f t="shared" si="153"/>
        <v>65</v>
      </c>
      <c r="AB43" s="112">
        <f t="shared" si="154"/>
        <v>195</v>
      </c>
      <c r="AC43" s="112">
        <f t="shared" si="155"/>
        <v>325</v>
      </c>
      <c r="AD43" s="92">
        <f t="shared" si="60"/>
        <v>7.8000000000000005E-3</v>
      </c>
      <c r="AE43" s="379">
        <f t="shared" si="61"/>
        <v>1.9500000000000001E-3</v>
      </c>
      <c r="AF43" s="92">
        <f t="shared" si="62"/>
        <v>5.8500000000000002E-3</v>
      </c>
      <c r="AG43" s="95">
        <f t="shared" si="63"/>
        <v>9.75E-3</v>
      </c>
      <c r="AH43" s="75"/>
      <c r="AI43" s="139">
        <v>214</v>
      </c>
      <c r="AJ43" s="139">
        <f t="shared" si="156"/>
        <v>53.5</v>
      </c>
      <c r="AK43" s="139">
        <f t="shared" si="157"/>
        <v>160.5</v>
      </c>
      <c r="AL43" s="139">
        <f t="shared" si="158"/>
        <v>267.5</v>
      </c>
      <c r="AM43" s="72">
        <f t="shared" si="67"/>
        <v>6.4200000000000004E-3</v>
      </c>
      <c r="AN43" s="347">
        <f t="shared" si="68"/>
        <v>1.6050000000000001E-3</v>
      </c>
      <c r="AO43" s="72">
        <f t="shared" si="69"/>
        <v>4.8149999999999998E-3</v>
      </c>
      <c r="AP43" s="86">
        <f t="shared" si="70"/>
        <v>8.0250000000000009E-3</v>
      </c>
      <c r="AQ43" s="75"/>
      <c r="AR43" s="139">
        <v>326</v>
      </c>
      <c r="AS43" s="139">
        <f t="shared" si="159"/>
        <v>81.5</v>
      </c>
      <c r="AT43" s="139">
        <f t="shared" si="160"/>
        <v>244.5</v>
      </c>
      <c r="AU43" s="139">
        <f t="shared" si="161"/>
        <v>407.5</v>
      </c>
      <c r="AV43" s="72">
        <f t="shared" si="74"/>
        <v>9.7800000000000005E-3</v>
      </c>
      <c r="AW43" s="347">
        <f t="shared" si="75"/>
        <v>2.4450000000000001E-3</v>
      </c>
      <c r="AX43" s="72">
        <f t="shared" si="76"/>
        <v>7.3350000000000004E-3</v>
      </c>
      <c r="AY43" s="86">
        <f t="shared" si="77"/>
        <v>1.2225E-2</v>
      </c>
      <c r="AZ43" s="75"/>
      <c r="BA43" s="139">
        <v>662</v>
      </c>
      <c r="BB43" s="139">
        <f t="shared" si="162"/>
        <v>165.5</v>
      </c>
      <c r="BC43" s="139">
        <f t="shared" si="163"/>
        <v>496.5</v>
      </c>
      <c r="BD43" s="139">
        <f t="shared" si="164"/>
        <v>827.5</v>
      </c>
      <c r="BE43" s="72">
        <f t="shared" si="165"/>
        <v>1.9859999999999999E-2</v>
      </c>
      <c r="BF43" s="72">
        <f t="shared" si="166"/>
        <v>4.9649999999999998E-3</v>
      </c>
      <c r="BG43" s="72">
        <f t="shared" si="167"/>
        <v>1.4895E-2</v>
      </c>
      <c r="BH43" s="297">
        <f t="shared" si="168"/>
        <v>2.4825E-2</v>
      </c>
      <c r="BI43" s="75"/>
      <c r="BJ43" s="139">
        <v>341</v>
      </c>
      <c r="BK43" s="139">
        <f t="shared" si="169"/>
        <v>85.25</v>
      </c>
      <c r="BL43" s="139">
        <f t="shared" si="170"/>
        <v>255.75</v>
      </c>
      <c r="BM43" s="139">
        <f t="shared" si="171"/>
        <v>426.25</v>
      </c>
      <c r="BN43" s="72">
        <f t="shared" si="88"/>
        <v>1.023E-2</v>
      </c>
      <c r="BO43" s="347">
        <f t="shared" si="89"/>
        <v>2.5574999999999999E-3</v>
      </c>
      <c r="BP43" s="72">
        <f t="shared" si="90"/>
        <v>7.6725000000000005E-3</v>
      </c>
      <c r="BQ43" s="86">
        <f t="shared" si="91"/>
        <v>1.27875E-2</v>
      </c>
      <c r="BR43" s="75"/>
      <c r="BS43" s="139">
        <f t="shared" si="92"/>
        <v>443</v>
      </c>
      <c r="BT43" s="139">
        <f t="shared" si="172"/>
        <v>110.75</v>
      </c>
      <c r="BU43" s="139">
        <f t="shared" si="173"/>
        <v>332.25</v>
      </c>
      <c r="BV43" s="139">
        <f t="shared" si="174"/>
        <v>553.75</v>
      </c>
      <c r="BW43" s="72">
        <f t="shared" si="96"/>
        <v>1.329E-2</v>
      </c>
      <c r="BX43" s="347">
        <f t="shared" si="97"/>
        <v>3.3224999999999999E-3</v>
      </c>
      <c r="BY43" s="72">
        <f t="shared" si="98"/>
        <v>9.9675000000000007E-3</v>
      </c>
      <c r="BZ43" s="86">
        <f t="shared" si="99"/>
        <v>1.6612499999999999E-2</v>
      </c>
      <c r="CA43" s="75"/>
      <c r="CB43" s="139">
        <v>248</v>
      </c>
      <c r="CC43" s="139">
        <f t="shared" si="175"/>
        <v>62</v>
      </c>
      <c r="CD43" s="139">
        <f t="shared" si="176"/>
        <v>186</v>
      </c>
      <c r="CE43" s="139">
        <f t="shared" si="177"/>
        <v>310</v>
      </c>
      <c r="CF43" s="72">
        <f t="shared" si="103"/>
        <v>7.4400000000000004E-3</v>
      </c>
      <c r="CG43" s="347">
        <f t="shared" si="104"/>
        <v>1.8600000000000001E-3</v>
      </c>
      <c r="CH43" s="72">
        <f t="shared" si="105"/>
        <v>5.5799999999999999E-3</v>
      </c>
      <c r="CI43" s="86">
        <f t="shared" si="106"/>
        <v>9.300000000000001E-3</v>
      </c>
      <c r="CJ43" s="75"/>
      <c r="CK43" s="139">
        <v>302</v>
      </c>
      <c r="CL43" s="139">
        <f t="shared" si="178"/>
        <v>75.5</v>
      </c>
      <c r="CM43" s="139">
        <f t="shared" si="179"/>
        <v>226.5</v>
      </c>
      <c r="CN43" s="139">
        <f t="shared" si="180"/>
        <v>377.5</v>
      </c>
      <c r="CO43" s="72">
        <f t="shared" si="110"/>
        <v>9.0600000000000003E-3</v>
      </c>
      <c r="CP43" s="347">
        <f t="shared" si="111"/>
        <v>2.2650000000000001E-3</v>
      </c>
      <c r="CQ43" s="72">
        <f t="shared" si="112"/>
        <v>6.7949999999999998E-3</v>
      </c>
      <c r="CR43" s="86">
        <f t="shared" si="113"/>
        <v>1.1325E-2</v>
      </c>
      <c r="CS43" s="75"/>
      <c r="CT43" s="139">
        <v>349</v>
      </c>
      <c r="CU43" s="139">
        <f t="shared" si="181"/>
        <v>87.25</v>
      </c>
      <c r="CV43" s="139">
        <f t="shared" si="182"/>
        <v>261.75</v>
      </c>
      <c r="CW43" s="139">
        <f t="shared" si="183"/>
        <v>436.25</v>
      </c>
      <c r="CX43" s="72">
        <f t="shared" si="117"/>
        <v>1.047E-2</v>
      </c>
      <c r="CY43" s="347">
        <f t="shared" si="118"/>
        <v>2.6175E-3</v>
      </c>
      <c r="CZ43" s="72">
        <f t="shared" si="119"/>
        <v>7.8525000000000001E-3</v>
      </c>
      <c r="DA43" s="86">
        <f t="shared" si="120"/>
        <v>1.30875E-2</v>
      </c>
      <c r="DB43" s="75"/>
      <c r="DC43" s="139">
        <f t="shared" si="184"/>
        <v>299.66666666666669</v>
      </c>
      <c r="DD43" s="139">
        <f t="shared" si="185"/>
        <v>74.916666666666671</v>
      </c>
      <c r="DE43" s="139">
        <f t="shared" si="186"/>
        <v>224.75</v>
      </c>
      <c r="DF43" s="139">
        <f t="shared" si="187"/>
        <v>374.58333333333337</v>
      </c>
      <c r="DG43" s="72">
        <f t="shared" si="125"/>
        <v>8.9900000000000015E-3</v>
      </c>
      <c r="DH43" s="347">
        <f t="shared" si="126"/>
        <v>2.2475000000000004E-3</v>
      </c>
      <c r="DI43" s="72">
        <f t="shared" si="127"/>
        <v>6.7425000000000002E-3</v>
      </c>
      <c r="DJ43" s="86">
        <f t="shared" si="128"/>
        <v>1.1237500000000001E-2</v>
      </c>
      <c r="DK43" s="75"/>
      <c r="DL43" s="139">
        <v>432</v>
      </c>
      <c r="DM43" s="139">
        <f t="shared" si="188"/>
        <v>108</v>
      </c>
      <c r="DN43" s="139">
        <f t="shared" si="189"/>
        <v>324</v>
      </c>
      <c r="DO43" s="139">
        <f t="shared" si="190"/>
        <v>540</v>
      </c>
      <c r="DP43" s="72">
        <f t="shared" si="132"/>
        <v>1.2960000000000001E-2</v>
      </c>
      <c r="DQ43" s="347">
        <f t="shared" si="133"/>
        <v>3.2400000000000003E-3</v>
      </c>
      <c r="DR43" s="72">
        <f t="shared" si="134"/>
        <v>9.7199999999999995E-3</v>
      </c>
      <c r="DS43" s="86">
        <f t="shared" si="135"/>
        <v>1.6199999999999999E-2</v>
      </c>
      <c r="DT43" s="75"/>
      <c r="DU43" s="139">
        <v>329</v>
      </c>
      <c r="DV43" s="139">
        <f t="shared" si="191"/>
        <v>82.25</v>
      </c>
      <c r="DW43" s="139">
        <f t="shared" si="192"/>
        <v>246.75</v>
      </c>
      <c r="DX43" s="139">
        <f t="shared" si="193"/>
        <v>411.25</v>
      </c>
      <c r="DY43" s="72">
        <f t="shared" si="139"/>
        <v>9.8700000000000003E-3</v>
      </c>
      <c r="DZ43" s="345">
        <f t="shared" si="140"/>
        <v>2.4675000000000001E-3</v>
      </c>
      <c r="EA43" s="73">
        <f t="shared" si="141"/>
        <v>7.4025000000000002E-3</v>
      </c>
      <c r="EB43" s="79">
        <f t="shared" si="142"/>
        <v>1.23375E-2</v>
      </c>
    </row>
    <row r="44" spans="1:132" ht="17" thickBot="1" x14ac:dyDescent="0.25">
      <c r="A44" s="509" t="s">
        <v>62</v>
      </c>
      <c r="B44" s="1034"/>
      <c r="C44" s="391">
        <v>3.0000000000000001E-5</v>
      </c>
      <c r="D44" s="37">
        <v>1.35</v>
      </c>
      <c r="E44" s="949">
        <v>25</v>
      </c>
      <c r="F44" s="950">
        <v>0.25</v>
      </c>
      <c r="G44" s="488"/>
      <c r="H44" s="279">
        <v>79.099999999999994</v>
      </c>
      <c r="I44" s="31">
        <f t="shared" si="143"/>
        <v>19.774999999999999</v>
      </c>
      <c r="J44" s="31">
        <f t="shared" si="144"/>
        <v>59.324999999999996</v>
      </c>
      <c r="K44" s="31">
        <f t="shared" si="145"/>
        <v>98.875</v>
      </c>
      <c r="L44" s="181">
        <f t="shared" si="146"/>
        <v>2.3729999999999997E-3</v>
      </c>
      <c r="M44" s="181">
        <f t="shared" si="147"/>
        <v>5.9324999999999992E-4</v>
      </c>
      <c r="N44" s="181">
        <f t="shared" si="148"/>
        <v>1.7797499999999999E-3</v>
      </c>
      <c r="O44" s="322">
        <f t="shared" si="149"/>
        <v>2.9662500000000001E-3</v>
      </c>
      <c r="P44" s="1161"/>
      <c r="Q44" s="116">
        <v>56.5</v>
      </c>
      <c r="R44" s="116">
        <f t="shared" si="150"/>
        <v>14.125</v>
      </c>
      <c r="S44" s="116">
        <f t="shared" si="151"/>
        <v>42.375</v>
      </c>
      <c r="T44" s="116">
        <f t="shared" si="152"/>
        <v>70.625</v>
      </c>
      <c r="U44" s="98">
        <f t="shared" si="53"/>
        <v>1.6950000000000001E-3</v>
      </c>
      <c r="V44" s="380">
        <f t="shared" si="54"/>
        <v>4.2375000000000003E-4</v>
      </c>
      <c r="W44" s="98">
        <f t="shared" si="55"/>
        <v>1.27125E-3</v>
      </c>
      <c r="X44" s="99">
        <f t="shared" si="56"/>
        <v>2.11875E-3</v>
      </c>
      <c r="Y44" s="97"/>
      <c r="Z44" s="116">
        <v>49.7</v>
      </c>
      <c r="AA44" s="116">
        <f t="shared" si="153"/>
        <v>12.425000000000001</v>
      </c>
      <c r="AB44" s="116">
        <f t="shared" si="154"/>
        <v>37.275000000000006</v>
      </c>
      <c r="AC44" s="116">
        <f t="shared" si="155"/>
        <v>62.125</v>
      </c>
      <c r="AD44" s="98">
        <f t="shared" si="60"/>
        <v>1.4910000000000001E-3</v>
      </c>
      <c r="AE44" s="380">
        <f t="shared" si="61"/>
        <v>3.7275000000000003E-4</v>
      </c>
      <c r="AF44" s="98">
        <f t="shared" si="62"/>
        <v>1.1182500000000001E-3</v>
      </c>
      <c r="AG44" s="99">
        <f t="shared" si="63"/>
        <v>1.86375E-3</v>
      </c>
      <c r="AH44" s="77"/>
      <c r="AI44" s="140">
        <v>63.2</v>
      </c>
      <c r="AJ44" s="140">
        <f t="shared" si="156"/>
        <v>15.8</v>
      </c>
      <c r="AK44" s="140">
        <f t="shared" si="157"/>
        <v>47.400000000000006</v>
      </c>
      <c r="AL44" s="140">
        <f t="shared" si="158"/>
        <v>79</v>
      </c>
      <c r="AM44" s="88">
        <f t="shared" si="67"/>
        <v>1.8960000000000001E-3</v>
      </c>
      <c r="AN44" s="348">
        <f t="shared" si="68"/>
        <v>4.7400000000000003E-4</v>
      </c>
      <c r="AO44" s="88">
        <f t="shared" si="69"/>
        <v>1.4220000000000003E-3</v>
      </c>
      <c r="AP44" s="89">
        <f t="shared" si="70"/>
        <v>2.3700000000000001E-3</v>
      </c>
      <c r="AQ44" s="77"/>
      <c r="AR44" s="140">
        <v>63.9</v>
      </c>
      <c r="AS44" s="140">
        <f t="shared" si="159"/>
        <v>15.975</v>
      </c>
      <c r="AT44" s="140">
        <f t="shared" si="160"/>
        <v>47.924999999999997</v>
      </c>
      <c r="AU44" s="140">
        <f t="shared" si="161"/>
        <v>79.875</v>
      </c>
      <c r="AV44" s="88">
        <f t="shared" si="74"/>
        <v>1.9170000000000001E-3</v>
      </c>
      <c r="AW44" s="348">
        <f t="shared" si="75"/>
        <v>4.7925000000000002E-4</v>
      </c>
      <c r="AX44" s="88">
        <f t="shared" si="76"/>
        <v>1.43775E-3</v>
      </c>
      <c r="AY44" s="89">
        <f t="shared" si="77"/>
        <v>2.3962499999999999E-3</v>
      </c>
      <c r="AZ44" s="233"/>
      <c r="BA44" s="262">
        <v>117</v>
      </c>
      <c r="BB44" s="139">
        <f t="shared" si="162"/>
        <v>29.25</v>
      </c>
      <c r="BC44" s="139">
        <f t="shared" si="163"/>
        <v>87.75</v>
      </c>
      <c r="BD44" s="139">
        <f t="shared" si="164"/>
        <v>146.25</v>
      </c>
      <c r="BE44" s="72">
        <f t="shared" si="165"/>
        <v>3.5100000000000001E-3</v>
      </c>
      <c r="BF44" s="72">
        <f t="shared" si="166"/>
        <v>8.7750000000000002E-4</v>
      </c>
      <c r="BG44" s="72">
        <f t="shared" si="167"/>
        <v>2.6324999999999999E-3</v>
      </c>
      <c r="BH44" s="297">
        <f t="shared" si="168"/>
        <v>4.3874999999999999E-3</v>
      </c>
      <c r="BI44" s="77"/>
      <c r="BJ44" s="140">
        <v>68.900000000000006</v>
      </c>
      <c r="BK44" s="140">
        <f t="shared" si="169"/>
        <v>17.225000000000001</v>
      </c>
      <c r="BL44" s="140">
        <f t="shared" si="170"/>
        <v>51.675000000000004</v>
      </c>
      <c r="BM44" s="140">
        <f t="shared" si="171"/>
        <v>86.125</v>
      </c>
      <c r="BN44" s="88">
        <f t="shared" si="88"/>
        <v>2.0670000000000003E-3</v>
      </c>
      <c r="BO44" s="348">
        <f t="shared" si="89"/>
        <v>5.1675000000000007E-4</v>
      </c>
      <c r="BP44" s="88">
        <f t="shared" si="90"/>
        <v>1.5502500000000002E-3</v>
      </c>
      <c r="BQ44" s="89">
        <f t="shared" si="91"/>
        <v>2.5837500000000001E-3</v>
      </c>
      <c r="BR44" s="77"/>
      <c r="BS44" s="140">
        <f t="shared" si="92"/>
        <v>83.266666666666666</v>
      </c>
      <c r="BT44" s="140">
        <f t="shared" si="172"/>
        <v>20.816666666666666</v>
      </c>
      <c r="BU44" s="140">
        <f t="shared" si="173"/>
        <v>62.45</v>
      </c>
      <c r="BV44" s="140">
        <f t="shared" si="174"/>
        <v>104.08333333333333</v>
      </c>
      <c r="BW44" s="88">
        <f t="shared" si="96"/>
        <v>2.4980000000000002E-3</v>
      </c>
      <c r="BX44" s="348">
        <f t="shared" si="97"/>
        <v>6.2450000000000006E-4</v>
      </c>
      <c r="BY44" s="88">
        <f t="shared" si="98"/>
        <v>1.8735000000000002E-3</v>
      </c>
      <c r="BZ44" s="89">
        <f t="shared" si="99"/>
        <v>3.1224999999999998E-3</v>
      </c>
      <c r="CA44" s="77"/>
      <c r="CB44" s="140">
        <v>45.3</v>
      </c>
      <c r="CC44" s="140">
        <f t="shared" si="175"/>
        <v>11.324999999999999</v>
      </c>
      <c r="CD44" s="140">
        <f t="shared" si="176"/>
        <v>33.974999999999994</v>
      </c>
      <c r="CE44" s="140">
        <f t="shared" si="177"/>
        <v>56.625</v>
      </c>
      <c r="CF44" s="88">
        <f t="shared" si="103"/>
        <v>1.359E-3</v>
      </c>
      <c r="CG44" s="348">
        <f t="shared" si="104"/>
        <v>3.3974999999999999E-4</v>
      </c>
      <c r="CH44" s="88">
        <f t="shared" si="105"/>
        <v>1.0192499999999998E-3</v>
      </c>
      <c r="CI44" s="89">
        <f t="shared" si="106"/>
        <v>1.69875E-3</v>
      </c>
      <c r="CJ44" s="77"/>
      <c r="CK44" s="140">
        <v>71.3</v>
      </c>
      <c r="CL44" s="140">
        <f t="shared" si="178"/>
        <v>17.824999999999999</v>
      </c>
      <c r="CM44" s="140">
        <f t="shared" si="179"/>
        <v>53.474999999999994</v>
      </c>
      <c r="CN44" s="140">
        <f t="shared" si="180"/>
        <v>89.125</v>
      </c>
      <c r="CO44" s="88">
        <f t="shared" si="110"/>
        <v>2.1389999999999998E-3</v>
      </c>
      <c r="CP44" s="348">
        <f t="shared" si="111"/>
        <v>5.3474999999999996E-4</v>
      </c>
      <c r="CQ44" s="88">
        <f t="shared" si="112"/>
        <v>1.6042499999999998E-3</v>
      </c>
      <c r="CR44" s="89">
        <f t="shared" si="113"/>
        <v>2.6737499999999999E-3</v>
      </c>
      <c r="CS44" s="77"/>
      <c r="CT44" s="140">
        <v>80.8</v>
      </c>
      <c r="CU44" s="140">
        <f t="shared" si="181"/>
        <v>20.2</v>
      </c>
      <c r="CV44" s="140">
        <f t="shared" si="182"/>
        <v>60.599999999999994</v>
      </c>
      <c r="CW44" s="140">
        <f t="shared" si="183"/>
        <v>101</v>
      </c>
      <c r="CX44" s="88">
        <f t="shared" si="117"/>
        <v>2.4239999999999999E-3</v>
      </c>
      <c r="CY44" s="348">
        <f t="shared" si="118"/>
        <v>6.0599999999999998E-4</v>
      </c>
      <c r="CZ44" s="88">
        <f t="shared" si="119"/>
        <v>1.818E-3</v>
      </c>
      <c r="DA44" s="89">
        <f t="shared" si="120"/>
        <v>3.0300000000000001E-3</v>
      </c>
      <c r="DB44" s="77"/>
      <c r="DC44" s="140">
        <f t="shared" si="184"/>
        <v>65.8</v>
      </c>
      <c r="DD44" s="140">
        <f t="shared" si="185"/>
        <v>16.45</v>
      </c>
      <c r="DE44" s="140">
        <f t="shared" si="186"/>
        <v>49.349999999999994</v>
      </c>
      <c r="DF44" s="140">
        <f t="shared" si="187"/>
        <v>82.25</v>
      </c>
      <c r="DG44" s="88">
        <f t="shared" si="125"/>
        <v>1.9740000000000001E-3</v>
      </c>
      <c r="DH44" s="348">
        <f t="shared" si="126"/>
        <v>4.9350000000000002E-4</v>
      </c>
      <c r="DI44" s="88">
        <f t="shared" si="127"/>
        <v>1.4804999999999998E-3</v>
      </c>
      <c r="DJ44" s="89">
        <f t="shared" si="128"/>
        <v>2.4675000000000001E-3</v>
      </c>
      <c r="DK44" s="77"/>
      <c r="DL44" s="140">
        <v>98.7</v>
      </c>
      <c r="DM44" s="140">
        <f t="shared" si="188"/>
        <v>24.675000000000001</v>
      </c>
      <c r="DN44" s="140">
        <f t="shared" si="189"/>
        <v>74.025000000000006</v>
      </c>
      <c r="DO44" s="140">
        <f t="shared" si="190"/>
        <v>123.375</v>
      </c>
      <c r="DP44" s="88">
        <f t="shared" si="132"/>
        <v>2.9610000000000001E-3</v>
      </c>
      <c r="DQ44" s="348">
        <f t="shared" si="133"/>
        <v>7.4025000000000002E-4</v>
      </c>
      <c r="DR44" s="88">
        <f t="shared" si="134"/>
        <v>2.2207500000000001E-3</v>
      </c>
      <c r="DS44" s="89">
        <f t="shared" si="135"/>
        <v>3.7012500000000001E-3</v>
      </c>
      <c r="DT44" s="77"/>
      <c r="DU44" s="140">
        <v>81.3</v>
      </c>
      <c r="DV44" s="140">
        <f t="shared" si="191"/>
        <v>20.324999999999999</v>
      </c>
      <c r="DW44" s="140">
        <f t="shared" si="192"/>
        <v>60.974999999999994</v>
      </c>
      <c r="DX44" s="140">
        <f t="shared" si="193"/>
        <v>101.625</v>
      </c>
      <c r="DY44" s="88">
        <f t="shared" si="139"/>
        <v>2.4389999999999998E-3</v>
      </c>
      <c r="DZ44" s="433">
        <f t="shared" si="140"/>
        <v>6.0974999999999994E-4</v>
      </c>
      <c r="EA44" s="80">
        <f t="shared" si="141"/>
        <v>1.8292499999999999E-3</v>
      </c>
      <c r="EB44" s="81">
        <f t="shared" si="142"/>
        <v>3.0487500000000002E-3</v>
      </c>
    </row>
    <row r="45" spans="1:132" s="392" customFormat="1" ht="65" thickBot="1" x14ac:dyDescent="0.25">
      <c r="A45" s="517" t="s">
        <v>65</v>
      </c>
      <c r="B45" s="1274">
        <v>6.5</v>
      </c>
      <c r="C45" s="932"/>
      <c r="D45" s="932"/>
      <c r="E45" s="932"/>
      <c r="F45" s="933"/>
      <c r="G45" s="1275"/>
      <c r="H45" s="1276"/>
      <c r="I45" s="1276"/>
      <c r="J45" s="1276"/>
      <c r="K45" s="1276"/>
      <c r="L45" s="565">
        <f>SUM(L11,L29)</f>
        <v>5.4</v>
      </c>
      <c r="M45" s="563">
        <f t="shared" ref="M45:O45" si="194">SUM(M11,M29)</f>
        <v>1.2999999999999998</v>
      </c>
      <c r="N45" s="565">
        <f t="shared" si="194"/>
        <v>4.0999999999999996</v>
      </c>
      <c r="O45" s="1310">
        <f t="shared" si="194"/>
        <v>6.6999999999999993</v>
      </c>
      <c r="P45" s="1277"/>
      <c r="Q45" s="1276"/>
      <c r="R45" s="1276"/>
      <c r="S45" s="1276"/>
      <c r="T45" s="1276"/>
      <c r="U45" s="565">
        <f>SUM(U11,U29)</f>
        <v>4.1999999999999993</v>
      </c>
      <c r="V45" s="563">
        <f t="shared" ref="V45:X45" si="195">SUM(V11,V29)</f>
        <v>1.1000000000000001</v>
      </c>
      <c r="W45" s="565">
        <f t="shared" si="195"/>
        <v>3.0999999999999996</v>
      </c>
      <c r="X45" s="565">
        <f t="shared" si="195"/>
        <v>5.3</v>
      </c>
      <c r="Y45" s="1277"/>
      <c r="Z45" s="1276"/>
      <c r="AA45" s="1276"/>
      <c r="AB45" s="1276"/>
      <c r="AC45" s="1276"/>
      <c r="AD45" s="565">
        <f>SUM(AD11,AD29)</f>
        <v>3.7</v>
      </c>
      <c r="AE45" s="563">
        <f t="shared" ref="AE45:AG45" si="196">SUM(AE11,AE29)</f>
        <v>0.9</v>
      </c>
      <c r="AF45" s="565">
        <f t="shared" si="196"/>
        <v>2.8</v>
      </c>
      <c r="AG45" s="565">
        <f t="shared" si="196"/>
        <v>4.5999999999999996</v>
      </c>
      <c r="AH45" s="1278"/>
      <c r="AI45" s="1279"/>
      <c r="AJ45" s="1279"/>
      <c r="AK45" s="1279"/>
      <c r="AL45" s="1279"/>
      <c r="AM45" s="629">
        <f>SUM(AM11,AM29)</f>
        <v>4</v>
      </c>
      <c r="AN45" s="564">
        <f t="shared" ref="AN45:AO45" si="197">SUM(AN11,AN29)</f>
        <v>0.9</v>
      </c>
      <c r="AO45" s="629">
        <f t="shared" si="197"/>
        <v>3.1</v>
      </c>
      <c r="AP45" s="629">
        <f>SUM(AP11,AP29)</f>
        <v>4.9000000000000004</v>
      </c>
      <c r="AQ45" s="1278"/>
      <c r="AR45" s="1279"/>
      <c r="AS45" s="1279"/>
      <c r="AT45" s="1279"/>
      <c r="AU45" s="1279"/>
      <c r="AV45" s="629">
        <f>SUM(AV11,AV29)</f>
        <v>4.4000000000000004</v>
      </c>
      <c r="AW45" s="564">
        <f t="shared" ref="AW45:AY45" si="198">SUM(AW11,AW29)</f>
        <v>1.1000000000000001</v>
      </c>
      <c r="AX45" s="629">
        <f t="shared" si="198"/>
        <v>3.3</v>
      </c>
      <c r="AY45" s="629">
        <f t="shared" si="198"/>
        <v>5.5</v>
      </c>
      <c r="AZ45" s="1280"/>
      <c r="BA45" s="1281"/>
      <c r="BB45" s="1281"/>
      <c r="BC45" s="1281"/>
      <c r="BD45" s="1281"/>
      <c r="BE45" s="1314">
        <f>SUM(BE11,BE29)</f>
        <v>7.6</v>
      </c>
      <c r="BF45" s="643">
        <f t="shared" ref="BF45:BH45" si="199">SUM(BF11,BF29)</f>
        <v>1.9000000000000001</v>
      </c>
      <c r="BG45" s="644">
        <f t="shared" si="199"/>
        <v>5.6999999999999993</v>
      </c>
      <c r="BH45" s="1314">
        <f t="shared" si="199"/>
        <v>9.5</v>
      </c>
      <c r="BI45" s="1278"/>
      <c r="BJ45" s="1279"/>
      <c r="BK45" s="1279"/>
      <c r="BL45" s="1279"/>
      <c r="BM45" s="1279"/>
      <c r="BN45" s="629">
        <f>SUM(BN11,BN29)</f>
        <v>4.7</v>
      </c>
      <c r="BO45" s="564">
        <f t="shared" ref="BO45:BQ45" si="200">SUM(BO11,BO29)</f>
        <v>1.2</v>
      </c>
      <c r="BP45" s="629">
        <f t="shared" si="200"/>
        <v>3.5</v>
      </c>
      <c r="BQ45" s="629">
        <f t="shared" si="200"/>
        <v>5.8999999999999995</v>
      </c>
      <c r="BR45" s="1283"/>
      <c r="BS45" s="1315"/>
      <c r="BT45" s="1284"/>
      <c r="BU45" s="1284"/>
      <c r="BV45" s="1284"/>
      <c r="BW45" s="1190">
        <f>SUM(BW11,BW29)</f>
        <v>5.6</v>
      </c>
      <c r="BX45" s="568">
        <f t="shared" ref="BX45:BZ45" si="201">SUM(BX11,BX29)</f>
        <v>1.4</v>
      </c>
      <c r="BY45" s="1190">
        <f t="shared" si="201"/>
        <v>4.2</v>
      </c>
      <c r="BZ45" s="1316">
        <f t="shared" si="201"/>
        <v>7</v>
      </c>
      <c r="CA45" s="1278"/>
      <c r="CB45" s="1279"/>
      <c r="CC45" s="1279"/>
      <c r="CD45" s="1279"/>
      <c r="CE45" s="1279"/>
      <c r="CF45" s="629">
        <f>SUM(CF11,CF29)</f>
        <v>4.4000000000000004</v>
      </c>
      <c r="CG45" s="564">
        <f t="shared" ref="CG45:CI45" si="202">SUM(CG11,CG29)</f>
        <v>1.1000000000000001</v>
      </c>
      <c r="CH45" s="629">
        <f t="shared" si="202"/>
        <v>3.3</v>
      </c>
      <c r="CI45" s="629">
        <f t="shared" si="202"/>
        <v>5.5</v>
      </c>
      <c r="CJ45" s="1278"/>
      <c r="CK45" s="1279"/>
      <c r="CL45" s="1279"/>
      <c r="CM45" s="1279"/>
      <c r="CN45" s="1279"/>
      <c r="CO45" s="629">
        <f>SUM(CO11,CO29)</f>
        <v>5.0999999999999996</v>
      </c>
      <c r="CP45" s="564">
        <f t="shared" ref="CP45:CR45" si="203">SUM(CP11,CP29)</f>
        <v>1.2999999999999998</v>
      </c>
      <c r="CQ45" s="629">
        <f t="shared" si="203"/>
        <v>3.8000000000000003</v>
      </c>
      <c r="CR45" s="629">
        <f t="shared" si="203"/>
        <v>6.4</v>
      </c>
      <c r="CS45" s="1278"/>
      <c r="CT45" s="1279"/>
      <c r="CU45" s="1279"/>
      <c r="CV45" s="1279"/>
      <c r="CW45" s="1279"/>
      <c r="CX45" s="629">
        <f>SUM(CX11,CX29)</f>
        <v>5.4</v>
      </c>
      <c r="CY45" s="564">
        <f t="shared" ref="CY45:DA45" si="204">SUM(CY11,CY29)</f>
        <v>1.4</v>
      </c>
      <c r="CZ45" s="629">
        <f t="shared" si="204"/>
        <v>4</v>
      </c>
      <c r="DA45" s="1282">
        <f t="shared" si="204"/>
        <v>6.8</v>
      </c>
      <c r="DB45" s="1278"/>
      <c r="DC45" s="1279"/>
      <c r="DD45" s="1279"/>
      <c r="DE45" s="1279"/>
      <c r="DF45" s="1279"/>
      <c r="DG45" s="629">
        <f>SUM(DG11,DG29)</f>
        <v>5</v>
      </c>
      <c r="DH45" s="564">
        <f t="shared" ref="DH45:DJ45" si="205">SUM(DH11,DH29)</f>
        <v>1.2</v>
      </c>
      <c r="DI45" s="629">
        <f t="shared" si="205"/>
        <v>3.8</v>
      </c>
      <c r="DJ45" s="629">
        <f t="shared" si="205"/>
        <v>6.2</v>
      </c>
      <c r="DK45" s="1278"/>
      <c r="DL45" s="1279"/>
      <c r="DM45" s="1279"/>
      <c r="DN45" s="1279"/>
      <c r="DO45" s="1279"/>
      <c r="DP45" s="629">
        <f>SUM(DP11,DP29)</f>
        <v>6.1</v>
      </c>
      <c r="DQ45" s="564">
        <f t="shared" ref="DQ45:DS45" si="206">SUM(DQ11,DQ29)</f>
        <v>1.6</v>
      </c>
      <c r="DR45" s="629">
        <f t="shared" si="206"/>
        <v>4.5</v>
      </c>
      <c r="DS45" s="1282">
        <f t="shared" si="206"/>
        <v>7.7</v>
      </c>
      <c r="DT45" s="1283"/>
      <c r="DU45" s="1284"/>
      <c r="DV45" s="1284"/>
      <c r="DW45" s="1284"/>
      <c r="DX45" s="1284"/>
      <c r="DY45" s="1190">
        <f>SUM(DY11,DY29)</f>
        <v>4.8</v>
      </c>
      <c r="DZ45" s="568">
        <f t="shared" ref="DZ45:EB45" si="207">SUM(DZ11,DZ29)</f>
        <v>1.2</v>
      </c>
      <c r="EA45" s="1190">
        <f t="shared" si="207"/>
        <v>3.6</v>
      </c>
      <c r="EB45" s="1191">
        <f t="shared" si="207"/>
        <v>6</v>
      </c>
    </row>
    <row r="46" spans="1:132" s="392" customFormat="1" ht="32" x14ac:dyDescent="0.2">
      <c r="A46" s="104" t="s">
        <v>39</v>
      </c>
      <c r="B46" s="1295">
        <v>75</v>
      </c>
      <c r="C46" s="1296"/>
      <c r="D46" s="1296"/>
      <c r="E46" s="1296"/>
      <c r="F46" s="1317"/>
      <c r="G46" s="1307"/>
      <c r="H46" s="662">
        <f>ROUND(SUM(H48:H53),0)</f>
        <v>37</v>
      </c>
      <c r="I46" s="665">
        <f>ROUND(SUM(I48:I53),0)</f>
        <v>9</v>
      </c>
      <c r="J46" s="662">
        <f>H46-I46</f>
        <v>28</v>
      </c>
      <c r="K46" s="662">
        <f>H46+I46</f>
        <v>46</v>
      </c>
      <c r="L46" s="1311"/>
      <c r="M46" s="1311"/>
      <c r="N46" s="1311"/>
      <c r="O46" s="1312"/>
      <c r="P46" s="1313"/>
      <c r="Q46" s="662">
        <f>ROUND(SUM(Q48:Q53),0)</f>
        <v>38</v>
      </c>
      <c r="R46" s="665">
        <f>ROUND(SUM(R48:R53),0)</f>
        <v>10</v>
      </c>
      <c r="S46" s="662">
        <f>Q46-R46</f>
        <v>28</v>
      </c>
      <c r="T46" s="662">
        <f>Q46+R46</f>
        <v>48</v>
      </c>
      <c r="U46" s="1311"/>
      <c r="V46" s="1311"/>
      <c r="W46" s="1311"/>
      <c r="X46" s="1312"/>
      <c r="Y46" s="1313"/>
      <c r="Z46" s="662">
        <f>ROUND(SUM(Z48:Z53),0)</f>
        <v>32</v>
      </c>
      <c r="AA46" s="665">
        <f>ROUND(SUM(AA48:AA53),0)</f>
        <v>8</v>
      </c>
      <c r="AB46" s="662">
        <f>Z46-AA46</f>
        <v>24</v>
      </c>
      <c r="AC46" s="662">
        <f>Z46+AA46</f>
        <v>40</v>
      </c>
      <c r="AD46" s="1311"/>
      <c r="AE46" s="1311"/>
      <c r="AF46" s="1311"/>
      <c r="AG46" s="1312"/>
      <c r="AH46" s="1307"/>
      <c r="AI46" s="664">
        <f>ROUND(SUM(AI48:AI53),0)</f>
        <v>32</v>
      </c>
      <c r="AJ46" s="663">
        <f>ROUND(SUM(AJ48:AJ53),0)</f>
        <v>8</v>
      </c>
      <c r="AK46" s="664">
        <f>AI46-AJ46</f>
        <v>24</v>
      </c>
      <c r="AL46" s="664">
        <f>AI46+AJ46</f>
        <v>40</v>
      </c>
      <c r="AM46" s="283"/>
      <c r="AN46" s="283"/>
      <c r="AO46" s="283"/>
      <c r="AP46" s="284"/>
      <c r="AQ46" s="1318"/>
      <c r="AR46" s="664">
        <f>ROUND(SUM(AR48:AR53),0)</f>
        <v>40</v>
      </c>
      <c r="AS46" s="663">
        <f>ROUND(SUM(AS48:AS53),0)</f>
        <v>10</v>
      </c>
      <c r="AT46" s="664">
        <f>AR46-AS46</f>
        <v>30</v>
      </c>
      <c r="AU46" s="664">
        <f>AR46+AS46</f>
        <v>50</v>
      </c>
      <c r="AV46" s="283"/>
      <c r="AW46" s="283"/>
      <c r="AX46" s="283"/>
      <c r="AY46" s="299"/>
      <c r="AZ46" s="1307"/>
      <c r="BA46" s="1319">
        <f>ROUND(SUM(BA48:BA53),0)</f>
        <v>81</v>
      </c>
      <c r="BB46" s="663">
        <f>ROUND(SUM(BB48:BB53),0)</f>
        <v>20</v>
      </c>
      <c r="BC46" s="664">
        <f>BA46-BB46</f>
        <v>61</v>
      </c>
      <c r="BD46" s="1319">
        <f>BA46+BB46</f>
        <v>101</v>
      </c>
      <c r="BE46" s="283"/>
      <c r="BF46" s="283"/>
      <c r="BG46" s="283"/>
      <c r="BH46" s="299"/>
      <c r="BI46" s="1307"/>
      <c r="BJ46" s="664">
        <f>ROUND(SUM(BJ48:BJ53),0)</f>
        <v>34</v>
      </c>
      <c r="BK46" s="663">
        <f>ROUND(SUM(BK48:BK53),0)</f>
        <v>9</v>
      </c>
      <c r="BL46" s="664">
        <f>BJ46-BK46</f>
        <v>25</v>
      </c>
      <c r="BM46" s="664">
        <f>BJ46+BK46</f>
        <v>43</v>
      </c>
      <c r="BN46" s="283"/>
      <c r="BO46" s="283"/>
      <c r="BP46" s="283"/>
      <c r="BQ46" s="299"/>
      <c r="BR46" s="1320"/>
      <c r="BS46" s="546">
        <f>ROUND(SUM(BS48:BS53),0)</f>
        <v>52</v>
      </c>
      <c r="BT46" s="547">
        <f>ROUND(SUM(BT48:BT53),0)</f>
        <v>13</v>
      </c>
      <c r="BU46" s="546">
        <f>BS46-BT46</f>
        <v>39</v>
      </c>
      <c r="BV46" s="546">
        <f>BS46+BT46</f>
        <v>65</v>
      </c>
      <c r="BW46" s="290"/>
      <c r="BX46" s="290"/>
      <c r="BY46" s="290"/>
      <c r="BZ46" s="398"/>
      <c r="CA46" s="1307"/>
      <c r="CB46" s="664">
        <f>ROUND(SUM(CB48:CB53),0)</f>
        <v>28</v>
      </c>
      <c r="CC46" s="663">
        <f>ROUND(SUM(CC48:CC53),0)</f>
        <v>7</v>
      </c>
      <c r="CD46" s="664">
        <f>CB46-CC46</f>
        <v>21</v>
      </c>
      <c r="CE46" s="664">
        <f>CB46+CC46</f>
        <v>35</v>
      </c>
      <c r="CF46" s="283"/>
      <c r="CG46" s="283"/>
      <c r="CH46" s="283"/>
      <c r="CI46" s="299"/>
      <c r="CJ46" s="1307"/>
      <c r="CK46" s="664">
        <f>ROUND(SUM(CK48:CK53),0)</f>
        <v>41</v>
      </c>
      <c r="CL46" s="663">
        <f>ROUND(SUM(CL48:CL53),0)</f>
        <v>10</v>
      </c>
      <c r="CM46" s="664">
        <f>CK46-CL46</f>
        <v>31</v>
      </c>
      <c r="CN46" s="664">
        <f>CK46+CL46</f>
        <v>51</v>
      </c>
      <c r="CO46" s="283"/>
      <c r="CP46" s="283"/>
      <c r="CQ46" s="283"/>
      <c r="CR46" s="299"/>
      <c r="CS46" s="1307"/>
      <c r="CT46" s="664">
        <f>ROUND(SUM(CT48:CT53),0)</f>
        <v>41</v>
      </c>
      <c r="CU46" s="663">
        <f>ROUND(SUM(CU48:CU53),0)</f>
        <v>10</v>
      </c>
      <c r="CV46" s="664">
        <f>CT46-CU46</f>
        <v>31</v>
      </c>
      <c r="CW46" s="664">
        <f>CT46+CU46</f>
        <v>51</v>
      </c>
      <c r="CX46" s="283"/>
      <c r="CY46" s="283"/>
      <c r="CZ46" s="283"/>
      <c r="DA46" s="299"/>
      <c r="DB46" s="1307"/>
      <c r="DC46" s="664">
        <f>ROUND(SUM(DC48:DC53),0)</f>
        <v>36</v>
      </c>
      <c r="DD46" s="663">
        <f>ROUND(SUM(DD48:DD53),0)</f>
        <v>9</v>
      </c>
      <c r="DE46" s="664">
        <f>DC46-DD46</f>
        <v>27</v>
      </c>
      <c r="DF46" s="664">
        <f>DC46+DD46</f>
        <v>45</v>
      </c>
      <c r="DG46" s="283"/>
      <c r="DH46" s="283"/>
      <c r="DI46" s="283"/>
      <c r="DJ46" s="299"/>
      <c r="DK46" s="1307"/>
      <c r="DL46" s="664">
        <f>ROUND(SUM(DL48:DL53),0)</f>
        <v>51</v>
      </c>
      <c r="DM46" s="663">
        <f>ROUND(SUM(DM48:DM53),0)</f>
        <v>13</v>
      </c>
      <c r="DN46" s="664">
        <f>DL46-DM46</f>
        <v>38</v>
      </c>
      <c r="DO46" s="664">
        <f>DL46+DM46</f>
        <v>64</v>
      </c>
      <c r="DP46" s="283"/>
      <c r="DQ46" s="283"/>
      <c r="DR46" s="283"/>
      <c r="DS46" s="299"/>
      <c r="DT46" s="1307"/>
      <c r="DU46" s="664">
        <f>ROUND(SUM(DU48:DU53),0)</f>
        <v>46</v>
      </c>
      <c r="DV46" s="663">
        <f>ROUND(SUM(DV48:DV53),0)</f>
        <v>11</v>
      </c>
      <c r="DW46" s="664">
        <f>DU46-DV46</f>
        <v>35</v>
      </c>
      <c r="DX46" s="664">
        <f>DU46+DV46</f>
        <v>57</v>
      </c>
      <c r="DY46" s="283"/>
      <c r="DZ46" s="1321"/>
      <c r="EA46" s="1321"/>
      <c r="EB46" s="1322"/>
    </row>
    <row r="47" spans="1:132" s="226" customFormat="1" x14ac:dyDescent="0.2">
      <c r="A47" s="1065" t="s">
        <v>170</v>
      </c>
      <c r="B47" s="921"/>
      <c r="C47" s="914"/>
      <c r="D47" s="915"/>
      <c r="E47" s="914"/>
      <c r="F47" s="1005"/>
      <c r="G47" s="891"/>
      <c r="H47" s="925"/>
      <c r="I47" s="925"/>
      <c r="J47" s="925"/>
      <c r="K47" s="925"/>
      <c r="L47" s="1007"/>
      <c r="M47" s="1007"/>
      <c r="N47" s="1007"/>
      <c r="O47" s="1014"/>
      <c r="P47" s="1009"/>
      <c r="Q47" s="925"/>
      <c r="R47" s="925"/>
      <c r="S47" s="925"/>
      <c r="T47" s="925"/>
      <c r="U47" s="1007"/>
      <c r="V47" s="1007"/>
      <c r="W47" s="1007"/>
      <c r="X47" s="1014"/>
      <c r="Y47" s="1009"/>
      <c r="Z47" s="925"/>
      <c r="AA47" s="925"/>
      <c r="AB47" s="925"/>
      <c r="AC47" s="925"/>
      <c r="AD47" s="1007"/>
      <c r="AE47" s="1007"/>
      <c r="AF47" s="1007"/>
      <c r="AG47" s="1014"/>
      <c r="AH47" s="737"/>
      <c r="AI47" s="242"/>
      <c r="AJ47" s="29"/>
      <c r="AK47" s="29"/>
      <c r="AL47" s="29"/>
      <c r="AM47" s="72"/>
      <c r="AN47" s="72"/>
      <c r="AO47" s="72"/>
      <c r="AP47" s="86"/>
      <c r="AQ47" s="994"/>
      <c r="AR47" s="82"/>
      <c r="AS47" s="82"/>
      <c r="AT47" s="82"/>
      <c r="AU47" s="82"/>
      <c r="AV47" s="898"/>
      <c r="AW47" s="898"/>
      <c r="AX47" s="898"/>
      <c r="AY47" s="1010"/>
      <c r="AZ47" s="891"/>
      <c r="BA47" s="82"/>
      <c r="BB47" s="82"/>
      <c r="BC47" s="82"/>
      <c r="BD47" s="82"/>
      <c r="BE47" s="898"/>
      <c r="BF47" s="898"/>
      <c r="BG47" s="898"/>
      <c r="BH47" s="1010"/>
      <c r="BI47" s="891"/>
      <c r="BJ47" s="82"/>
      <c r="BK47" s="82"/>
      <c r="BL47" s="82"/>
      <c r="BM47" s="82"/>
      <c r="BN47" s="898"/>
      <c r="BO47" s="898"/>
      <c r="BP47" s="898"/>
      <c r="BQ47" s="1010"/>
      <c r="BR47" s="891"/>
      <c r="BS47" s="72"/>
      <c r="BT47" s="82"/>
      <c r="BU47" s="82"/>
      <c r="BV47" s="82"/>
      <c r="BW47" s="898"/>
      <c r="BX47" s="898"/>
      <c r="BY47" s="898"/>
      <c r="BZ47" s="1010"/>
      <c r="CA47" s="891"/>
      <c r="CB47" s="82"/>
      <c r="CC47" s="82"/>
      <c r="CD47" s="82"/>
      <c r="CE47" s="82"/>
      <c r="CF47" s="898"/>
      <c r="CG47" s="898"/>
      <c r="CH47" s="898"/>
      <c r="CI47" s="1010"/>
      <c r="CJ47" s="891"/>
      <c r="CK47" s="82"/>
      <c r="CL47" s="82"/>
      <c r="CM47" s="82"/>
      <c r="CN47" s="82"/>
      <c r="CO47" s="898"/>
      <c r="CP47" s="898"/>
      <c r="CQ47" s="898"/>
      <c r="CR47" s="1010"/>
      <c r="CS47" s="891"/>
      <c r="CT47" s="82"/>
      <c r="CU47" s="82"/>
      <c r="CV47" s="82"/>
      <c r="CW47" s="82"/>
      <c r="CX47" s="898"/>
      <c r="CY47" s="898"/>
      <c r="CZ47" s="898"/>
      <c r="DA47" s="1010"/>
      <c r="DB47" s="891"/>
      <c r="DC47" s="82"/>
      <c r="DD47" s="82"/>
      <c r="DE47" s="82"/>
      <c r="DF47" s="82"/>
      <c r="DG47" s="898"/>
      <c r="DH47" s="898"/>
      <c r="DI47" s="898"/>
      <c r="DJ47" s="1010"/>
      <c r="DK47" s="891"/>
      <c r="DL47" s="82"/>
      <c r="DM47" s="82"/>
      <c r="DN47" s="82"/>
      <c r="DO47" s="82"/>
      <c r="DP47" s="898"/>
      <c r="DQ47" s="898"/>
      <c r="DR47" s="898"/>
      <c r="DS47" s="1010"/>
      <c r="DT47" s="891"/>
      <c r="DU47" s="82"/>
      <c r="DV47" s="82"/>
      <c r="DW47" s="82"/>
      <c r="DX47" s="82"/>
      <c r="DY47" s="898"/>
      <c r="DZ47" s="1272"/>
      <c r="EA47" s="1272"/>
      <c r="EB47" s="1273"/>
    </row>
    <row r="48" spans="1:132" x14ac:dyDescent="0.2">
      <c r="A48" s="143" t="s">
        <v>33</v>
      </c>
      <c r="B48" s="197"/>
      <c r="C48" s="181"/>
      <c r="D48" s="31">
        <v>0.33500000000000002</v>
      </c>
      <c r="E48" s="366">
        <v>25</v>
      </c>
      <c r="F48" s="170">
        <v>0.25</v>
      </c>
      <c r="G48" s="75"/>
      <c r="H48" s="139">
        <v>0.33400000000000002</v>
      </c>
      <c r="I48" s="139">
        <f>H48*F48</f>
        <v>8.3500000000000005E-2</v>
      </c>
      <c r="J48" s="139">
        <f>H48-I48</f>
        <v>0.2505</v>
      </c>
      <c r="K48" s="139">
        <f>H48+I48</f>
        <v>0.41750000000000004</v>
      </c>
      <c r="L48" s="29"/>
      <c r="M48" s="29"/>
      <c r="N48" s="29"/>
      <c r="O48" s="230"/>
      <c r="P48" s="75"/>
      <c r="Q48" s="139">
        <v>0.38800000000000001</v>
      </c>
      <c r="R48" s="139">
        <f>Q48*F48</f>
        <v>9.7000000000000003E-2</v>
      </c>
      <c r="S48" s="139">
        <f>Q48-R48</f>
        <v>0.29100000000000004</v>
      </c>
      <c r="T48" s="139">
        <f>Q48+R48</f>
        <v>0.48499999999999999</v>
      </c>
      <c r="U48" s="29"/>
      <c r="V48" s="29"/>
      <c r="W48" s="29"/>
      <c r="X48" s="230"/>
      <c r="Y48" s="75"/>
      <c r="Z48" s="139">
        <v>0.44700000000000001</v>
      </c>
      <c r="AA48" s="139">
        <f>Z48*F48</f>
        <v>0.11175</v>
      </c>
      <c r="AB48" s="139">
        <f>Z48-AA48</f>
        <v>0.33524999999999999</v>
      </c>
      <c r="AC48" s="139">
        <f>Z48+AA48</f>
        <v>0.55874999999999997</v>
      </c>
      <c r="AD48" s="29"/>
      <c r="AE48" s="29"/>
      <c r="AF48" s="29"/>
      <c r="AG48" s="230"/>
      <c r="AH48" s="75"/>
      <c r="AI48" s="139">
        <v>0.316</v>
      </c>
      <c r="AJ48" s="139">
        <f>AI48*F48</f>
        <v>7.9000000000000001E-2</v>
      </c>
      <c r="AK48" s="139">
        <f>AI48-AJ48</f>
        <v>0.23699999999999999</v>
      </c>
      <c r="AL48" s="139">
        <f>AI48+AJ48</f>
        <v>0.39500000000000002</v>
      </c>
      <c r="AM48" s="72"/>
      <c r="AN48" s="72"/>
      <c r="AO48" s="72"/>
      <c r="AP48" s="86"/>
      <c r="AQ48" s="74"/>
      <c r="AR48" s="139">
        <v>0.41</v>
      </c>
      <c r="AS48" s="139">
        <f>AR48*F48</f>
        <v>0.10249999999999999</v>
      </c>
      <c r="AT48" s="139">
        <f>AR48-AS48</f>
        <v>0.3075</v>
      </c>
      <c r="AU48" s="139">
        <f>AR48+AS48</f>
        <v>0.51249999999999996</v>
      </c>
      <c r="AV48" s="72"/>
      <c r="AW48" s="72"/>
      <c r="AX48" s="72"/>
      <c r="AY48" s="297"/>
      <c r="AZ48" s="75"/>
      <c r="BA48" s="139">
        <v>0.81799999999999995</v>
      </c>
      <c r="BB48" s="139">
        <f>BA48*F48</f>
        <v>0.20449999999999999</v>
      </c>
      <c r="BC48" s="139">
        <f>BA48-BB48</f>
        <v>0.61349999999999993</v>
      </c>
      <c r="BD48" s="139">
        <f>BA48+BB48</f>
        <v>1.0225</v>
      </c>
      <c r="BE48" s="72"/>
      <c r="BF48" s="72"/>
      <c r="BG48" s="72"/>
      <c r="BH48" s="297"/>
      <c r="BI48" s="75"/>
      <c r="BJ48" s="139">
        <v>0.47099999999999997</v>
      </c>
      <c r="BK48" s="139">
        <f>BJ48*F48</f>
        <v>0.11774999999999999</v>
      </c>
      <c r="BL48" s="139">
        <f>BJ48-BK48</f>
        <v>0.35324999999999995</v>
      </c>
      <c r="BM48" s="139">
        <f>BJ48+BK48</f>
        <v>0.58875</v>
      </c>
      <c r="BN48" s="72"/>
      <c r="BO48" s="72"/>
      <c r="BP48" s="72"/>
      <c r="BQ48" s="297"/>
      <c r="BR48" s="75"/>
      <c r="BS48" s="139">
        <f t="shared" si="92"/>
        <v>0.56633333333333324</v>
      </c>
      <c r="BT48" s="139">
        <f>BS48*F48</f>
        <v>0.14158333333333331</v>
      </c>
      <c r="BU48" s="139">
        <f>BS48-BT48</f>
        <v>0.42474999999999996</v>
      </c>
      <c r="BV48" s="139">
        <f>BS48+BT48</f>
        <v>0.70791666666666653</v>
      </c>
      <c r="BW48" s="72"/>
      <c r="BX48" s="72"/>
      <c r="BY48" s="72"/>
      <c r="BZ48" s="297"/>
      <c r="CA48" s="75"/>
      <c r="CB48" s="139">
        <v>0.52200000000000002</v>
      </c>
      <c r="CC48" s="139">
        <f>CB48*F48</f>
        <v>0.1305</v>
      </c>
      <c r="CD48" s="139">
        <f>CB48-CC48</f>
        <v>0.39150000000000001</v>
      </c>
      <c r="CE48" s="139">
        <f>CB48+CC48</f>
        <v>0.65250000000000008</v>
      </c>
      <c r="CF48" s="72"/>
      <c r="CG48" s="72"/>
      <c r="CH48" s="72"/>
      <c r="CI48" s="297"/>
      <c r="CJ48" s="75"/>
      <c r="CK48" s="139">
        <v>0.45400000000000001</v>
      </c>
      <c r="CL48" s="139">
        <f>CK48*F48</f>
        <v>0.1135</v>
      </c>
      <c r="CM48" s="139">
        <f>CK48-CL48</f>
        <v>0.34050000000000002</v>
      </c>
      <c r="CN48" s="139">
        <f>CK48+CL48</f>
        <v>0.5675</v>
      </c>
      <c r="CO48" s="72"/>
      <c r="CP48" s="72"/>
      <c r="CQ48" s="72"/>
      <c r="CR48" s="297"/>
      <c r="CS48" s="75"/>
      <c r="CT48" s="139">
        <v>0.49099999999999999</v>
      </c>
      <c r="CU48" s="139">
        <f>CT48*F48</f>
        <v>0.12275</v>
      </c>
      <c r="CV48" s="139">
        <f>CT48-CU48</f>
        <v>0.36824999999999997</v>
      </c>
      <c r="CW48" s="139">
        <f>CT48+CU48</f>
        <v>0.61375000000000002</v>
      </c>
      <c r="CX48" s="72"/>
      <c r="CY48" s="72"/>
      <c r="CZ48" s="72"/>
      <c r="DA48" s="297"/>
      <c r="DB48" s="75"/>
      <c r="DC48" s="139">
        <f>SUM(CB48,CK48,CT48)/3</f>
        <v>0.48900000000000005</v>
      </c>
      <c r="DD48" s="139">
        <f>DC48*F48</f>
        <v>0.12225000000000001</v>
      </c>
      <c r="DE48" s="139">
        <f>DC48-DD48</f>
        <v>0.36675000000000002</v>
      </c>
      <c r="DF48" s="139">
        <f>DC48+DD48</f>
        <v>0.61125000000000007</v>
      </c>
      <c r="DG48" s="72"/>
      <c r="DH48" s="72"/>
      <c r="DI48" s="72"/>
      <c r="DJ48" s="297"/>
      <c r="DK48" s="75"/>
      <c r="DL48" s="139">
        <v>0.53800000000000003</v>
      </c>
      <c r="DM48" s="139">
        <f>DL48*F48</f>
        <v>0.13450000000000001</v>
      </c>
      <c r="DN48" s="139">
        <f>DL48-DM48</f>
        <v>0.40350000000000003</v>
      </c>
      <c r="DO48" s="139">
        <f>DL48+DM48</f>
        <v>0.6725000000000001</v>
      </c>
      <c r="DP48" s="72"/>
      <c r="DQ48" s="72"/>
      <c r="DR48" s="72"/>
      <c r="DS48" s="297"/>
      <c r="DT48" s="75"/>
      <c r="DU48" s="139">
        <v>0.40899999999999997</v>
      </c>
      <c r="DV48" s="139">
        <f>DU48*F48</f>
        <v>0.10224999999999999</v>
      </c>
      <c r="DW48" s="139">
        <f>DU48-DV48</f>
        <v>0.30674999999999997</v>
      </c>
      <c r="DX48" s="139">
        <f>DU48+DV48</f>
        <v>0.51124999999999998</v>
      </c>
      <c r="DY48" s="72"/>
      <c r="DZ48" s="70"/>
      <c r="EA48" s="70"/>
      <c r="EB48" s="689"/>
    </row>
    <row r="49" spans="1:132" x14ac:dyDescent="0.2">
      <c r="A49" s="143" t="s">
        <v>34</v>
      </c>
      <c r="B49" s="197"/>
      <c r="C49" s="181"/>
      <c r="D49" s="31">
        <v>0.33500000000000002</v>
      </c>
      <c r="E49" s="366">
        <v>25</v>
      </c>
      <c r="F49" s="170">
        <v>0.25</v>
      </c>
      <c r="G49" s="75"/>
      <c r="H49" s="139">
        <v>1.1399999999999999</v>
      </c>
      <c r="I49" s="139">
        <f t="shared" ref="I49:I53" si="208">H49*F49</f>
        <v>0.28499999999999998</v>
      </c>
      <c r="J49" s="139">
        <f t="shared" ref="J49:J53" si="209">H49-I49</f>
        <v>0.85499999999999998</v>
      </c>
      <c r="K49" s="139">
        <f t="shared" ref="K49:K53" si="210">H49+I49</f>
        <v>1.4249999999999998</v>
      </c>
      <c r="L49" s="29"/>
      <c r="M49" s="29"/>
      <c r="N49" s="29"/>
      <c r="O49" s="230"/>
      <c r="P49" s="75"/>
      <c r="Q49" s="139">
        <v>0.96199999999999997</v>
      </c>
      <c r="R49" s="139">
        <f t="shared" ref="R49:R53" si="211">Q49*F49</f>
        <v>0.24049999999999999</v>
      </c>
      <c r="S49" s="139">
        <f t="shared" ref="S49:S53" si="212">Q49-R49</f>
        <v>0.72150000000000003</v>
      </c>
      <c r="T49" s="139">
        <f t="shared" ref="T49:T53" si="213">Q49+R49</f>
        <v>1.2024999999999999</v>
      </c>
      <c r="U49" s="29"/>
      <c r="V49" s="29"/>
      <c r="W49" s="29"/>
      <c r="X49" s="230"/>
      <c r="Y49" s="75"/>
      <c r="Z49" s="139">
        <v>0.91600000000000004</v>
      </c>
      <c r="AA49" s="139">
        <f t="shared" ref="AA49:AA53" si="214">Z49*F49</f>
        <v>0.22900000000000001</v>
      </c>
      <c r="AB49" s="139">
        <f t="shared" ref="AB49:AB53" si="215">Z49-AA49</f>
        <v>0.68700000000000006</v>
      </c>
      <c r="AC49" s="139">
        <f t="shared" ref="AC49:AC53" si="216">Z49+AA49</f>
        <v>1.145</v>
      </c>
      <c r="AD49" s="29"/>
      <c r="AE49" s="29"/>
      <c r="AF49" s="29"/>
      <c r="AG49" s="230"/>
      <c r="AH49" s="75"/>
      <c r="AI49" s="139">
        <v>0.753</v>
      </c>
      <c r="AJ49" s="139">
        <f t="shared" ref="AJ49:AJ53" si="217">AI49*F49</f>
        <v>0.18825</v>
      </c>
      <c r="AK49" s="139">
        <f t="shared" ref="AK49:AK53" si="218">AI49-AJ49</f>
        <v>0.56474999999999997</v>
      </c>
      <c r="AL49" s="139">
        <f t="shared" ref="AL49:AL53" si="219">AI49+AJ49</f>
        <v>0.94125000000000003</v>
      </c>
      <c r="AM49" s="72"/>
      <c r="AN49" s="72"/>
      <c r="AO49" s="72"/>
      <c r="AP49" s="86"/>
      <c r="AQ49" s="74"/>
      <c r="AR49" s="139">
        <v>0.94599999999999995</v>
      </c>
      <c r="AS49" s="139">
        <f t="shared" ref="AS49:AS53" si="220">AR49*F49</f>
        <v>0.23649999999999999</v>
      </c>
      <c r="AT49" s="139">
        <f t="shared" ref="AT49:AT53" si="221">AR49-AS49</f>
        <v>0.70950000000000002</v>
      </c>
      <c r="AU49" s="139">
        <f t="shared" ref="AU49:AU53" si="222">AR49+AS49</f>
        <v>1.1824999999999999</v>
      </c>
      <c r="AV49" s="72"/>
      <c r="AW49" s="72"/>
      <c r="AX49" s="72"/>
      <c r="AY49" s="297"/>
      <c r="AZ49" s="75"/>
      <c r="BA49" s="139">
        <v>2.0699999999999998</v>
      </c>
      <c r="BB49" s="139">
        <f t="shared" ref="BB49:BB53" si="223">BA49*F49</f>
        <v>0.51749999999999996</v>
      </c>
      <c r="BC49" s="139">
        <f t="shared" ref="BC49:BC53" si="224">BA49-BB49</f>
        <v>1.5524999999999998</v>
      </c>
      <c r="BD49" s="139">
        <f t="shared" ref="BD49:BD53" si="225">BA49+BB49</f>
        <v>2.5874999999999999</v>
      </c>
      <c r="BE49" s="72"/>
      <c r="BF49" s="72"/>
      <c r="BG49" s="72"/>
      <c r="BH49" s="297"/>
      <c r="BI49" s="75"/>
      <c r="BJ49" s="139">
        <v>0.78200000000000003</v>
      </c>
      <c r="BK49" s="139">
        <f t="shared" ref="BK49:BK53" si="226">BJ49*F49</f>
        <v>0.19550000000000001</v>
      </c>
      <c r="BL49" s="139">
        <f t="shared" ref="BL49:BL53" si="227">BJ49-BK49</f>
        <v>0.58650000000000002</v>
      </c>
      <c r="BM49" s="139">
        <f t="shared" ref="BM49:BM53" si="228">BJ49+BK49</f>
        <v>0.97750000000000004</v>
      </c>
      <c r="BN49" s="72"/>
      <c r="BO49" s="72"/>
      <c r="BP49" s="72"/>
      <c r="BQ49" s="297"/>
      <c r="BR49" s="75"/>
      <c r="BS49" s="139">
        <f t="shared" si="92"/>
        <v>1.266</v>
      </c>
      <c r="BT49" s="139">
        <f t="shared" ref="BT49:BT53" si="229">BS49*F49</f>
        <v>0.3165</v>
      </c>
      <c r="BU49" s="139">
        <f t="shared" ref="BU49:BU53" si="230">BS49-BT49</f>
        <v>0.94950000000000001</v>
      </c>
      <c r="BV49" s="139">
        <f t="shared" ref="BV49:BV53" si="231">BS49+BT49</f>
        <v>1.5825</v>
      </c>
      <c r="BW49" s="72"/>
      <c r="BX49" s="72"/>
      <c r="BY49" s="72"/>
      <c r="BZ49" s="297"/>
      <c r="CA49" s="75"/>
      <c r="CB49" s="139">
        <v>1.05</v>
      </c>
      <c r="CC49" s="139">
        <f t="shared" ref="CC49:CC53" si="232">CB49*F49</f>
        <v>0.26250000000000001</v>
      </c>
      <c r="CD49" s="139">
        <f t="shared" ref="CD49:CD53" si="233">CB49-CC49</f>
        <v>0.78750000000000009</v>
      </c>
      <c r="CE49" s="139">
        <f t="shared" ref="CE49:CE53" si="234">CB49+CC49</f>
        <v>1.3125</v>
      </c>
      <c r="CF49" s="72"/>
      <c r="CG49" s="72"/>
      <c r="CH49" s="72"/>
      <c r="CI49" s="297"/>
      <c r="CJ49" s="75"/>
      <c r="CK49" s="139">
        <v>1.1200000000000001</v>
      </c>
      <c r="CL49" s="139">
        <f t="shared" ref="CL49:CL53" si="235">CK49*F49</f>
        <v>0.28000000000000003</v>
      </c>
      <c r="CM49" s="139">
        <f t="shared" ref="CM49:CM53" si="236">CK49-CL49</f>
        <v>0.84000000000000008</v>
      </c>
      <c r="CN49" s="139">
        <f t="shared" ref="CN49:CN53" si="237">CK49+CL49</f>
        <v>1.4000000000000001</v>
      </c>
      <c r="CO49" s="72"/>
      <c r="CP49" s="72"/>
      <c r="CQ49" s="72"/>
      <c r="CR49" s="297"/>
      <c r="CS49" s="75"/>
      <c r="CT49" s="139">
        <v>1.1000000000000001</v>
      </c>
      <c r="CU49" s="139">
        <f t="shared" ref="CU49:CU53" si="238">CT49*F49</f>
        <v>0.27500000000000002</v>
      </c>
      <c r="CV49" s="139">
        <f t="shared" ref="CV49:CV53" si="239">CT49-CU49</f>
        <v>0.82500000000000007</v>
      </c>
      <c r="CW49" s="139">
        <f t="shared" ref="CW49:CW53" si="240">CT49+CU49</f>
        <v>1.375</v>
      </c>
      <c r="CX49" s="72"/>
      <c r="CY49" s="72"/>
      <c r="CZ49" s="72"/>
      <c r="DA49" s="297"/>
      <c r="DB49" s="75"/>
      <c r="DC49" s="139">
        <f t="shared" ref="DC49:DC53" si="241">SUM(CB49,CK49,CT49)/3</f>
        <v>1.0900000000000001</v>
      </c>
      <c r="DD49" s="139">
        <f t="shared" ref="DD49:DD53" si="242">DC49*F49</f>
        <v>0.27250000000000002</v>
      </c>
      <c r="DE49" s="139">
        <f t="shared" ref="DE49:DE53" si="243">DC49-DD49</f>
        <v>0.81750000000000012</v>
      </c>
      <c r="DF49" s="139">
        <f t="shared" ref="DF49:DF53" si="244">DC49+DD49</f>
        <v>1.3625</v>
      </c>
      <c r="DG49" s="72"/>
      <c r="DH49" s="72"/>
      <c r="DI49" s="72"/>
      <c r="DJ49" s="297"/>
      <c r="DK49" s="75"/>
      <c r="DL49" s="139">
        <v>1.1100000000000001</v>
      </c>
      <c r="DM49" s="139">
        <f t="shared" ref="DM49:DM53" si="245">DL49*F49</f>
        <v>0.27750000000000002</v>
      </c>
      <c r="DN49" s="139">
        <f t="shared" ref="DN49:DN53" si="246">DL49-DM49</f>
        <v>0.83250000000000002</v>
      </c>
      <c r="DO49" s="139">
        <f t="shared" ref="DO49:DO53" si="247">DL49+DM49</f>
        <v>1.3875000000000002</v>
      </c>
      <c r="DP49" s="72"/>
      <c r="DQ49" s="72"/>
      <c r="DR49" s="72"/>
      <c r="DS49" s="297"/>
      <c r="DT49" s="75"/>
      <c r="DU49" s="139">
        <v>0.99199999999999999</v>
      </c>
      <c r="DV49" s="139">
        <f t="shared" ref="DV49:DV53" si="248">DU49*F49</f>
        <v>0.248</v>
      </c>
      <c r="DW49" s="139">
        <f t="shared" ref="DW49:DW53" si="249">DU49-DV49</f>
        <v>0.74399999999999999</v>
      </c>
      <c r="DX49" s="139">
        <f t="shared" ref="DX49:DX53" si="250">DU49+DV49</f>
        <v>1.24</v>
      </c>
      <c r="DY49" s="72"/>
      <c r="DZ49" s="70"/>
      <c r="EA49" s="70"/>
      <c r="EB49" s="689"/>
    </row>
    <row r="50" spans="1:132" x14ac:dyDescent="0.2">
      <c r="A50" s="143" t="s">
        <v>35</v>
      </c>
      <c r="B50" s="197"/>
      <c r="C50" s="181"/>
      <c r="D50" s="31">
        <v>0.33500000000000002</v>
      </c>
      <c r="E50" s="366">
        <v>25</v>
      </c>
      <c r="F50" s="170">
        <v>0.25</v>
      </c>
      <c r="G50" s="75"/>
      <c r="H50" s="139">
        <v>4.6500000000000004</v>
      </c>
      <c r="I50" s="139">
        <f t="shared" si="208"/>
        <v>1.1625000000000001</v>
      </c>
      <c r="J50" s="139">
        <f t="shared" si="209"/>
        <v>3.4875000000000003</v>
      </c>
      <c r="K50" s="139">
        <f t="shared" si="210"/>
        <v>5.8125</v>
      </c>
      <c r="L50" s="29"/>
      <c r="M50" s="29"/>
      <c r="N50" s="29"/>
      <c r="O50" s="230"/>
      <c r="P50" s="75"/>
      <c r="Q50" s="139">
        <v>5.35</v>
      </c>
      <c r="R50" s="139">
        <f t="shared" si="211"/>
        <v>1.3374999999999999</v>
      </c>
      <c r="S50" s="139">
        <f t="shared" si="212"/>
        <v>4.0124999999999993</v>
      </c>
      <c r="T50" s="139">
        <f t="shared" si="213"/>
        <v>6.6875</v>
      </c>
      <c r="U50" s="29"/>
      <c r="V50" s="29"/>
      <c r="W50" s="29"/>
      <c r="X50" s="230"/>
      <c r="Y50" s="75"/>
      <c r="Z50" s="139">
        <v>4.53</v>
      </c>
      <c r="AA50" s="139">
        <f t="shared" si="214"/>
        <v>1.1325000000000001</v>
      </c>
      <c r="AB50" s="139">
        <f t="shared" si="215"/>
        <v>3.3975</v>
      </c>
      <c r="AC50" s="139">
        <f t="shared" si="216"/>
        <v>5.6625000000000005</v>
      </c>
      <c r="AD50" s="29"/>
      <c r="AE50" s="29"/>
      <c r="AF50" s="29"/>
      <c r="AG50" s="230"/>
      <c r="AH50" s="75"/>
      <c r="AI50" s="139">
        <v>4.3899999999999997</v>
      </c>
      <c r="AJ50" s="139">
        <f t="shared" si="217"/>
        <v>1.0974999999999999</v>
      </c>
      <c r="AK50" s="139">
        <f t="shared" si="218"/>
        <v>3.2924999999999995</v>
      </c>
      <c r="AL50" s="139">
        <f t="shared" si="219"/>
        <v>5.4874999999999998</v>
      </c>
      <c r="AM50" s="72"/>
      <c r="AN50" s="72"/>
      <c r="AO50" s="72"/>
      <c r="AP50" s="86"/>
      <c r="AQ50" s="74"/>
      <c r="AR50" s="139">
        <v>5.72</v>
      </c>
      <c r="AS50" s="139">
        <f t="shared" si="220"/>
        <v>1.43</v>
      </c>
      <c r="AT50" s="139">
        <f t="shared" si="221"/>
        <v>4.29</v>
      </c>
      <c r="AU50" s="139">
        <f t="shared" si="222"/>
        <v>7.1499999999999995</v>
      </c>
      <c r="AV50" s="72"/>
      <c r="AW50" s="72"/>
      <c r="AX50" s="72"/>
      <c r="AY50" s="297"/>
      <c r="AZ50" s="75"/>
      <c r="BA50" s="139">
        <v>11.3</v>
      </c>
      <c r="BB50" s="139">
        <f t="shared" si="223"/>
        <v>2.8250000000000002</v>
      </c>
      <c r="BC50" s="139">
        <f t="shared" si="224"/>
        <v>8.4750000000000014</v>
      </c>
      <c r="BD50" s="139">
        <f t="shared" si="225"/>
        <v>14.125</v>
      </c>
      <c r="BE50" s="72"/>
      <c r="BF50" s="72"/>
      <c r="BG50" s="72"/>
      <c r="BH50" s="297"/>
      <c r="BI50" s="75"/>
      <c r="BJ50" s="139">
        <v>5.04</v>
      </c>
      <c r="BK50" s="139">
        <f t="shared" si="226"/>
        <v>1.26</v>
      </c>
      <c r="BL50" s="139">
        <f t="shared" si="227"/>
        <v>3.7800000000000002</v>
      </c>
      <c r="BM50" s="139">
        <f t="shared" si="228"/>
        <v>6.3</v>
      </c>
      <c r="BN50" s="72"/>
      <c r="BO50" s="72"/>
      <c r="BP50" s="72"/>
      <c r="BQ50" s="297"/>
      <c r="BR50" s="75"/>
      <c r="BS50" s="139">
        <f t="shared" si="92"/>
        <v>7.3533333333333326</v>
      </c>
      <c r="BT50" s="139">
        <f t="shared" si="229"/>
        <v>1.8383333333333332</v>
      </c>
      <c r="BU50" s="139">
        <f t="shared" si="230"/>
        <v>5.5149999999999997</v>
      </c>
      <c r="BV50" s="139">
        <f t="shared" si="231"/>
        <v>9.1916666666666664</v>
      </c>
      <c r="BW50" s="72"/>
      <c r="BX50" s="72"/>
      <c r="BY50" s="72"/>
      <c r="BZ50" s="297"/>
      <c r="CA50" s="75"/>
      <c r="CB50" s="139">
        <v>4.34</v>
      </c>
      <c r="CC50" s="139">
        <f t="shared" si="232"/>
        <v>1.085</v>
      </c>
      <c r="CD50" s="139">
        <f t="shared" si="233"/>
        <v>3.2549999999999999</v>
      </c>
      <c r="CE50" s="139">
        <f t="shared" si="234"/>
        <v>5.4249999999999998</v>
      </c>
      <c r="CF50" s="72"/>
      <c r="CG50" s="72"/>
      <c r="CH50" s="72"/>
      <c r="CI50" s="297"/>
      <c r="CJ50" s="75"/>
      <c r="CK50" s="139">
        <v>5.93</v>
      </c>
      <c r="CL50" s="139">
        <f t="shared" si="235"/>
        <v>1.4824999999999999</v>
      </c>
      <c r="CM50" s="139">
        <f t="shared" si="236"/>
        <v>4.4474999999999998</v>
      </c>
      <c r="CN50" s="139">
        <f t="shared" si="237"/>
        <v>7.4124999999999996</v>
      </c>
      <c r="CO50" s="72"/>
      <c r="CP50" s="72"/>
      <c r="CQ50" s="72"/>
      <c r="CR50" s="297"/>
      <c r="CS50" s="75"/>
      <c r="CT50" s="139">
        <v>5.81</v>
      </c>
      <c r="CU50" s="139">
        <f t="shared" si="238"/>
        <v>1.4524999999999999</v>
      </c>
      <c r="CV50" s="139">
        <f t="shared" si="239"/>
        <v>4.3574999999999999</v>
      </c>
      <c r="CW50" s="139">
        <f t="shared" si="240"/>
        <v>7.2624999999999993</v>
      </c>
      <c r="CX50" s="72"/>
      <c r="CY50" s="72"/>
      <c r="CZ50" s="72"/>
      <c r="DA50" s="297"/>
      <c r="DB50" s="75"/>
      <c r="DC50" s="139">
        <f t="shared" si="241"/>
        <v>5.3599999999999994</v>
      </c>
      <c r="DD50" s="139">
        <f t="shared" si="242"/>
        <v>1.3399999999999999</v>
      </c>
      <c r="DE50" s="139">
        <f t="shared" si="243"/>
        <v>4.0199999999999996</v>
      </c>
      <c r="DF50" s="139">
        <f t="shared" si="244"/>
        <v>6.6999999999999993</v>
      </c>
      <c r="DG50" s="72"/>
      <c r="DH50" s="72"/>
      <c r="DI50" s="72"/>
      <c r="DJ50" s="297"/>
      <c r="DK50" s="75"/>
      <c r="DL50" s="139">
        <v>7.38</v>
      </c>
      <c r="DM50" s="139">
        <f t="shared" si="245"/>
        <v>1.845</v>
      </c>
      <c r="DN50" s="139">
        <f t="shared" si="246"/>
        <v>5.5350000000000001</v>
      </c>
      <c r="DO50" s="139">
        <f t="shared" si="247"/>
        <v>9.2249999999999996</v>
      </c>
      <c r="DP50" s="72"/>
      <c r="DQ50" s="72"/>
      <c r="DR50" s="72"/>
      <c r="DS50" s="297"/>
      <c r="DT50" s="75"/>
      <c r="DU50" s="139">
        <v>5.71</v>
      </c>
      <c r="DV50" s="139">
        <f t="shared" si="248"/>
        <v>1.4275</v>
      </c>
      <c r="DW50" s="139">
        <f t="shared" si="249"/>
        <v>4.2824999999999998</v>
      </c>
      <c r="DX50" s="139">
        <f t="shared" si="250"/>
        <v>7.1375000000000002</v>
      </c>
      <c r="DY50" s="72"/>
      <c r="DZ50" s="70"/>
      <c r="EA50" s="70"/>
      <c r="EB50" s="689"/>
    </row>
    <row r="51" spans="1:132" x14ac:dyDescent="0.2">
      <c r="A51" s="143" t="s">
        <v>36</v>
      </c>
      <c r="B51" s="197"/>
      <c r="C51" s="181"/>
      <c r="D51" s="31">
        <v>0.33500000000000002</v>
      </c>
      <c r="E51" s="366">
        <v>25</v>
      </c>
      <c r="F51" s="170">
        <v>0.25</v>
      </c>
      <c r="G51" s="75"/>
      <c r="H51" s="139">
        <v>10.1</v>
      </c>
      <c r="I51" s="139">
        <f t="shared" si="208"/>
        <v>2.5249999999999999</v>
      </c>
      <c r="J51" s="139">
        <f t="shared" si="209"/>
        <v>7.5749999999999993</v>
      </c>
      <c r="K51" s="139">
        <f t="shared" si="210"/>
        <v>12.625</v>
      </c>
      <c r="L51" s="29"/>
      <c r="M51" s="29"/>
      <c r="N51" s="29"/>
      <c r="O51" s="230"/>
      <c r="P51" s="75"/>
      <c r="Q51" s="139">
        <v>12.6</v>
      </c>
      <c r="R51" s="139">
        <f t="shared" si="211"/>
        <v>3.15</v>
      </c>
      <c r="S51" s="139">
        <f t="shared" si="212"/>
        <v>9.4499999999999993</v>
      </c>
      <c r="T51" s="139">
        <f t="shared" si="213"/>
        <v>15.75</v>
      </c>
      <c r="U51" s="29"/>
      <c r="V51" s="29"/>
      <c r="W51" s="29"/>
      <c r="X51" s="230"/>
      <c r="Y51" s="75"/>
      <c r="Z51" s="139">
        <v>10.4</v>
      </c>
      <c r="AA51" s="139">
        <f t="shared" si="214"/>
        <v>2.6</v>
      </c>
      <c r="AB51" s="139">
        <f t="shared" si="215"/>
        <v>7.8000000000000007</v>
      </c>
      <c r="AC51" s="139">
        <f t="shared" si="216"/>
        <v>13</v>
      </c>
      <c r="AD51" s="29"/>
      <c r="AE51" s="29"/>
      <c r="AF51" s="29"/>
      <c r="AG51" s="230"/>
      <c r="AH51" s="75"/>
      <c r="AI51" s="139">
        <v>11</v>
      </c>
      <c r="AJ51" s="139">
        <f t="shared" si="217"/>
        <v>2.75</v>
      </c>
      <c r="AK51" s="139">
        <f t="shared" si="218"/>
        <v>8.25</v>
      </c>
      <c r="AL51" s="139">
        <f t="shared" si="219"/>
        <v>13.75</v>
      </c>
      <c r="AM51" s="72"/>
      <c r="AN51" s="72"/>
      <c r="AO51" s="72"/>
      <c r="AP51" s="86"/>
      <c r="AQ51" s="74"/>
      <c r="AR51" s="139">
        <v>13.3</v>
      </c>
      <c r="AS51" s="139">
        <f t="shared" si="220"/>
        <v>3.3250000000000002</v>
      </c>
      <c r="AT51" s="139">
        <f t="shared" si="221"/>
        <v>9.9750000000000014</v>
      </c>
      <c r="AU51" s="139">
        <f t="shared" si="222"/>
        <v>16.625</v>
      </c>
      <c r="AV51" s="72"/>
      <c r="AW51" s="72"/>
      <c r="AX51" s="72"/>
      <c r="AY51" s="297"/>
      <c r="AZ51" s="75"/>
      <c r="BA51" s="139">
        <v>26.4</v>
      </c>
      <c r="BB51" s="139">
        <f t="shared" si="223"/>
        <v>6.6</v>
      </c>
      <c r="BC51" s="139">
        <f t="shared" si="224"/>
        <v>19.799999999999997</v>
      </c>
      <c r="BD51" s="139">
        <f t="shared" si="225"/>
        <v>33</v>
      </c>
      <c r="BE51" s="72"/>
      <c r="BF51" s="72"/>
      <c r="BG51" s="72"/>
      <c r="BH51" s="297"/>
      <c r="BI51" s="75"/>
      <c r="BJ51" s="139">
        <v>10.1</v>
      </c>
      <c r="BK51" s="139">
        <f t="shared" si="226"/>
        <v>2.5249999999999999</v>
      </c>
      <c r="BL51" s="139">
        <f t="shared" si="227"/>
        <v>7.5749999999999993</v>
      </c>
      <c r="BM51" s="139">
        <f t="shared" si="228"/>
        <v>12.625</v>
      </c>
      <c r="BN51" s="72"/>
      <c r="BO51" s="72"/>
      <c r="BP51" s="72"/>
      <c r="BQ51" s="297"/>
      <c r="BR51" s="75"/>
      <c r="BS51" s="139">
        <f t="shared" si="92"/>
        <v>16.600000000000001</v>
      </c>
      <c r="BT51" s="139">
        <f t="shared" si="229"/>
        <v>4.1500000000000004</v>
      </c>
      <c r="BU51" s="139">
        <f t="shared" si="230"/>
        <v>12.450000000000001</v>
      </c>
      <c r="BV51" s="139">
        <f t="shared" si="231"/>
        <v>20.75</v>
      </c>
      <c r="BW51" s="72"/>
      <c r="BX51" s="72"/>
      <c r="BY51" s="72"/>
      <c r="BZ51" s="297"/>
      <c r="CA51" s="75"/>
      <c r="CB51" s="139">
        <v>7.97</v>
      </c>
      <c r="CC51" s="139">
        <f t="shared" si="232"/>
        <v>1.9924999999999999</v>
      </c>
      <c r="CD51" s="139">
        <f t="shared" si="233"/>
        <v>5.9775</v>
      </c>
      <c r="CE51" s="139">
        <f t="shared" si="234"/>
        <v>9.9625000000000004</v>
      </c>
      <c r="CF51" s="72"/>
      <c r="CG51" s="72"/>
      <c r="CH51" s="72"/>
      <c r="CI51" s="297"/>
      <c r="CJ51" s="75"/>
      <c r="CK51" s="139">
        <v>12.6</v>
      </c>
      <c r="CL51" s="139">
        <f t="shared" si="235"/>
        <v>3.15</v>
      </c>
      <c r="CM51" s="139">
        <f t="shared" si="236"/>
        <v>9.4499999999999993</v>
      </c>
      <c r="CN51" s="139">
        <f t="shared" si="237"/>
        <v>15.75</v>
      </c>
      <c r="CO51" s="72"/>
      <c r="CP51" s="72"/>
      <c r="CQ51" s="72"/>
      <c r="CR51" s="297"/>
      <c r="CS51" s="75"/>
      <c r="CT51" s="139">
        <v>13.5</v>
      </c>
      <c r="CU51" s="139">
        <f t="shared" si="238"/>
        <v>3.375</v>
      </c>
      <c r="CV51" s="139">
        <f t="shared" si="239"/>
        <v>10.125</v>
      </c>
      <c r="CW51" s="139">
        <f t="shared" si="240"/>
        <v>16.875</v>
      </c>
      <c r="CX51" s="72"/>
      <c r="CY51" s="72"/>
      <c r="CZ51" s="72"/>
      <c r="DA51" s="297"/>
      <c r="DB51" s="75"/>
      <c r="DC51" s="139">
        <f t="shared" si="241"/>
        <v>11.356666666666667</v>
      </c>
      <c r="DD51" s="139">
        <f t="shared" si="242"/>
        <v>2.8391666666666668</v>
      </c>
      <c r="DE51" s="139">
        <f t="shared" si="243"/>
        <v>8.5175000000000001</v>
      </c>
      <c r="DF51" s="139">
        <f t="shared" si="244"/>
        <v>14.195833333333335</v>
      </c>
      <c r="DG51" s="72"/>
      <c r="DH51" s="72"/>
      <c r="DI51" s="72"/>
      <c r="DJ51" s="297"/>
      <c r="DK51" s="75"/>
      <c r="DL51" s="139">
        <v>15.8</v>
      </c>
      <c r="DM51" s="139">
        <f t="shared" si="245"/>
        <v>3.95</v>
      </c>
      <c r="DN51" s="139">
        <f t="shared" si="246"/>
        <v>11.850000000000001</v>
      </c>
      <c r="DO51" s="139">
        <f t="shared" si="247"/>
        <v>19.75</v>
      </c>
      <c r="DP51" s="72"/>
      <c r="DQ51" s="72"/>
      <c r="DR51" s="72"/>
      <c r="DS51" s="297"/>
      <c r="DT51" s="75"/>
      <c r="DU51" s="139">
        <v>14.8</v>
      </c>
      <c r="DV51" s="139">
        <f t="shared" si="248"/>
        <v>3.7</v>
      </c>
      <c r="DW51" s="139">
        <f t="shared" si="249"/>
        <v>11.100000000000001</v>
      </c>
      <c r="DX51" s="139">
        <f t="shared" si="250"/>
        <v>18.5</v>
      </c>
      <c r="DY51" s="72"/>
      <c r="DZ51" s="70"/>
      <c r="EA51" s="70"/>
      <c r="EB51" s="689"/>
    </row>
    <row r="52" spans="1:132" x14ac:dyDescent="0.2">
      <c r="A52" s="143" t="s">
        <v>37</v>
      </c>
      <c r="B52" s="197"/>
      <c r="C52" s="181"/>
      <c r="D52" s="31">
        <v>0.33500000000000002</v>
      </c>
      <c r="E52" s="366">
        <v>25</v>
      </c>
      <c r="F52" s="170">
        <v>0.25</v>
      </c>
      <c r="G52" s="75"/>
      <c r="H52" s="139">
        <v>15</v>
      </c>
      <c r="I52" s="139">
        <f t="shared" si="208"/>
        <v>3.75</v>
      </c>
      <c r="J52" s="139">
        <f t="shared" si="209"/>
        <v>11.25</v>
      </c>
      <c r="K52" s="139">
        <f t="shared" si="210"/>
        <v>18.75</v>
      </c>
      <c r="L52" s="29"/>
      <c r="M52" s="29"/>
      <c r="N52" s="29"/>
      <c r="O52" s="230"/>
      <c r="P52" s="75"/>
      <c r="Q52" s="139">
        <v>15.1</v>
      </c>
      <c r="R52" s="139">
        <f t="shared" si="211"/>
        <v>3.7749999999999999</v>
      </c>
      <c r="S52" s="139">
        <f t="shared" si="212"/>
        <v>11.324999999999999</v>
      </c>
      <c r="T52" s="139">
        <f t="shared" si="213"/>
        <v>18.875</v>
      </c>
      <c r="U52" s="29"/>
      <c r="V52" s="29"/>
      <c r="W52" s="29"/>
      <c r="X52" s="230"/>
      <c r="Y52" s="75"/>
      <c r="Z52" s="139">
        <v>12.2</v>
      </c>
      <c r="AA52" s="139">
        <f t="shared" si="214"/>
        <v>3.05</v>
      </c>
      <c r="AB52" s="139">
        <f t="shared" si="215"/>
        <v>9.1499999999999986</v>
      </c>
      <c r="AC52" s="139">
        <f t="shared" si="216"/>
        <v>15.25</v>
      </c>
      <c r="AD52" s="29"/>
      <c r="AE52" s="29"/>
      <c r="AF52" s="29"/>
      <c r="AG52" s="230"/>
      <c r="AH52" s="75"/>
      <c r="AI52" s="139">
        <v>12.4</v>
      </c>
      <c r="AJ52" s="139">
        <f t="shared" si="217"/>
        <v>3.1</v>
      </c>
      <c r="AK52" s="139">
        <f t="shared" si="218"/>
        <v>9.3000000000000007</v>
      </c>
      <c r="AL52" s="139">
        <f t="shared" si="219"/>
        <v>15.5</v>
      </c>
      <c r="AM52" s="72"/>
      <c r="AN52" s="72"/>
      <c r="AO52" s="72"/>
      <c r="AP52" s="86"/>
      <c r="AQ52" s="74"/>
      <c r="AR52" s="139">
        <v>15.6</v>
      </c>
      <c r="AS52" s="139">
        <f t="shared" si="220"/>
        <v>3.9</v>
      </c>
      <c r="AT52" s="139">
        <f t="shared" si="221"/>
        <v>11.7</v>
      </c>
      <c r="AU52" s="139">
        <f t="shared" si="222"/>
        <v>19.5</v>
      </c>
      <c r="AV52" s="72"/>
      <c r="AW52" s="72"/>
      <c r="AX52" s="72"/>
      <c r="AY52" s="297"/>
      <c r="AZ52" s="75"/>
      <c r="BA52" s="139">
        <v>32.200000000000003</v>
      </c>
      <c r="BB52" s="139">
        <f t="shared" si="223"/>
        <v>8.0500000000000007</v>
      </c>
      <c r="BC52" s="139">
        <f t="shared" si="224"/>
        <v>24.150000000000002</v>
      </c>
      <c r="BD52" s="139">
        <f t="shared" si="225"/>
        <v>40.25</v>
      </c>
      <c r="BE52" s="72"/>
      <c r="BF52" s="72"/>
      <c r="BG52" s="72"/>
      <c r="BH52" s="297"/>
      <c r="BI52" s="75"/>
      <c r="BJ52" s="139">
        <v>13.8</v>
      </c>
      <c r="BK52" s="139">
        <f t="shared" si="226"/>
        <v>3.45</v>
      </c>
      <c r="BL52" s="139">
        <f t="shared" si="227"/>
        <v>10.350000000000001</v>
      </c>
      <c r="BM52" s="139">
        <f t="shared" si="228"/>
        <v>17.25</v>
      </c>
      <c r="BN52" s="72"/>
      <c r="BO52" s="72"/>
      <c r="BP52" s="72"/>
      <c r="BQ52" s="297"/>
      <c r="BR52" s="75"/>
      <c r="BS52" s="139">
        <f t="shared" si="92"/>
        <v>20.533333333333335</v>
      </c>
      <c r="BT52" s="139">
        <f t="shared" si="229"/>
        <v>5.1333333333333337</v>
      </c>
      <c r="BU52" s="139">
        <f t="shared" si="230"/>
        <v>15.400000000000002</v>
      </c>
      <c r="BV52" s="139">
        <f t="shared" si="231"/>
        <v>25.666666666666668</v>
      </c>
      <c r="BW52" s="72"/>
      <c r="BX52" s="72"/>
      <c r="BY52" s="72"/>
      <c r="BZ52" s="297"/>
      <c r="CA52" s="75"/>
      <c r="CB52" s="139">
        <v>10.7</v>
      </c>
      <c r="CC52" s="139">
        <f t="shared" si="232"/>
        <v>2.6749999999999998</v>
      </c>
      <c r="CD52" s="139">
        <f t="shared" si="233"/>
        <v>8.0249999999999986</v>
      </c>
      <c r="CE52" s="139">
        <f t="shared" si="234"/>
        <v>13.375</v>
      </c>
      <c r="CF52" s="72"/>
      <c r="CG52" s="72"/>
      <c r="CH52" s="72"/>
      <c r="CI52" s="297"/>
      <c r="CJ52" s="75"/>
      <c r="CK52" s="139">
        <v>16.100000000000001</v>
      </c>
      <c r="CL52" s="139">
        <f t="shared" si="235"/>
        <v>4.0250000000000004</v>
      </c>
      <c r="CM52" s="139">
        <f t="shared" si="236"/>
        <v>12.075000000000001</v>
      </c>
      <c r="CN52" s="139">
        <f t="shared" si="237"/>
        <v>20.125</v>
      </c>
      <c r="CO52" s="72"/>
      <c r="CP52" s="72"/>
      <c r="CQ52" s="72"/>
      <c r="CR52" s="297"/>
      <c r="CS52" s="75"/>
      <c r="CT52" s="139">
        <v>15</v>
      </c>
      <c r="CU52" s="139">
        <f t="shared" si="238"/>
        <v>3.75</v>
      </c>
      <c r="CV52" s="139">
        <f t="shared" si="239"/>
        <v>11.25</v>
      </c>
      <c r="CW52" s="139">
        <f t="shared" si="240"/>
        <v>18.75</v>
      </c>
      <c r="CX52" s="72"/>
      <c r="CY52" s="72"/>
      <c r="CZ52" s="72"/>
      <c r="DA52" s="297"/>
      <c r="DB52" s="75"/>
      <c r="DC52" s="139">
        <f t="shared" si="241"/>
        <v>13.933333333333332</v>
      </c>
      <c r="DD52" s="139">
        <f t="shared" si="242"/>
        <v>3.4833333333333329</v>
      </c>
      <c r="DE52" s="139">
        <f t="shared" si="243"/>
        <v>10.45</v>
      </c>
      <c r="DF52" s="139">
        <f t="shared" si="244"/>
        <v>17.416666666666664</v>
      </c>
      <c r="DG52" s="72"/>
      <c r="DH52" s="72"/>
      <c r="DI52" s="72"/>
      <c r="DJ52" s="297"/>
      <c r="DK52" s="75"/>
      <c r="DL52" s="139">
        <v>20.6</v>
      </c>
      <c r="DM52" s="139">
        <f t="shared" si="245"/>
        <v>5.15</v>
      </c>
      <c r="DN52" s="139">
        <f t="shared" si="246"/>
        <v>15.450000000000001</v>
      </c>
      <c r="DO52" s="139">
        <f t="shared" si="247"/>
        <v>25.75</v>
      </c>
      <c r="DP52" s="72"/>
      <c r="DQ52" s="72"/>
      <c r="DR52" s="72"/>
      <c r="DS52" s="297"/>
      <c r="DT52" s="75"/>
      <c r="DU52" s="139">
        <v>18.5</v>
      </c>
      <c r="DV52" s="139">
        <f t="shared" si="248"/>
        <v>4.625</v>
      </c>
      <c r="DW52" s="139">
        <f t="shared" si="249"/>
        <v>13.875</v>
      </c>
      <c r="DX52" s="139">
        <f t="shared" si="250"/>
        <v>23.125</v>
      </c>
      <c r="DY52" s="72"/>
      <c r="DZ52" s="70"/>
      <c r="EA52" s="70"/>
      <c r="EB52" s="689"/>
    </row>
    <row r="53" spans="1:132" ht="17" thickBot="1" x14ac:dyDescent="0.25">
      <c r="A53" s="513" t="s">
        <v>38</v>
      </c>
      <c r="B53" s="505"/>
      <c r="C53" s="276"/>
      <c r="D53" s="279">
        <v>0.33500000000000002</v>
      </c>
      <c r="E53" s="425">
        <v>25</v>
      </c>
      <c r="F53" s="303">
        <v>0.25</v>
      </c>
      <c r="G53" s="233"/>
      <c r="H53" s="259">
        <v>5.3</v>
      </c>
      <c r="I53" s="139">
        <f t="shared" si="208"/>
        <v>1.325</v>
      </c>
      <c r="J53" s="139">
        <f t="shared" si="209"/>
        <v>3.9749999999999996</v>
      </c>
      <c r="K53" s="139">
        <f t="shared" si="210"/>
        <v>6.625</v>
      </c>
      <c r="L53" s="262"/>
      <c r="M53" s="262"/>
      <c r="N53" s="262"/>
      <c r="O53" s="238"/>
      <c r="P53" s="233"/>
      <c r="Q53" s="259">
        <v>3.92</v>
      </c>
      <c r="R53" s="139">
        <f t="shared" si="211"/>
        <v>0.98</v>
      </c>
      <c r="S53" s="139">
        <f t="shared" si="212"/>
        <v>2.94</v>
      </c>
      <c r="T53" s="139">
        <f t="shared" si="213"/>
        <v>4.9000000000000004</v>
      </c>
      <c r="U53" s="262"/>
      <c r="V53" s="262"/>
      <c r="W53" s="262"/>
      <c r="X53" s="238"/>
      <c r="Y53" s="233"/>
      <c r="Z53" s="259">
        <v>3.18</v>
      </c>
      <c r="AA53" s="139">
        <f t="shared" si="214"/>
        <v>0.79500000000000004</v>
      </c>
      <c r="AB53" s="139">
        <f t="shared" si="215"/>
        <v>2.3850000000000002</v>
      </c>
      <c r="AC53" s="139">
        <f t="shared" si="216"/>
        <v>3.9750000000000001</v>
      </c>
      <c r="AD53" s="262"/>
      <c r="AE53" s="262"/>
      <c r="AF53" s="262"/>
      <c r="AG53" s="238"/>
      <c r="AH53" s="77"/>
      <c r="AI53" s="140">
        <v>3.5</v>
      </c>
      <c r="AJ53" s="140">
        <f t="shared" si="217"/>
        <v>0.875</v>
      </c>
      <c r="AK53" s="140">
        <f t="shared" si="218"/>
        <v>2.625</v>
      </c>
      <c r="AL53" s="140">
        <f t="shared" si="219"/>
        <v>4.375</v>
      </c>
      <c r="AM53" s="88"/>
      <c r="AN53" s="88"/>
      <c r="AO53" s="88"/>
      <c r="AP53" s="89"/>
      <c r="AQ53" s="355"/>
      <c r="AR53" s="259">
        <v>4.41</v>
      </c>
      <c r="AS53" s="139">
        <f t="shared" si="220"/>
        <v>1.1025</v>
      </c>
      <c r="AT53" s="139">
        <f t="shared" si="221"/>
        <v>3.3075000000000001</v>
      </c>
      <c r="AU53" s="139">
        <f t="shared" si="222"/>
        <v>5.5125000000000002</v>
      </c>
      <c r="AV53" s="260"/>
      <c r="AW53" s="260"/>
      <c r="AX53" s="260"/>
      <c r="AY53" s="298"/>
      <c r="AZ53" s="233"/>
      <c r="BA53" s="259">
        <v>8.24</v>
      </c>
      <c r="BB53" s="139">
        <f t="shared" si="223"/>
        <v>2.06</v>
      </c>
      <c r="BC53" s="139">
        <f t="shared" si="224"/>
        <v>6.18</v>
      </c>
      <c r="BD53" s="139">
        <f t="shared" si="225"/>
        <v>10.3</v>
      </c>
      <c r="BE53" s="260"/>
      <c r="BF53" s="260"/>
      <c r="BG53" s="260"/>
      <c r="BH53" s="298"/>
      <c r="BI53" s="233"/>
      <c r="BJ53" s="259">
        <v>4.1900000000000004</v>
      </c>
      <c r="BK53" s="139">
        <f t="shared" si="226"/>
        <v>1.0475000000000001</v>
      </c>
      <c r="BL53" s="139">
        <f t="shared" si="227"/>
        <v>3.1425000000000001</v>
      </c>
      <c r="BM53" s="139">
        <f t="shared" si="228"/>
        <v>5.2375000000000007</v>
      </c>
      <c r="BN53" s="260"/>
      <c r="BO53" s="260"/>
      <c r="BP53" s="260"/>
      <c r="BQ53" s="298"/>
      <c r="BR53" s="233"/>
      <c r="BS53" s="139">
        <f t="shared" si="92"/>
        <v>5.6133333333333333</v>
      </c>
      <c r="BT53" s="139">
        <f t="shared" si="229"/>
        <v>1.4033333333333333</v>
      </c>
      <c r="BU53" s="139">
        <f t="shared" si="230"/>
        <v>4.21</v>
      </c>
      <c r="BV53" s="139">
        <f t="shared" si="231"/>
        <v>7.0166666666666666</v>
      </c>
      <c r="BW53" s="260"/>
      <c r="BX53" s="260"/>
      <c r="BY53" s="260"/>
      <c r="BZ53" s="298"/>
      <c r="CA53" s="233"/>
      <c r="CB53" s="259">
        <v>3.18</v>
      </c>
      <c r="CC53" s="259">
        <f t="shared" si="232"/>
        <v>0.79500000000000004</v>
      </c>
      <c r="CD53" s="259">
        <f t="shared" si="233"/>
        <v>2.3850000000000002</v>
      </c>
      <c r="CE53" s="259">
        <f t="shared" si="234"/>
        <v>3.9750000000000001</v>
      </c>
      <c r="CF53" s="260"/>
      <c r="CG53" s="260"/>
      <c r="CH53" s="260"/>
      <c r="CI53" s="298"/>
      <c r="CJ53" s="233"/>
      <c r="CK53" s="259">
        <v>4.42</v>
      </c>
      <c r="CL53" s="259">
        <f t="shared" si="235"/>
        <v>1.105</v>
      </c>
      <c r="CM53" s="259">
        <f t="shared" si="236"/>
        <v>3.3149999999999999</v>
      </c>
      <c r="CN53" s="259">
        <f t="shared" si="237"/>
        <v>5.5250000000000004</v>
      </c>
      <c r="CO53" s="260"/>
      <c r="CP53" s="260"/>
      <c r="CQ53" s="260"/>
      <c r="CR53" s="298"/>
      <c r="CS53" s="233"/>
      <c r="CT53" s="259">
        <v>5.15</v>
      </c>
      <c r="CU53" s="139">
        <f t="shared" si="238"/>
        <v>1.2875000000000001</v>
      </c>
      <c r="CV53" s="139">
        <f t="shared" si="239"/>
        <v>3.8625000000000003</v>
      </c>
      <c r="CW53" s="139">
        <f t="shared" si="240"/>
        <v>6.4375</v>
      </c>
      <c r="CX53" s="260"/>
      <c r="CY53" s="260"/>
      <c r="CZ53" s="260"/>
      <c r="DA53" s="298"/>
      <c r="DB53" s="233"/>
      <c r="DC53" s="139">
        <f t="shared" si="241"/>
        <v>4.25</v>
      </c>
      <c r="DD53" s="139">
        <f t="shared" si="242"/>
        <v>1.0625</v>
      </c>
      <c r="DE53" s="139">
        <f t="shared" si="243"/>
        <v>3.1875</v>
      </c>
      <c r="DF53" s="139">
        <f t="shared" si="244"/>
        <v>5.3125</v>
      </c>
      <c r="DG53" s="260"/>
      <c r="DH53" s="260"/>
      <c r="DI53" s="260"/>
      <c r="DJ53" s="298"/>
      <c r="DK53" s="233"/>
      <c r="DL53" s="259">
        <v>6.02</v>
      </c>
      <c r="DM53" s="139">
        <f t="shared" si="245"/>
        <v>1.5049999999999999</v>
      </c>
      <c r="DN53" s="139">
        <f t="shared" si="246"/>
        <v>4.5149999999999997</v>
      </c>
      <c r="DO53" s="139">
        <f t="shared" si="247"/>
        <v>7.5249999999999995</v>
      </c>
      <c r="DP53" s="260"/>
      <c r="DQ53" s="260"/>
      <c r="DR53" s="260"/>
      <c r="DS53" s="298"/>
      <c r="DT53" s="233"/>
      <c r="DU53" s="259">
        <v>5.2</v>
      </c>
      <c r="DV53" s="139">
        <f t="shared" si="248"/>
        <v>1.3</v>
      </c>
      <c r="DW53" s="139">
        <f t="shared" si="249"/>
        <v>3.9000000000000004</v>
      </c>
      <c r="DX53" s="139">
        <f t="shared" si="250"/>
        <v>6.5</v>
      </c>
      <c r="DY53" s="260"/>
      <c r="DZ53" s="207"/>
      <c r="EA53" s="207"/>
      <c r="EB53" s="691"/>
    </row>
    <row r="54" spans="1:132" ht="32" x14ac:dyDescent="0.2">
      <c r="A54" s="501" t="s">
        <v>43</v>
      </c>
      <c r="B54" s="500"/>
      <c r="C54" s="138"/>
      <c r="D54" s="258"/>
      <c r="E54" s="258"/>
      <c r="F54" s="180"/>
      <c r="G54" s="90"/>
      <c r="H54" s="84"/>
      <c r="I54" s="84"/>
      <c r="J54" s="84"/>
      <c r="K54" s="84"/>
      <c r="L54" s="84"/>
      <c r="M54" s="84"/>
      <c r="N54" s="84"/>
      <c r="O54" s="783"/>
      <c r="P54" s="90"/>
      <c r="Q54" s="84"/>
      <c r="R54" s="84"/>
      <c r="S54" s="84"/>
      <c r="T54" s="84"/>
      <c r="U54" s="84"/>
      <c r="V54" s="84"/>
      <c r="W54" s="84"/>
      <c r="X54" s="332"/>
      <c r="Y54" s="90"/>
      <c r="Z54" s="84"/>
      <c r="AA54" s="84"/>
      <c r="AB54" s="84"/>
      <c r="AC54" s="84"/>
      <c r="AD54" s="84"/>
      <c r="AE54" s="84"/>
      <c r="AF54" s="84"/>
      <c r="AG54" s="332"/>
      <c r="AH54" s="1023"/>
      <c r="AI54" s="158"/>
      <c r="AJ54" s="158"/>
      <c r="AK54" s="158"/>
      <c r="AL54" s="158"/>
      <c r="AM54" s="158"/>
      <c r="AN54" s="158"/>
      <c r="AO54" s="158"/>
      <c r="AP54" s="316"/>
      <c r="AQ54" s="802"/>
      <c r="AR54" s="800"/>
      <c r="AS54" s="800"/>
      <c r="AT54" s="800"/>
      <c r="AU54" s="800"/>
      <c r="AV54" s="800"/>
      <c r="AW54" s="800"/>
      <c r="AX54" s="800"/>
      <c r="AY54" s="801"/>
      <c r="AZ54" s="802"/>
      <c r="BA54" s="800"/>
      <c r="BB54" s="800"/>
      <c r="BC54" s="800"/>
      <c r="BD54" s="800"/>
      <c r="BE54" s="800"/>
      <c r="BF54" s="800"/>
      <c r="BG54" s="800"/>
      <c r="BH54" s="801"/>
      <c r="BI54" s="802"/>
      <c r="BJ54" s="800"/>
      <c r="BK54" s="800"/>
      <c r="BL54" s="800"/>
      <c r="BM54" s="800"/>
      <c r="BN54" s="800"/>
      <c r="BO54" s="800"/>
      <c r="BP54" s="800"/>
      <c r="BQ54" s="801"/>
      <c r="BR54" s="122"/>
      <c r="BS54" s="163"/>
      <c r="BT54" s="163"/>
      <c r="BU54" s="163"/>
      <c r="BV54" s="163"/>
      <c r="BW54" s="163"/>
      <c r="BX54" s="163"/>
      <c r="BY54" s="163"/>
      <c r="BZ54" s="317"/>
      <c r="CA54" s="802"/>
      <c r="CB54" s="800"/>
      <c r="CC54" s="786"/>
      <c r="CD54" s="786"/>
      <c r="CE54" s="786"/>
      <c r="CF54" s="800"/>
      <c r="CG54" s="800"/>
      <c r="CH54" s="800"/>
      <c r="CI54" s="852"/>
      <c r="CJ54" s="802"/>
      <c r="CK54" s="800"/>
      <c r="CL54" s="800"/>
      <c r="CM54" s="800"/>
      <c r="CN54" s="800"/>
      <c r="CO54" s="800"/>
      <c r="CP54" s="800"/>
      <c r="CQ54" s="800"/>
      <c r="CR54" s="852"/>
      <c r="CS54" s="802"/>
      <c r="CT54" s="800"/>
      <c r="CU54" s="800"/>
      <c r="CV54" s="800"/>
      <c r="CW54" s="800"/>
      <c r="CX54" s="800"/>
      <c r="CY54" s="800"/>
      <c r="CZ54" s="800"/>
      <c r="DA54" s="801"/>
      <c r="DB54" s="122"/>
      <c r="DC54" s="163"/>
      <c r="DD54" s="163"/>
      <c r="DE54" s="163"/>
      <c r="DF54" s="163"/>
      <c r="DG54" s="163"/>
      <c r="DH54" s="163"/>
      <c r="DI54" s="163"/>
      <c r="DJ54" s="317"/>
      <c r="DK54" s="122"/>
      <c r="DL54" s="163"/>
      <c r="DM54" s="163"/>
      <c r="DN54" s="163"/>
      <c r="DO54" s="163"/>
      <c r="DP54" s="163"/>
      <c r="DQ54" s="163"/>
      <c r="DR54" s="163"/>
      <c r="DS54" s="317"/>
      <c r="DT54" s="122"/>
      <c r="DU54" s="163"/>
      <c r="DV54" s="163"/>
      <c r="DW54" s="163"/>
      <c r="DX54" s="163"/>
      <c r="DY54" s="163"/>
      <c r="DZ54" s="136"/>
      <c r="EA54" s="136"/>
      <c r="EB54" s="685"/>
    </row>
    <row r="55" spans="1:132" x14ac:dyDescent="0.2">
      <c r="A55" s="143" t="s">
        <v>8</v>
      </c>
      <c r="B55" s="173"/>
      <c r="C55" s="10"/>
      <c r="D55" s="51">
        <v>0.26</v>
      </c>
      <c r="E55" s="307">
        <v>50</v>
      </c>
      <c r="F55" s="59">
        <v>0.5</v>
      </c>
      <c r="G55" s="75"/>
      <c r="H55" s="29">
        <v>0.92</v>
      </c>
      <c r="I55" s="29"/>
      <c r="J55" s="29"/>
      <c r="K55" s="29"/>
      <c r="L55" s="29"/>
      <c r="M55" s="29"/>
      <c r="N55" s="29"/>
      <c r="O55" s="76"/>
      <c r="P55" s="75"/>
      <c r="Q55" s="29">
        <v>0.45</v>
      </c>
      <c r="R55" s="29"/>
      <c r="S55" s="29"/>
      <c r="T55" s="29"/>
      <c r="U55" s="29"/>
      <c r="V55" s="29"/>
      <c r="W55" s="29"/>
      <c r="X55" s="230"/>
      <c r="Y55" s="75" t="s">
        <v>50</v>
      </c>
      <c r="Z55" s="29">
        <v>0.26</v>
      </c>
      <c r="AA55" s="29"/>
      <c r="AB55" s="29"/>
      <c r="AC55" s="29"/>
      <c r="AD55" s="29"/>
      <c r="AE55" s="29"/>
      <c r="AF55" s="29"/>
      <c r="AG55" s="230"/>
      <c r="AH55" s="53" t="s">
        <v>50</v>
      </c>
      <c r="AI55" s="51">
        <v>0.26</v>
      </c>
      <c r="AJ55" s="51"/>
      <c r="AK55" s="51"/>
      <c r="AL55" s="51"/>
      <c r="AM55" s="51"/>
      <c r="AN55" s="51"/>
      <c r="AO55" s="51"/>
      <c r="AP55" s="59"/>
      <c r="AQ55" s="805"/>
      <c r="AR55" s="793"/>
      <c r="AS55" s="793"/>
      <c r="AT55" s="793"/>
      <c r="AU55" s="793"/>
      <c r="AV55" s="793"/>
      <c r="AW55" s="793"/>
      <c r="AX55" s="793"/>
      <c r="AY55" s="804"/>
      <c r="AZ55" s="805"/>
      <c r="BA55" s="793"/>
      <c r="BB55" s="793"/>
      <c r="BC55" s="793"/>
      <c r="BD55" s="793"/>
      <c r="BE55" s="793"/>
      <c r="BF55" s="793"/>
      <c r="BG55" s="793"/>
      <c r="BH55" s="804"/>
      <c r="BI55" s="805"/>
      <c r="BJ55" s="793"/>
      <c r="BK55" s="793"/>
      <c r="BL55" s="793"/>
      <c r="BM55" s="793"/>
      <c r="BN55" s="793"/>
      <c r="BO55" s="793"/>
      <c r="BP55" s="793"/>
      <c r="BQ55" s="804"/>
      <c r="BR55" s="53"/>
      <c r="BS55" s="51">
        <v>0.35333333333333333</v>
      </c>
      <c r="BT55" s="51"/>
      <c r="BU55" s="51"/>
      <c r="BV55" s="51"/>
      <c r="BW55" s="70"/>
      <c r="BX55" s="51"/>
      <c r="BY55" s="51"/>
      <c r="BZ55" s="59"/>
      <c r="CA55" s="805"/>
      <c r="CB55" s="793"/>
      <c r="CC55" s="790"/>
      <c r="CD55" s="790"/>
      <c r="CE55" s="790"/>
      <c r="CF55" s="793"/>
      <c r="CG55" s="793"/>
      <c r="CH55" s="793"/>
      <c r="CI55" s="849"/>
      <c r="CJ55" s="805"/>
      <c r="CK55" s="793"/>
      <c r="CL55" s="793"/>
      <c r="CM55" s="793"/>
      <c r="CN55" s="793"/>
      <c r="CO55" s="793"/>
      <c r="CP55" s="793"/>
      <c r="CQ55" s="793"/>
      <c r="CR55" s="849"/>
      <c r="CS55" s="805"/>
      <c r="CT55" s="793"/>
      <c r="CU55" s="793"/>
      <c r="CV55" s="793"/>
      <c r="CW55" s="793"/>
      <c r="CX55" s="793"/>
      <c r="CY55" s="793"/>
      <c r="CZ55" s="793"/>
      <c r="DA55" s="804"/>
      <c r="DB55" s="53" t="s">
        <v>50</v>
      </c>
      <c r="DC55" s="51">
        <v>0.3</v>
      </c>
      <c r="DD55" s="51"/>
      <c r="DE55" s="51"/>
      <c r="DF55" s="51"/>
      <c r="DG55" s="51"/>
      <c r="DH55" s="51"/>
      <c r="DI55" s="51"/>
      <c r="DJ55" s="59"/>
      <c r="DK55" s="53"/>
      <c r="DL55" s="51">
        <v>0.69</v>
      </c>
      <c r="DM55" s="51"/>
      <c r="DN55" s="51"/>
      <c r="DO55" s="51"/>
      <c r="DP55" s="51"/>
      <c r="DQ55" s="51"/>
      <c r="DR55" s="51"/>
      <c r="DS55" s="59"/>
      <c r="DT55" s="53"/>
      <c r="DU55" s="51">
        <v>0.66</v>
      </c>
      <c r="DV55" s="51"/>
      <c r="DW55" s="51"/>
      <c r="DX55" s="51"/>
      <c r="DY55" s="51"/>
      <c r="DZ55" s="70"/>
      <c r="EA55" s="70"/>
      <c r="EB55" s="689"/>
    </row>
    <row r="56" spans="1:132" ht="17" thickBot="1" x14ac:dyDescent="0.25">
      <c r="A56" s="513" t="s">
        <v>9</v>
      </c>
      <c r="B56" s="502"/>
      <c r="C56" s="277"/>
      <c r="D56" s="162">
        <v>0.26</v>
      </c>
      <c r="E56" s="313">
        <v>50</v>
      </c>
      <c r="F56" s="166">
        <v>0.5</v>
      </c>
      <c r="G56" s="77" t="s">
        <v>50</v>
      </c>
      <c r="H56" s="91">
        <v>0.26</v>
      </c>
      <c r="I56" s="91"/>
      <c r="J56" s="91"/>
      <c r="K56" s="91"/>
      <c r="L56" s="91"/>
      <c r="M56" s="91"/>
      <c r="N56" s="91"/>
      <c r="O56" s="893"/>
      <c r="P56" s="233" t="s">
        <v>50</v>
      </c>
      <c r="Q56" s="262">
        <v>0.26</v>
      </c>
      <c r="R56" s="262"/>
      <c r="S56" s="262"/>
      <c r="T56" s="262"/>
      <c r="U56" s="262"/>
      <c r="V56" s="262"/>
      <c r="W56" s="262"/>
      <c r="X56" s="238"/>
      <c r="Y56" s="233" t="s">
        <v>50</v>
      </c>
      <c r="Z56" s="262">
        <v>0.26</v>
      </c>
      <c r="AA56" s="262"/>
      <c r="AB56" s="262"/>
      <c r="AC56" s="262"/>
      <c r="AD56" s="262"/>
      <c r="AE56" s="262"/>
      <c r="AF56" s="262"/>
      <c r="AG56" s="238"/>
      <c r="AH56" s="177" t="s">
        <v>50</v>
      </c>
      <c r="AI56" s="164">
        <v>0.26</v>
      </c>
      <c r="AJ56" s="164"/>
      <c r="AK56" s="164"/>
      <c r="AL56" s="164"/>
      <c r="AM56" s="164"/>
      <c r="AN56" s="164"/>
      <c r="AO56" s="164"/>
      <c r="AP56" s="351"/>
      <c r="AQ56" s="814"/>
      <c r="AR56" s="798"/>
      <c r="AS56" s="798"/>
      <c r="AT56" s="798"/>
      <c r="AU56" s="798"/>
      <c r="AV56" s="798"/>
      <c r="AW56" s="798"/>
      <c r="AX56" s="798"/>
      <c r="AY56" s="815"/>
      <c r="AZ56" s="814"/>
      <c r="BA56" s="798"/>
      <c r="BB56" s="798"/>
      <c r="BC56" s="798"/>
      <c r="BD56" s="798"/>
      <c r="BE56" s="798"/>
      <c r="BF56" s="798"/>
      <c r="BG56" s="798"/>
      <c r="BH56" s="815"/>
      <c r="BI56" s="814"/>
      <c r="BJ56" s="798"/>
      <c r="BK56" s="798"/>
      <c r="BL56" s="798"/>
      <c r="BM56" s="798"/>
      <c r="BN56" s="798"/>
      <c r="BO56" s="798"/>
      <c r="BP56" s="798"/>
      <c r="BQ56" s="815"/>
      <c r="BR56" s="177" t="s">
        <v>50</v>
      </c>
      <c r="BS56" s="164">
        <v>0.26</v>
      </c>
      <c r="BT56" s="164"/>
      <c r="BU56" s="164"/>
      <c r="BV56" s="164"/>
      <c r="BW56" s="207"/>
      <c r="BX56" s="164"/>
      <c r="BY56" s="164"/>
      <c r="BZ56" s="351"/>
      <c r="CA56" s="838"/>
      <c r="CB56" s="806"/>
      <c r="CC56" s="813"/>
      <c r="CD56" s="813"/>
      <c r="CE56" s="813"/>
      <c r="CF56" s="806"/>
      <c r="CG56" s="806"/>
      <c r="CH56" s="806"/>
      <c r="CI56" s="850"/>
      <c r="CJ56" s="838"/>
      <c r="CK56" s="806"/>
      <c r="CL56" s="806"/>
      <c r="CM56" s="806"/>
      <c r="CN56" s="806"/>
      <c r="CO56" s="806"/>
      <c r="CP56" s="806"/>
      <c r="CQ56" s="806"/>
      <c r="CR56" s="850"/>
      <c r="CS56" s="814"/>
      <c r="CT56" s="798"/>
      <c r="CU56" s="798"/>
      <c r="CV56" s="798"/>
      <c r="CW56" s="798"/>
      <c r="CX56" s="798"/>
      <c r="CY56" s="798"/>
      <c r="CZ56" s="798"/>
      <c r="DA56" s="815"/>
      <c r="DB56" s="177"/>
      <c r="DC56" s="164">
        <v>2</v>
      </c>
      <c r="DD56" s="51"/>
      <c r="DE56" s="51"/>
      <c r="DF56" s="51"/>
      <c r="DG56" s="164"/>
      <c r="DH56" s="164"/>
      <c r="DI56" s="164"/>
      <c r="DJ56" s="351"/>
      <c r="DK56" s="177" t="s">
        <v>50</v>
      </c>
      <c r="DL56" s="164">
        <v>0.3</v>
      </c>
      <c r="DM56" s="51"/>
      <c r="DN56" s="51"/>
      <c r="DO56" s="51"/>
      <c r="DP56" s="164"/>
      <c r="DQ56" s="164"/>
      <c r="DR56" s="164"/>
      <c r="DS56" s="351"/>
      <c r="DT56" s="177" t="s">
        <v>50</v>
      </c>
      <c r="DU56" s="164">
        <v>0.3</v>
      </c>
      <c r="DV56" s="164"/>
      <c r="DW56" s="164"/>
      <c r="DX56" s="164"/>
      <c r="DY56" s="164"/>
      <c r="DZ56" s="207"/>
      <c r="EA56" s="207"/>
      <c r="EB56" s="691"/>
    </row>
    <row r="57" spans="1:132" ht="32" x14ac:dyDescent="0.2">
      <c r="A57" s="501" t="s">
        <v>44</v>
      </c>
      <c r="B57" s="500"/>
      <c r="C57" s="138"/>
      <c r="D57" s="258"/>
      <c r="E57" s="258"/>
      <c r="F57" s="180"/>
      <c r="G57" s="1265"/>
      <c r="H57" s="193"/>
      <c r="I57" s="82"/>
      <c r="J57" s="82"/>
      <c r="K57" s="82"/>
      <c r="L57" s="193"/>
      <c r="M57" s="193"/>
      <c r="N57" s="193"/>
      <c r="O57" s="1266"/>
      <c r="P57" s="90"/>
      <c r="Q57" s="84"/>
      <c r="R57" s="84"/>
      <c r="S57" s="84"/>
      <c r="T57" s="84"/>
      <c r="U57" s="84"/>
      <c r="V57" s="84"/>
      <c r="W57" s="84"/>
      <c r="X57" s="783"/>
      <c r="Y57" s="90"/>
      <c r="Z57" s="84"/>
      <c r="AA57" s="84"/>
      <c r="AB57" s="84"/>
      <c r="AC57" s="84"/>
      <c r="AD57" s="84"/>
      <c r="AE57" s="84"/>
      <c r="AF57" s="84"/>
      <c r="AG57" s="783"/>
      <c r="AH57" s="122"/>
      <c r="AI57" s="163"/>
      <c r="AJ57" s="163"/>
      <c r="AK57" s="163"/>
      <c r="AL57" s="163"/>
      <c r="AM57" s="163"/>
      <c r="AN57" s="163"/>
      <c r="AO57" s="163"/>
      <c r="AP57" s="123"/>
      <c r="AQ57" s="802"/>
      <c r="AR57" s="800"/>
      <c r="AS57" s="800"/>
      <c r="AT57" s="800"/>
      <c r="AU57" s="800"/>
      <c r="AV57" s="800"/>
      <c r="AW57" s="800"/>
      <c r="AX57" s="800"/>
      <c r="AY57" s="852"/>
      <c r="AZ57" s="802"/>
      <c r="BA57" s="800"/>
      <c r="BB57" s="800"/>
      <c r="BC57" s="800"/>
      <c r="BD57" s="800"/>
      <c r="BE57" s="800"/>
      <c r="BF57" s="800"/>
      <c r="BG57" s="800"/>
      <c r="BH57" s="852"/>
      <c r="BI57" s="802"/>
      <c r="BJ57" s="800"/>
      <c r="BK57" s="800"/>
      <c r="BL57" s="800"/>
      <c r="BM57" s="800"/>
      <c r="BN57" s="800"/>
      <c r="BO57" s="800"/>
      <c r="BP57" s="800"/>
      <c r="BQ57" s="852"/>
      <c r="BR57" s="122"/>
      <c r="BS57" s="163"/>
      <c r="BT57" s="1267"/>
      <c r="BU57" s="1267"/>
      <c r="BV57" s="1267"/>
      <c r="BW57" s="163"/>
      <c r="BX57" s="163"/>
      <c r="BY57" s="163"/>
      <c r="BZ57" s="123"/>
      <c r="CA57" s="1072"/>
      <c r="CB57" s="809"/>
      <c r="CC57" s="810"/>
      <c r="CD57" s="810"/>
      <c r="CE57" s="810"/>
      <c r="CF57" s="809"/>
      <c r="CG57" s="809"/>
      <c r="CH57" s="809"/>
      <c r="CI57" s="811"/>
      <c r="CJ57" s="1072"/>
      <c r="CK57" s="809"/>
      <c r="CL57" s="809"/>
      <c r="CM57" s="809"/>
      <c r="CN57" s="809"/>
      <c r="CO57" s="809"/>
      <c r="CP57" s="809"/>
      <c r="CQ57" s="809"/>
      <c r="CR57" s="811"/>
      <c r="CS57" s="802"/>
      <c r="CT57" s="800"/>
      <c r="CU57" s="800"/>
      <c r="CV57" s="800"/>
      <c r="CW57" s="800"/>
      <c r="CX57" s="800"/>
      <c r="CY57" s="800"/>
      <c r="CZ57" s="800"/>
      <c r="DA57" s="801"/>
      <c r="DB57" s="122"/>
      <c r="DC57" s="163"/>
      <c r="DD57" s="163"/>
      <c r="DE57" s="163"/>
      <c r="DF57" s="163"/>
      <c r="DG57" s="163"/>
      <c r="DH57" s="163"/>
      <c r="DI57" s="163"/>
      <c r="DJ57" s="317"/>
      <c r="DK57" s="122"/>
      <c r="DL57" s="163"/>
      <c r="DM57" s="163"/>
      <c r="DN57" s="163"/>
      <c r="DO57" s="163"/>
      <c r="DP57" s="163"/>
      <c r="DQ57" s="163"/>
      <c r="DR57" s="163"/>
      <c r="DS57" s="317"/>
      <c r="DT57" s="122"/>
      <c r="DU57" s="163"/>
      <c r="DV57" s="163"/>
      <c r="DW57" s="163"/>
      <c r="DX57" s="163"/>
      <c r="DY57" s="163"/>
      <c r="DZ57" s="136"/>
      <c r="EA57" s="136"/>
      <c r="EB57" s="685"/>
    </row>
    <row r="58" spans="1:132" x14ac:dyDescent="0.2">
      <c r="A58" s="143" t="s">
        <v>10</v>
      </c>
      <c r="B58" s="173"/>
      <c r="C58" s="10"/>
      <c r="D58" s="9">
        <v>1</v>
      </c>
      <c r="E58" s="9">
        <v>50</v>
      </c>
      <c r="F58" s="59">
        <v>0.5</v>
      </c>
      <c r="G58" s="53" t="s">
        <v>50</v>
      </c>
      <c r="H58" s="51">
        <v>1</v>
      </c>
      <c r="I58" s="139"/>
      <c r="J58" s="139"/>
      <c r="K58" s="139"/>
      <c r="L58" s="139"/>
      <c r="M58" s="139"/>
      <c r="N58" s="139"/>
      <c r="O58" s="60"/>
      <c r="P58" s="35" t="s">
        <v>50</v>
      </c>
      <c r="Q58" s="139">
        <v>1</v>
      </c>
      <c r="R58" s="139"/>
      <c r="S58" s="139"/>
      <c r="T58" s="139"/>
      <c r="U58" s="139"/>
      <c r="V58" s="139"/>
      <c r="W58" s="139"/>
      <c r="X58" s="56"/>
      <c r="Y58" s="35" t="s">
        <v>50</v>
      </c>
      <c r="Z58" s="139">
        <v>1</v>
      </c>
      <c r="AA58" s="139"/>
      <c r="AB58" s="139"/>
      <c r="AC58" s="139"/>
      <c r="AD58" s="139"/>
      <c r="AE58" s="139"/>
      <c r="AF58" s="139"/>
      <c r="AG58" s="56"/>
      <c r="AH58" s="53" t="s">
        <v>50</v>
      </c>
      <c r="AI58" s="51">
        <v>1</v>
      </c>
      <c r="AJ58" s="51"/>
      <c r="AK58" s="51"/>
      <c r="AL58" s="51"/>
      <c r="AM58" s="51"/>
      <c r="AN58" s="51"/>
      <c r="AO58" s="51"/>
      <c r="AP58" s="58"/>
      <c r="AQ58" s="805"/>
      <c r="AR58" s="793"/>
      <c r="AS58" s="793"/>
      <c r="AT58" s="793"/>
      <c r="AU58" s="793"/>
      <c r="AV58" s="793"/>
      <c r="AW58" s="793"/>
      <c r="AX58" s="793"/>
      <c r="AY58" s="849"/>
      <c r="AZ58" s="805"/>
      <c r="BA58" s="793"/>
      <c r="BB58" s="793"/>
      <c r="BC58" s="793"/>
      <c r="BD58" s="793"/>
      <c r="BE58" s="793"/>
      <c r="BF58" s="793"/>
      <c r="BG58" s="793"/>
      <c r="BH58" s="849"/>
      <c r="BI58" s="805"/>
      <c r="BJ58" s="793"/>
      <c r="BK58" s="793"/>
      <c r="BL58" s="793"/>
      <c r="BM58" s="793"/>
      <c r="BN58" s="793"/>
      <c r="BO58" s="793"/>
      <c r="BP58" s="793"/>
      <c r="BQ58" s="849"/>
      <c r="BR58" s="53"/>
      <c r="BS58" s="51">
        <v>1.1333333333333333</v>
      </c>
      <c r="BT58" s="164"/>
      <c r="BU58" s="164"/>
      <c r="BV58" s="164"/>
      <c r="BW58" s="51"/>
      <c r="BX58" s="51"/>
      <c r="BY58" s="51"/>
      <c r="BZ58" s="58"/>
      <c r="CA58" s="805"/>
      <c r="CB58" s="793"/>
      <c r="CC58" s="793"/>
      <c r="CD58" s="793"/>
      <c r="CE58" s="793"/>
      <c r="CF58" s="793"/>
      <c r="CG58" s="793"/>
      <c r="CH58" s="793"/>
      <c r="CI58" s="804"/>
      <c r="CJ58" s="805"/>
      <c r="CK58" s="793"/>
      <c r="CL58" s="793"/>
      <c r="CM58" s="793"/>
      <c r="CN58" s="793"/>
      <c r="CO58" s="793"/>
      <c r="CP58" s="793"/>
      <c r="CQ58" s="793"/>
      <c r="CR58" s="804"/>
      <c r="CS58" s="805"/>
      <c r="CT58" s="793"/>
      <c r="CU58" s="793"/>
      <c r="CV58" s="793"/>
      <c r="CW58" s="793"/>
      <c r="CX58" s="793"/>
      <c r="CY58" s="793"/>
      <c r="CZ58" s="793"/>
      <c r="DA58" s="804"/>
      <c r="DB58" s="53" t="s">
        <v>50</v>
      </c>
      <c r="DC58" s="51">
        <v>1</v>
      </c>
      <c r="DD58" s="51"/>
      <c r="DE58" s="51"/>
      <c r="DF58" s="51"/>
      <c r="DG58" s="51"/>
      <c r="DH58" s="51"/>
      <c r="DI58" s="51"/>
      <c r="DJ58" s="59"/>
      <c r="DK58" s="53" t="s">
        <v>50</v>
      </c>
      <c r="DL58" s="51">
        <v>1</v>
      </c>
      <c r="DM58" s="51"/>
      <c r="DN58" s="51"/>
      <c r="DO58" s="51"/>
      <c r="DP58" s="51"/>
      <c r="DQ58" s="51"/>
      <c r="DR58" s="51"/>
      <c r="DS58" s="59"/>
      <c r="DT58" s="53" t="s">
        <v>50</v>
      </c>
      <c r="DU58" s="51">
        <v>1</v>
      </c>
      <c r="DV58" s="51"/>
      <c r="DW58" s="51"/>
      <c r="DX58" s="51"/>
      <c r="DY58" s="51"/>
      <c r="DZ58" s="70"/>
      <c r="EA58" s="70"/>
      <c r="EB58" s="689"/>
    </row>
    <row r="59" spans="1:132" x14ac:dyDescent="0.2">
      <c r="A59" s="143" t="s">
        <v>11</v>
      </c>
      <c r="B59" s="173"/>
      <c r="C59" s="10"/>
      <c r="D59" s="9">
        <v>5</v>
      </c>
      <c r="E59" s="9">
        <v>50</v>
      </c>
      <c r="F59" s="59">
        <v>0.5</v>
      </c>
      <c r="G59" s="53" t="s">
        <v>50</v>
      </c>
      <c r="H59" s="51">
        <v>5</v>
      </c>
      <c r="I59" s="139"/>
      <c r="J59" s="139"/>
      <c r="K59" s="139"/>
      <c r="L59" s="139"/>
      <c r="M59" s="139"/>
      <c r="N59" s="139"/>
      <c r="O59" s="60"/>
      <c r="P59" s="35" t="s">
        <v>50</v>
      </c>
      <c r="Q59" s="139">
        <v>5</v>
      </c>
      <c r="R59" s="139"/>
      <c r="S59" s="139"/>
      <c r="T59" s="139"/>
      <c r="U59" s="139"/>
      <c r="V59" s="139"/>
      <c r="W59" s="139"/>
      <c r="X59" s="56"/>
      <c r="Y59" s="35" t="s">
        <v>50</v>
      </c>
      <c r="Z59" s="139">
        <v>5</v>
      </c>
      <c r="AA59" s="139"/>
      <c r="AB59" s="139"/>
      <c r="AC59" s="139"/>
      <c r="AD59" s="139"/>
      <c r="AE59" s="139"/>
      <c r="AF59" s="139"/>
      <c r="AG59" s="56"/>
      <c r="AH59" s="53" t="s">
        <v>50</v>
      </c>
      <c r="AI59" s="51">
        <v>5</v>
      </c>
      <c r="AJ59" s="51"/>
      <c r="AK59" s="51"/>
      <c r="AL59" s="51"/>
      <c r="AM59" s="51"/>
      <c r="AN59" s="51"/>
      <c r="AO59" s="51"/>
      <c r="AP59" s="58"/>
      <c r="AQ59" s="805"/>
      <c r="AR59" s="793"/>
      <c r="AS59" s="793"/>
      <c r="AT59" s="793"/>
      <c r="AU59" s="793"/>
      <c r="AV59" s="793"/>
      <c r="AW59" s="793"/>
      <c r="AX59" s="793"/>
      <c r="AY59" s="849"/>
      <c r="AZ59" s="805"/>
      <c r="BA59" s="793"/>
      <c r="BB59" s="793"/>
      <c r="BC59" s="793"/>
      <c r="BD59" s="793"/>
      <c r="BE59" s="793"/>
      <c r="BF59" s="793"/>
      <c r="BG59" s="793"/>
      <c r="BH59" s="849"/>
      <c r="BI59" s="805"/>
      <c r="BJ59" s="793"/>
      <c r="BK59" s="793"/>
      <c r="BL59" s="793"/>
      <c r="BM59" s="793"/>
      <c r="BN59" s="793"/>
      <c r="BO59" s="793"/>
      <c r="BP59" s="793"/>
      <c r="BQ59" s="849"/>
      <c r="BR59" s="53" t="s">
        <v>50</v>
      </c>
      <c r="BS59" s="51">
        <v>5</v>
      </c>
      <c r="BT59" s="164"/>
      <c r="BU59" s="164"/>
      <c r="BV59" s="164"/>
      <c r="BW59" s="51"/>
      <c r="BX59" s="51"/>
      <c r="BY59" s="51"/>
      <c r="BZ59" s="58"/>
      <c r="CA59" s="805"/>
      <c r="CB59" s="793"/>
      <c r="CC59" s="793"/>
      <c r="CD59" s="793"/>
      <c r="CE59" s="793"/>
      <c r="CF59" s="793"/>
      <c r="CG59" s="793"/>
      <c r="CH59" s="793"/>
      <c r="CI59" s="804"/>
      <c r="CJ59" s="805"/>
      <c r="CK59" s="793"/>
      <c r="CL59" s="793"/>
      <c r="CM59" s="793"/>
      <c r="CN59" s="793"/>
      <c r="CO59" s="793"/>
      <c r="CP59" s="793"/>
      <c r="CQ59" s="793"/>
      <c r="CR59" s="804"/>
      <c r="CS59" s="805"/>
      <c r="CT59" s="793"/>
      <c r="CU59" s="793"/>
      <c r="CV59" s="793"/>
      <c r="CW59" s="793"/>
      <c r="CX59" s="793"/>
      <c r="CY59" s="793"/>
      <c r="CZ59" s="793"/>
      <c r="DA59" s="804"/>
      <c r="DB59" s="53" t="s">
        <v>50</v>
      </c>
      <c r="DC59" s="51">
        <v>5</v>
      </c>
      <c r="DD59" s="51"/>
      <c r="DE59" s="51"/>
      <c r="DF59" s="51"/>
      <c r="DG59" s="51"/>
      <c r="DH59" s="51"/>
      <c r="DI59" s="51"/>
      <c r="DJ59" s="59"/>
      <c r="DK59" s="53" t="s">
        <v>50</v>
      </c>
      <c r="DL59" s="51">
        <v>5</v>
      </c>
      <c r="DM59" s="51"/>
      <c r="DN59" s="51"/>
      <c r="DO59" s="51"/>
      <c r="DP59" s="51"/>
      <c r="DQ59" s="51"/>
      <c r="DR59" s="51"/>
      <c r="DS59" s="59"/>
      <c r="DT59" s="53" t="s">
        <v>50</v>
      </c>
      <c r="DU59" s="51">
        <v>5</v>
      </c>
      <c r="DV59" s="51"/>
      <c r="DW59" s="51"/>
      <c r="DX59" s="51"/>
      <c r="DY59" s="51"/>
      <c r="DZ59" s="70"/>
      <c r="EA59" s="70"/>
      <c r="EB59" s="689"/>
    </row>
    <row r="60" spans="1:132" x14ac:dyDescent="0.2">
      <c r="A60" s="143" t="s">
        <v>12</v>
      </c>
      <c r="B60" s="173"/>
      <c r="C60" s="10"/>
      <c r="D60" s="9">
        <v>5</v>
      </c>
      <c r="E60" s="9">
        <v>50</v>
      </c>
      <c r="F60" s="59">
        <v>0.5</v>
      </c>
      <c r="G60" s="53" t="s">
        <v>50</v>
      </c>
      <c r="H60" s="51">
        <v>5</v>
      </c>
      <c r="I60" s="139"/>
      <c r="J60" s="139"/>
      <c r="K60" s="139"/>
      <c r="L60" s="139"/>
      <c r="M60" s="139"/>
      <c r="N60" s="139"/>
      <c r="O60" s="60"/>
      <c r="P60" s="35" t="s">
        <v>50</v>
      </c>
      <c r="Q60" s="139">
        <v>5</v>
      </c>
      <c r="R60" s="139"/>
      <c r="S60" s="139"/>
      <c r="T60" s="139"/>
      <c r="U60" s="139"/>
      <c r="V60" s="139"/>
      <c r="W60" s="139"/>
      <c r="X60" s="56"/>
      <c r="Y60" s="35" t="s">
        <v>50</v>
      </c>
      <c r="Z60" s="139">
        <v>5</v>
      </c>
      <c r="AA60" s="139"/>
      <c r="AB60" s="139"/>
      <c r="AC60" s="139"/>
      <c r="AD60" s="139"/>
      <c r="AE60" s="139"/>
      <c r="AF60" s="139"/>
      <c r="AG60" s="56"/>
      <c r="AH60" s="53" t="s">
        <v>50</v>
      </c>
      <c r="AI60" s="51">
        <v>5</v>
      </c>
      <c r="AJ60" s="51"/>
      <c r="AK60" s="51"/>
      <c r="AL60" s="51"/>
      <c r="AM60" s="51"/>
      <c r="AN60" s="51"/>
      <c r="AO60" s="51"/>
      <c r="AP60" s="58"/>
      <c r="AQ60" s="805"/>
      <c r="AR60" s="793"/>
      <c r="AS60" s="793"/>
      <c r="AT60" s="793"/>
      <c r="AU60" s="793"/>
      <c r="AV60" s="793"/>
      <c r="AW60" s="793"/>
      <c r="AX60" s="793"/>
      <c r="AY60" s="849"/>
      <c r="AZ60" s="805"/>
      <c r="BA60" s="793"/>
      <c r="BB60" s="793"/>
      <c r="BC60" s="793"/>
      <c r="BD60" s="793"/>
      <c r="BE60" s="793"/>
      <c r="BF60" s="793"/>
      <c r="BG60" s="793"/>
      <c r="BH60" s="849"/>
      <c r="BI60" s="805"/>
      <c r="BJ60" s="793"/>
      <c r="BK60" s="793"/>
      <c r="BL60" s="793"/>
      <c r="BM60" s="793"/>
      <c r="BN60" s="793"/>
      <c r="BO60" s="793"/>
      <c r="BP60" s="793"/>
      <c r="BQ60" s="849"/>
      <c r="BR60" s="53" t="s">
        <v>50</v>
      </c>
      <c r="BS60" s="51">
        <v>5</v>
      </c>
      <c r="BT60" s="164"/>
      <c r="BU60" s="164"/>
      <c r="BV60" s="164"/>
      <c r="BW60" s="51"/>
      <c r="BX60" s="51"/>
      <c r="BY60" s="51"/>
      <c r="BZ60" s="58"/>
      <c r="CA60" s="805"/>
      <c r="CB60" s="793"/>
      <c r="CC60" s="793"/>
      <c r="CD60" s="793"/>
      <c r="CE60" s="793"/>
      <c r="CF60" s="793"/>
      <c r="CG60" s="793"/>
      <c r="CH60" s="793"/>
      <c r="CI60" s="804"/>
      <c r="CJ60" s="805"/>
      <c r="CK60" s="793"/>
      <c r="CL60" s="793"/>
      <c r="CM60" s="793"/>
      <c r="CN60" s="793"/>
      <c r="CO60" s="793"/>
      <c r="CP60" s="793"/>
      <c r="CQ60" s="793"/>
      <c r="CR60" s="804"/>
      <c r="CS60" s="805"/>
      <c r="CT60" s="793"/>
      <c r="CU60" s="793"/>
      <c r="CV60" s="793"/>
      <c r="CW60" s="793"/>
      <c r="CX60" s="793"/>
      <c r="CY60" s="793"/>
      <c r="CZ60" s="793"/>
      <c r="DA60" s="804"/>
      <c r="DB60" s="53" t="s">
        <v>50</v>
      </c>
      <c r="DC60" s="51">
        <v>5</v>
      </c>
      <c r="DD60" s="51"/>
      <c r="DE60" s="51"/>
      <c r="DF60" s="51"/>
      <c r="DG60" s="51"/>
      <c r="DH60" s="51"/>
      <c r="DI60" s="51"/>
      <c r="DJ60" s="59"/>
      <c r="DK60" s="53" t="s">
        <v>50</v>
      </c>
      <c r="DL60" s="51">
        <v>5</v>
      </c>
      <c r="DM60" s="51"/>
      <c r="DN60" s="51"/>
      <c r="DO60" s="51"/>
      <c r="DP60" s="51"/>
      <c r="DQ60" s="51"/>
      <c r="DR60" s="51"/>
      <c r="DS60" s="59"/>
      <c r="DT60" s="53" t="s">
        <v>50</v>
      </c>
      <c r="DU60" s="51">
        <v>5</v>
      </c>
      <c r="DV60" s="51"/>
      <c r="DW60" s="51"/>
      <c r="DX60" s="51"/>
      <c r="DY60" s="51"/>
      <c r="DZ60" s="70"/>
      <c r="EA60" s="70"/>
      <c r="EB60" s="689"/>
    </row>
    <row r="61" spans="1:132" x14ac:dyDescent="0.2">
      <c r="A61" s="143" t="s">
        <v>13</v>
      </c>
      <c r="B61" s="173"/>
      <c r="C61" s="10"/>
      <c r="D61" s="9">
        <v>5</v>
      </c>
      <c r="E61" s="9">
        <v>50</v>
      </c>
      <c r="F61" s="59">
        <v>0.5</v>
      </c>
      <c r="G61" s="53" t="s">
        <v>50</v>
      </c>
      <c r="H61" s="51">
        <v>5</v>
      </c>
      <c r="I61" s="139"/>
      <c r="J61" s="139"/>
      <c r="K61" s="139"/>
      <c r="L61" s="139"/>
      <c r="M61" s="139"/>
      <c r="N61" s="139"/>
      <c r="O61" s="60"/>
      <c r="P61" s="35" t="s">
        <v>50</v>
      </c>
      <c r="Q61" s="139">
        <v>5</v>
      </c>
      <c r="R61" s="139"/>
      <c r="S61" s="139"/>
      <c r="T61" s="139"/>
      <c r="U61" s="139"/>
      <c r="V61" s="139"/>
      <c r="W61" s="139"/>
      <c r="X61" s="56"/>
      <c r="Y61" s="35" t="s">
        <v>50</v>
      </c>
      <c r="Z61" s="139">
        <v>5</v>
      </c>
      <c r="AA61" s="139"/>
      <c r="AB61" s="139"/>
      <c r="AC61" s="139"/>
      <c r="AD61" s="139"/>
      <c r="AE61" s="139"/>
      <c r="AF61" s="139"/>
      <c r="AG61" s="56"/>
      <c r="AH61" s="53" t="s">
        <v>50</v>
      </c>
      <c r="AI61" s="51">
        <v>5</v>
      </c>
      <c r="AJ61" s="51"/>
      <c r="AK61" s="51"/>
      <c r="AL61" s="51"/>
      <c r="AM61" s="51"/>
      <c r="AN61" s="51"/>
      <c r="AO61" s="51"/>
      <c r="AP61" s="58"/>
      <c r="AQ61" s="805"/>
      <c r="AR61" s="793"/>
      <c r="AS61" s="793"/>
      <c r="AT61" s="793"/>
      <c r="AU61" s="793"/>
      <c r="AV61" s="793"/>
      <c r="AW61" s="793"/>
      <c r="AX61" s="793"/>
      <c r="AY61" s="849"/>
      <c r="AZ61" s="805"/>
      <c r="BA61" s="793"/>
      <c r="BB61" s="793"/>
      <c r="BC61" s="793"/>
      <c r="BD61" s="793"/>
      <c r="BE61" s="793"/>
      <c r="BF61" s="793"/>
      <c r="BG61" s="793"/>
      <c r="BH61" s="849"/>
      <c r="BI61" s="805"/>
      <c r="BJ61" s="793"/>
      <c r="BK61" s="793"/>
      <c r="BL61" s="793"/>
      <c r="BM61" s="793"/>
      <c r="BN61" s="793"/>
      <c r="BO61" s="793"/>
      <c r="BP61" s="793"/>
      <c r="BQ61" s="849"/>
      <c r="BR61" s="53" t="s">
        <v>50</v>
      </c>
      <c r="BS61" s="51">
        <v>5</v>
      </c>
      <c r="BT61" s="164"/>
      <c r="BU61" s="164"/>
      <c r="BV61" s="164"/>
      <c r="BW61" s="51"/>
      <c r="BX61" s="51"/>
      <c r="BY61" s="51"/>
      <c r="BZ61" s="58"/>
      <c r="CA61" s="805"/>
      <c r="CB61" s="793"/>
      <c r="CC61" s="793"/>
      <c r="CD61" s="793"/>
      <c r="CE61" s="793"/>
      <c r="CF61" s="793"/>
      <c r="CG61" s="793"/>
      <c r="CH61" s="793"/>
      <c r="CI61" s="804"/>
      <c r="CJ61" s="805"/>
      <c r="CK61" s="793"/>
      <c r="CL61" s="793"/>
      <c r="CM61" s="793"/>
      <c r="CN61" s="793"/>
      <c r="CO61" s="793"/>
      <c r="CP61" s="793"/>
      <c r="CQ61" s="793"/>
      <c r="CR61" s="804"/>
      <c r="CS61" s="805"/>
      <c r="CT61" s="793"/>
      <c r="CU61" s="793"/>
      <c r="CV61" s="793"/>
      <c r="CW61" s="793"/>
      <c r="CX61" s="793"/>
      <c r="CY61" s="793"/>
      <c r="CZ61" s="793"/>
      <c r="DA61" s="804"/>
      <c r="DB61" s="53" t="s">
        <v>50</v>
      </c>
      <c r="DC61" s="51">
        <v>5</v>
      </c>
      <c r="DD61" s="51"/>
      <c r="DE61" s="51"/>
      <c r="DF61" s="51"/>
      <c r="DG61" s="51"/>
      <c r="DH61" s="51"/>
      <c r="DI61" s="51"/>
      <c r="DJ61" s="59"/>
      <c r="DK61" s="53" t="s">
        <v>50</v>
      </c>
      <c r="DL61" s="51">
        <v>5</v>
      </c>
      <c r="DM61" s="51"/>
      <c r="DN61" s="51"/>
      <c r="DO61" s="51"/>
      <c r="DP61" s="51"/>
      <c r="DQ61" s="51"/>
      <c r="DR61" s="51"/>
      <c r="DS61" s="59"/>
      <c r="DT61" s="53" t="s">
        <v>50</v>
      </c>
      <c r="DU61" s="51">
        <v>5</v>
      </c>
      <c r="DV61" s="51"/>
      <c r="DW61" s="51"/>
      <c r="DX61" s="51"/>
      <c r="DY61" s="51"/>
      <c r="DZ61" s="70"/>
      <c r="EA61" s="70"/>
      <c r="EB61" s="689"/>
    </row>
    <row r="62" spans="1:132" x14ac:dyDescent="0.2">
      <c r="A62" s="143" t="s">
        <v>14</v>
      </c>
      <c r="B62" s="173"/>
      <c r="C62" s="10"/>
      <c r="D62" s="9">
        <v>5</v>
      </c>
      <c r="E62" s="9">
        <v>50</v>
      </c>
      <c r="F62" s="59">
        <v>0.5</v>
      </c>
      <c r="G62" s="53" t="s">
        <v>50</v>
      </c>
      <c r="H62" s="51">
        <v>5</v>
      </c>
      <c r="I62" s="139"/>
      <c r="J62" s="139"/>
      <c r="K62" s="139"/>
      <c r="L62" s="139"/>
      <c r="M62" s="139"/>
      <c r="N62" s="139"/>
      <c r="O62" s="60"/>
      <c r="P62" s="35" t="s">
        <v>50</v>
      </c>
      <c r="Q62" s="139">
        <v>5</v>
      </c>
      <c r="R62" s="139"/>
      <c r="S62" s="139"/>
      <c r="T62" s="139"/>
      <c r="U62" s="139"/>
      <c r="V62" s="139"/>
      <c r="W62" s="139"/>
      <c r="X62" s="56"/>
      <c r="Y62" s="35" t="s">
        <v>50</v>
      </c>
      <c r="Z62" s="139">
        <v>5</v>
      </c>
      <c r="AA62" s="139"/>
      <c r="AB62" s="139"/>
      <c r="AC62" s="139"/>
      <c r="AD62" s="139"/>
      <c r="AE62" s="139"/>
      <c r="AF62" s="139"/>
      <c r="AG62" s="56"/>
      <c r="AH62" s="53" t="s">
        <v>50</v>
      </c>
      <c r="AI62" s="51">
        <v>5</v>
      </c>
      <c r="AJ62" s="51"/>
      <c r="AK62" s="51"/>
      <c r="AL62" s="51"/>
      <c r="AM62" s="51"/>
      <c r="AN62" s="51"/>
      <c r="AO62" s="51"/>
      <c r="AP62" s="58"/>
      <c r="AQ62" s="805"/>
      <c r="AR62" s="793"/>
      <c r="AS62" s="793"/>
      <c r="AT62" s="793"/>
      <c r="AU62" s="793"/>
      <c r="AV62" s="793"/>
      <c r="AW62" s="793"/>
      <c r="AX62" s="793"/>
      <c r="AY62" s="849"/>
      <c r="AZ62" s="805"/>
      <c r="BA62" s="793"/>
      <c r="BB62" s="793"/>
      <c r="BC62" s="793"/>
      <c r="BD62" s="793"/>
      <c r="BE62" s="793"/>
      <c r="BF62" s="793"/>
      <c r="BG62" s="793"/>
      <c r="BH62" s="849"/>
      <c r="BI62" s="805"/>
      <c r="BJ62" s="793"/>
      <c r="BK62" s="793"/>
      <c r="BL62" s="793"/>
      <c r="BM62" s="793"/>
      <c r="BN62" s="793"/>
      <c r="BO62" s="793"/>
      <c r="BP62" s="793"/>
      <c r="BQ62" s="849"/>
      <c r="BR62" s="53" t="s">
        <v>50</v>
      </c>
      <c r="BS62" s="51">
        <v>5</v>
      </c>
      <c r="BT62" s="164"/>
      <c r="BU62" s="164"/>
      <c r="BV62" s="164"/>
      <c r="BW62" s="51"/>
      <c r="BX62" s="51"/>
      <c r="BY62" s="51"/>
      <c r="BZ62" s="58"/>
      <c r="CA62" s="805"/>
      <c r="CB62" s="793"/>
      <c r="CC62" s="793"/>
      <c r="CD62" s="793"/>
      <c r="CE62" s="793"/>
      <c r="CF62" s="793"/>
      <c r="CG62" s="793"/>
      <c r="CH62" s="793"/>
      <c r="CI62" s="804"/>
      <c r="CJ62" s="805"/>
      <c r="CK62" s="793"/>
      <c r="CL62" s="793"/>
      <c r="CM62" s="793"/>
      <c r="CN62" s="793"/>
      <c r="CO62" s="793"/>
      <c r="CP62" s="793"/>
      <c r="CQ62" s="793"/>
      <c r="CR62" s="804"/>
      <c r="CS62" s="805"/>
      <c r="CT62" s="793"/>
      <c r="CU62" s="793"/>
      <c r="CV62" s="793"/>
      <c r="CW62" s="793"/>
      <c r="CX62" s="793"/>
      <c r="CY62" s="793"/>
      <c r="CZ62" s="793"/>
      <c r="DA62" s="804"/>
      <c r="DB62" s="53" t="s">
        <v>50</v>
      </c>
      <c r="DC62" s="51">
        <v>5</v>
      </c>
      <c r="DD62" s="51"/>
      <c r="DE62" s="51"/>
      <c r="DF62" s="51"/>
      <c r="DG62" s="51"/>
      <c r="DH62" s="51"/>
      <c r="DI62" s="51"/>
      <c r="DJ62" s="59"/>
      <c r="DK62" s="53" t="s">
        <v>50</v>
      </c>
      <c r="DL62" s="51">
        <v>5</v>
      </c>
      <c r="DM62" s="51"/>
      <c r="DN62" s="51"/>
      <c r="DO62" s="51"/>
      <c r="DP62" s="51"/>
      <c r="DQ62" s="51"/>
      <c r="DR62" s="51"/>
      <c r="DS62" s="59"/>
      <c r="DT62" s="53" t="s">
        <v>50</v>
      </c>
      <c r="DU62" s="51">
        <v>5</v>
      </c>
      <c r="DV62" s="51"/>
      <c r="DW62" s="51"/>
      <c r="DX62" s="51"/>
      <c r="DY62" s="51"/>
      <c r="DZ62" s="70"/>
      <c r="EA62" s="70"/>
      <c r="EB62" s="689"/>
    </row>
    <row r="63" spans="1:132" ht="17" thickBot="1" x14ac:dyDescent="0.25">
      <c r="A63" s="144" t="s">
        <v>15</v>
      </c>
      <c r="B63" s="198"/>
      <c r="C63" s="277"/>
      <c r="D63" s="130">
        <v>5</v>
      </c>
      <c r="E63" s="130">
        <v>50</v>
      </c>
      <c r="F63" s="166">
        <v>0.5</v>
      </c>
      <c r="G63" s="53" t="s">
        <v>50</v>
      </c>
      <c r="H63" s="51">
        <v>5</v>
      </c>
      <c r="I63" s="139"/>
      <c r="J63" s="139"/>
      <c r="K63" s="139"/>
      <c r="L63" s="140"/>
      <c r="M63" s="140"/>
      <c r="N63" s="140"/>
      <c r="O63" s="61"/>
      <c r="P63" s="36" t="s">
        <v>50</v>
      </c>
      <c r="Q63" s="140">
        <v>5</v>
      </c>
      <c r="R63" s="140"/>
      <c r="S63" s="140"/>
      <c r="T63" s="140"/>
      <c r="U63" s="140"/>
      <c r="V63" s="140"/>
      <c r="W63" s="140"/>
      <c r="X63" s="57"/>
      <c r="Y63" s="36" t="s">
        <v>50</v>
      </c>
      <c r="Z63" s="140">
        <v>5</v>
      </c>
      <c r="AA63" s="140"/>
      <c r="AB63" s="140"/>
      <c r="AC63" s="140"/>
      <c r="AD63" s="140"/>
      <c r="AE63" s="140"/>
      <c r="AF63" s="140"/>
      <c r="AG63" s="57"/>
      <c r="AH63" s="54" t="s">
        <v>50</v>
      </c>
      <c r="AI63" s="162">
        <v>5</v>
      </c>
      <c r="AJ63" s="162"/>
      <c r="AK63" s="162"/>
      <c r="AL63" s="162"/>
      <c r="AM63" s="162"/>
      <c r="AN63" s="162"/>
      <c r="AO63" s="162"/>
      <c r="AP63" s="157"/>
      <c r="AQ63" s="838"/>
      <c r="AR63" s="806"/>
      <c r="AS63" s="806"/>
      <c r="AT63" s="806"/>
      <c r="AU63" s="806"/>
      <c r="AV63" s="806"/>
      <c r="AW63" s="806"/>
      <c r="AX63" s="806"/>
      <c r="AY63" s="850"/>
      <c r="AZ63" s="838"/>
      <c r="BA63" s="806"/>
      <c r="BB63" s="806"/>
      <c r="BC63" s="806"/>
      <c r="BD63" s="806"/>
      <c r="BE63" s="806"/>
      <c r="BF63" s="806"/>
      <c r="BG63" s="806"/>
      <c r="BH63" s="850"/>
      <c r="BI63" s="838"/>
      <c r="BJ63" s="806"/>
      <c r="BK63" s="806"/>
      <c r="BL63" s="806"/>
      <c r="BM63" s="806"/>
      <c r="BN63" s="806"/>
      <c r="BO63" s="806"/>
      <c r="BP63" s="806"/>
      <c r="BQ63" s="850"/>
      <c r="BR63" s="54" t="s">
        <v>50</v>
      </c>
      <c r="BS63" s="162">
        <v>5</v>
      </c>
      <c r="BT63" s="162"/>
      <c r="BU63" s="162"/>
      <c r="BV63" s="162"/>
      <c r="BW63" s="162"/>
      <c r="BX63" s="162"/>
      <c r="BY63" s="162"/>
      <c r="BZ63" s="157"/>
      <c r="CA63" s="805"/>
      <c r="CB63" s="793"/>
      <c r="CC63" s="793"/>
      <c r="CD63" s="793"/>
      <c r="CE63" s="793"/>
      <c r="CF63" s="806"/>
      <c r="CG63" s="806"/>
      <c r="CH63" s="806"/>
      <c r="CI63" s="807"/>
      <c r="CJ63" s="805"/>
      <c r="CK63" s="793"/>
      <c r="CL63" s="793"/>
      <c r="CM63" s="793"/>
      <c r="CN63" s="793"/>
      <c r="CO63" s="806"/>
      <c r="CP63" s="806"/>
      <c r="CQ63" s="806"/>
      <c r="CR63" s="807"/>
      <c r="CS63" s="805"/>
      <c r="CT63" s="793"/>
      <c r="CU63" s="806"/>
      <c r="CV63" s="806"/>
      <c r="CW63" s="806"/>
      <c r="CX63" s="806"/>
      <c r="CY63" s="806"/>
      <c r="CZ63" s="806"/>
      <c r="DA63" s="807"/>
      <c r="DB63" s="177" t="s">
        <v>50</v>
      </c>
      <c r="DC63" s="51">
        <v>5</v>
      </c>
      <c r="DD63" s="51"/>
      <c r="DE63" s="51"/>
      <c r="DF63" s="51"/>
      <c r="DG63" s="164"/>
      <c r="DH63" s="164"/>
      <c r="DI63" s="164"/>
      <c r="DJ63" s="351"/>
      <c r="DK63" s="53" t="s">
        <v>50</v>
      </c>
      <c r="DL63" s="51">
        <v>5</v>
      </c>
      <c r="DM63" s="51"/>
      <c r="DN63" s="51"/>
      <c r="DO63" s="51"/>
      <c r="DP63" s="164"/>
      <c r="DQ63" s="164"/>
      <c r="DR63" s="164"/>
      <c r="DS63" s="351"/>
      <c r="DT63" s="54" t="s">
        <v>50</v>
      </c>
      <c r="DU63" s="162">
        <v>5</v>
      </c>
      <c r="DV63" s="162"/>
      <c r="DW63" s="162"/>
      <c r="DX63" s="162"/>
      <c r="DY63" s="162"/>
      <c r="DZ63" s="137"/>
      <c r="EA63" s="137"/>
      <c r="EB63" s="690"/>
    </row>
    <row r="64" spans="1:132" ht="32" x14ac:dyDescent="0.2">
      <c r="A64" s="679" t="s">
        <v>132</v>
      </c>
      <c r="B64" s="48"/>
      <c r="C64" s="49"/>
      <c r="D64" s="136"/>
      <c r="E64" s="136"/>
      <c r="F64" s="686"/>
      <c r="G64" s="754"/>
      <c r="H64" s="753">
        <f>ROUND(SUM(H65:H70),4)</f>
        <v>1.1727000000000001</v>
      </c>
      <c r="I64" s="753"/>
      <c r="J64" s="753"/>
      <c r="K64" s="753"/>
      <c r="L64" s="753"/>
      <c r="M64" s="753"/>
      <c r="N64" s="753"/>
      <c r="O64" s="755"/>
      <c r="P64" s="756"/>
      <c r="Q64" s="753">
        <f>ROUND(SUM(Q65:Q70),4)</f>
        <v>0.74680000000000002</v>
      </c>
      <c r="R64" s="753"/>
      <c r="S64" s="753"/>
      <c r="T64" s="753"/>
      <c r="U64" s="753"/>
      <c r="V64" s="753"/>
      <c r="W64" s="753"/>
      <c r="X64" s="755"/>
      <c r="Y64" s="756"/>
      <c r="Z64" s="753">
        <f>ROUND(SUM(Z65:Z70),4)</f>
        <v>0.68410000000000004</v>
      </c>
      <c r="AA64" s="753"/>
      <c r="AB64" s="753"/>
      <c r="AC64" s="753"/>
      <c r="AD64" s="753"/>
      <c r="AE64" s="753"/>
      <c r="AF64" s="753"/>
      <c r="AG64" s="755"/>
      <c r="AH64" s="756"/>
      <c r="AI64" s="753">
        <f>ROUND(SUM(AI65:AI70),4)</f>
        <v>0.79700000000000004</v>
      </c>
      <c r="AJ64" s="753"/>
      <c r="AK64" s="753"/>
      <c r="AL64" s="753"/>
      <c r="AM64" s="753"/>
      <c r="AN64" s="753"/>
      <c r="AO64" s="753"/>
      <c r="AP64" s="755"/>
      <c r="AQ64" s="757"/>
      <c r="AR64" s="758"/>
      <c r="AS64" s="758"/>
      <c r="AT64" s="758"/>
      <c r="AU64" s="758"/>
      <c r="AV64" s="758"/>
      <c r="AW64" s="758"/>
      <c r="AX64" s="758"/>
      <c r="AY64" s="759"/>
      <c r="AZ64" s="757"/>
      <c r="BA64" s="758"/>
      <c r="BB64" s="758"/>
      <c r="BC64" s="758"/>
      <c r="BD64" s="758"/>
      <c r="BE64" s="758"/>
      <c r="BF64" s="758"/>
      <c r="BG64" s="758"/>
      <c r="BH64" s="759"/>
      <c r="BI64" s="757"/>
      <c r="BJ64" s="758"/>
      <c r="BK64" s="758"/>
      <c r="BL64" s="758"/>
      <c r="BM64" s="758"/>
      <c r="BN64" s="758"/>
      <c r="BO64" s="758"/>
      <c r="BP64" s="758"/>
      <c r="BQ64" s="759"/>
      <c r="BR64" s="756"/>
      <c r="BS64" s="753">
        <f>ROUND(SUM(BS65:BS69),4)</f>
        <v>0.84950000000000003</v>
      </c>
      <c r="BT64" s="753"/>
      <c r="BU64" s="753"/>
      <c r="BV64" s="753"/>
      <c r="BW64" s="753"/>
      <c r="BX64" s="753"/>
      <c r="BY64" s="753"/>
      <c r="BZ64" s="755"/>
      <c r="CA64" s="757"/>
      <c r="CB64" s="758"/>
      <c r="CC64" s="758"/>
      <c r="CD64" s="758"/>
      <c r="CE64" s="758"/>
      <c r="CF64" s="758"/>
      <c r="CG64" s="758"/>
      <c r="CH64" s="758"/>
      <c r="CI64" s="759"/>
      <c r="CJ64" s="757"/>
      <c r="CK64" s="758"/>
      <c r="CL64" s="758"/>
      <c r="CM64" s="758"/>
      <c r="CN64" s="758"/>
      <c r="CO64" s="758"/>
      <c r="CP64" s="758"/>
      <c r="CQ64" s="758"/>
      <c r="CR64" s="759"/>
      <c r="CS64" s="861"/>
      <c r="CT64" s="1632"/>
      <c r="CU64" s="1632"/>
      <c r="CV64" s="1632"/>
      <c r="CW64" s="1632"/>
      <c r="CX64" s="1632"/>
      <c r="CY64" s="1632"/>
      <c r="CZ64" s="1632"/>
      <c r="DA64" s="1633"/>
      <c r="DB64" s="754"/>
      <c r="DC64" s="760">
        <f>ROUND(SUM(DC65:DC70),4)</f>
        <v>0.85470000000000002</v>
      </c>
      <c r="DD64" s="760"/>
      <c r="DE64" s="760"/>
      <c r="DF64" s="760"/>
      <c r="DG64" s="760"/>
      <c r="DH64" s="760"/>
      <c r="DI64" s="760"/>
      <c r="DJ64" s="761"/>
      <c r="DK64" s="754"/>
      <c r="DL64" s="760">
        <f>ROUND(SUM(DL65:DL70),4)</f>
        <v>1.3147</v>
      </c>
      <c r="DM64" s="760"/>
      <c r="DN64" s="760"/>
      <c r="DO64" s="760"/>
      <c r="DP64" s="760"/>
      <c r="DQ64" s="760"/>
      <c r="DR64" s="760"/>
      <c r="DS64" s="761"/>
      <c r="DT64" s="754"/>
      <c r="DU64" s="760">
        <f>ROUND(SUM(DU65:DU70),4)</f>
        <v>0.86680000000000001</v>
      </c>
      <c r="DV64" s="760"/>
      <c r="DW64" s="760"/>
      <c r="DX64" s="760"/>
      <c r="DY64" s="760"/>
      <c r="DZ64" s="753"/>
      <c r="EA64" s="753"/>
      <c r="EB64" s="755"/>
    </row>
    <row r="65" spans="1:132" x14ac:dyDescent="0.2">
      <c r="A65" s="680" t="s">
        <v>133</v>
      </c>
      <c r="B65" s="44"/>
      <c r="C65" s="8"/>
      <c r="D65" s="70">
        <v>2E-3</v>
      </c>
      <c r="E65" s="70">
        <v>40</v>
      </c>
      <c r="F65" s="687">
        <v>0.4</v>
      </c>
      <c r="G65" s="698"/>
      <c r="H65" s="345">
        <v>2.0299999999999999E-2</v>
      </c>
      <c r="I65" s="345"/>
      <c r="J65" s="345"/>
      <c r="K65" s="345"/>
      <c r="L65" s="345"/>
      <c r="M65" s="345"/>
      <c r="N65" s="345"/>
      <c r="O65" s="699"/>
      <c r="P65" s="700"/>
      <c r="Q65" s="345">
        <v>1.46E-2</v>
      </c>
      <c r="R65" s="345"/>
      <c r="S65" s="345"/>
      <c r="T65" s="345"/>
      <c r="U65" s="345"/>
      <c r="V65" s="345"/>
      <c r="W65" s="345"/>
      <c r="X65" s="699"/>
      <c r="Y65" s="700"/>
      <c r="Z65" s="345">
        <v>1.29E-2</v>
      </c>
      <c r="AA65" s="345"/>
      <c r="AB65" s="345"/>
      <c r="AC65" s="345"/>
      <c r="AD65" s="345"/>
      <c r="AE65" s="345"/>
      <c r="AF65" s="345"/>
      <c r="AG65" s="699"/>
      <c r="AH65" s="700"/>
      <c r="AI65" s="345">
        <v>1.4500000000000001E-2</v>
      </c>
      <c r="AJ65" s="345"/>
      <c r="AK65" s="345"/>
      <c r="AL65" s="345"/>
      <c r="AM65" s="345"/>
      <c r="AN65" s="345"/>
      <c r="AO65" s="345"/>
      <c r="AP65" s="699"/>
      <c r="AQ65" s="728"/>
      <c r="AR65" s="729"/>
      <c r="AS65" s="729"/>
      <c r="AT65" s="729"/>
      <c r="AU65" s="729"/>
      <c r="AV65" s="729"/>
      <c r="AW65" s="729"/>
      <c r="AX65" s="729"/>
      <c r="AY65" s="730"/>
      <c r="AZ65" s="728"/>
      <c r="BA65" s="729"/>
      <c r="BB65" s="729"/>
      <c r="BC65" s="729"/>
      <c r="BD65" s="729"/>
      <c r="BE65" s="729"/>
      <c r="BF65" s="729"/>
      <c r="BG65" s="729"/>
      <c r="BH65" s="730"/>
      <c r="BI65" s="728"/>
      <c r="BJ65" s="729"/>
      <c r="BK65" s="729"/>
      <c r="BL65" s="729"/>
      <c r="BM65" s="729"/>
      <c r="BN65" s="729"/>
      <c r="BO65" s="729"/>
      <c r="BP65" s="729"/>
      <c r="BQ65" s="730"/>
      <c r="BR65" s="700"/>
      <c r="BS65" s="345">
        <v>1.7399999999999999E-2</v>
      </c>
      <c r="BT65" s="345"/>
      <c r="BU65" s="345"/>
      <c r="BV65" s="345"/>
      <c r="BW65" s="345"/>
      <c r="BX65" s="345"/>
      <c r="BY65" s="345"/>
      <c r="BZ65" s="699"/>
      <c r="CA65" s="728"/>
      <c r="CB65" s="729"/>
      <c r="CC65" s="729"/>
      <c r="CD65" s="729"/>
      <c r="CE65" s="729"/>
      <c r="CF65" s="729"/>
      <c r="CG65" s="729"/>
      <c r="CH65" s="729"/>
      <c r="CI65" s="730"/>
      <c r="CJ65" s="728"/>
      <c r="CK65" s="729"/>
      <c r="CL65" s="729"/>
      <c r="CM65" s="729"/>
      <c r="CN65" s="729"/>
      <c r="CO65" s="729"/>
      <c r="CP65" s="729"/>
      <c r="CQ65" s="729"/>
      <c r="CR65" s="730"/>
      <c r="CS65" s="767"/>
      <c r="CT65" s="1637"/>
      <c r="CU65" s="1637"/>
      <c r="CV65" s="1637"/>
      <c r="CW65" s="1637"/>
      <c r="CX65" s="1637"/>
      <c r="CY65" s="1637"/>
      <c r="CZ65" s="1637"/>
      <c r="DA65" s="1638"/>
      <c r="DB65" s="698"/>
      <c r="DC65" s="467">
        <v>1.83E-2</v>
      </c>
      <c r="DD65" s="467"/>
      <c r="DE65" s="467"/>
      <c r="DF65" s="467"/>
      <c r="DG65" s="467"/>
      <c r="DH65" s="467"/>
      <c r="DI65" s="467"/>
      <c r="DJ65" s="719"/>
      <c r="DK65" s="698"/>
      <c r="DL65" s="467">
        <v>2.06E-2</v>
      </c>
      <c r="DM65" s="467"/>
      <c r="DN65" s="467"/>
      <c r="DO65" s="467"/>
      <c r="DP65" s="467"/>
      <c r="DQ65" s="467"/>
      <c r="DR65" s="467"/>
      <c r="DS65" s="719"/>
      <c r="DT65" s="698"/>
      <c r="DU65" s="467">
        <v>1.5900000000000001E-2</v>
      </c>
      <c r="DV65" s="467"/>
      <c r="DW65" s="467"/>
      <c r="DX65" s="467"/>
      <c r="DY65" s="467"/>
      <c r="DZ65" s="345"/>
      <c r="EA65" s="345"/>
      <c r="EB65" s="699"/>
    </row>
    <row r="66" spans="1:132" x14ac:dyDescent="0.2">
      <c r="A66" s="680" t="s">
        <v>134</v>
      </c>
      <c r="B66" s="44"/>
      <c r="C66" s="8"/>
      <c r="D66" s="70">
        <v>2E-3</v>
      </c>
      <c r="E66" s="70">
        <v>40</v>
      </c>
      <c r="F66" s="687">
        <v>0.4</v>
      </c>
      <c r="G66" s="698"/>
      <c r="H66" s="345">
        <v>0.68700000000000006</v>
      </c>
      <c r="I66" s="345"/>
      <c r="J66" s="345"/>
      <c r="K66" s="345"/>
      <c r="L66" s="345"/>
      <c r="M66" s="345"/>
      <c r="N66" s="345"/>
      <c r="O66" s="699"/>
      <c r="P66" s="700"/>
      <c r="Q66" s="345">
        <v>0.45200000000000001</v>
      </c>
      <c r="R66" s="345"/>
      <c r="S66" s="345"/>
      <c r="T66" s="345"/>
      <c r="U66" s="345"/>
      <c r="V66" s="345"/>
      <c r="W66" s="345"/>
      <c r="X66" s="699"/>
      <c r="Y66" s="700"/>
      <c r="Z66" s="345">
        <v>0.39800000000000002</v>
      </c>
      <c r="AA66" s="345"/>
      <c r="AB66" s="345"/>
      <c r="AC66" s="345"/>
      <c r="AD66" s="345"/>
      <c r="AE66" s="345"/>
      <c r="AF66" s="345"/>
      <c r="AG66" s="699"/>
      <c r="AH66" s="700"/>
      <c r="AI66" s="345">
        <v>0.46600000000000003</v>
      </c>
      <c r="AJ66" s="345"/>
      <c r="AK66" s="345"/>
      <c r="AL66" s="345"/>
      <c r="AM66" s="345"/>
      <c r="AN66" s="345"/>
      <c r="AO66" s="345"/>
      <c r="AP66" s="699"/>
      <c r="AQ66" s="728"/>
      <c r="AR66" s="729"/>
      <c r="AS66" s="729"/>
      <c r="AT66" s="729"/>
      <c r="AU66" s="729"/>
      <c r="AV66" s="729"/>
      <c r="AW66" s="729"/>
      <c r="AX66" s="729"/>
      <c r="AY66" s="730"/>
      <c r="AZ66" s="728"/>
      <c r="BA66" s="729"/>
      <c r="BB66" s="729"/>
      <c r="BC66" s="729"/>
      <c r="BD66" s="729"/>
      <c r="BE66" s="729"/>
      <c r="BF66" s="729"/>
      <c r="BG66" s="729"/>
      <c r="BH66" s="730"/>
      <c r="BI66" s="728"/>
      <c r="BJ66" s="729"/>
      <c r="BK66" s="729"/>
      <c r="BL66" s="729"/>
      <c r="BM66" s="729"/>
      <c r="BN66" s="729"/>
      <c r="BO66" s="729"/>
      <c r="BP66" s="729"/>
      <c r="BQ66" s="730"/>
      <c r="BR66" s="700"/>
      <c r="BS66" s="345">
        <v>0.55600000000000005</v>
      </c>
      <c r="BT66" s="345"/>
      <c r="BU66" s="345"/>
      <c r="BV66" s="345"/>
      <c r="BW66" s="345"/>
      <c r="BX66" s="345"/>
      <c r="BY66" s="345"/>
      <c r="BZ66" s="699"/>
      <c r="CA66" s="728"/>
      <c r="CB66" s="729"/>
      <c r="CC66" s="729"/>
      <c r="CD66" s="729"/>
      <c r="CE66" s="729"/>
      <c r="CF66" s="729"/>
      <c r="CG66" s="729"/>
      <c r="CH66" s="729"/>
      <c r="CI66" s="730"/>
      <c r="CJ66" s="728"/>
      <c r="CK66" s="729"/>
      <c r="CL66" s="729"/>
      <c r="CM66" s="729"/>
      <c r="CN66" s="729"/>
      <c r="CO66" s="729"/>
      <c r="CP66" s="729"/>
      <c r="CQ66" s="729"/>
      <c r="CR66" s="730"/>
      <c r="CS66" s="767"/>
      <c r="CT66" s="1637"/>
      <c r="CU66" s="1637"/>
      <c r="CV66" s="1637"/>
      <c r="CW66" s="1637"/>
      <c r="CX66" s="1637"/>
      <c r="CY66" s="1637"/>
      <c r="CZ66" s="1637"/>
      <c r="DA66" s="1638"/>
      <c r="DB66" s="698"/>
      <c r="DC66" s="467">
        <v>0.54200000000000004</v>
      </c>
      <c r="DD66" s="467"/>
      <c r="DE66" s="467"/>
      <c r="DF66" s="467"/>
      <c r="DG66" s="467"/>
      <c r="DH66" s="467"/>
      <c r="DI66" s="467"/>
      <c r="DJ66" s="719"/>
      <c r="DK66" s="698"/>
      <c r="DL66" s="467">
        <v>0.65400000000000003</v>
      </c>
      <c r="DM66" s="467"/>
      <c r="DN66" s="467"/>
      <c r="DO66" s="467"/>
      <c r="DP66" s="467"/>
      <c r="DQ66" s="467"/>
      <c r="DR66" s="467"/>
      <c r="DS66" s="719"/>
      <c r="DT66" s="698"/>
      <c r="DU66" s="467">
        <v>0.52</v>
      </c>
      <c r="DV66" s="467"/>
      <c r="DW66" s="467"/>
      <c r="DX66" s="467"/>
      <c r="DY66" s="467"/>
      <c r="DZ66" s="345"/>
      <c r="EA66" s="345"/>
      <c r="EB66" s="699"/>
    </row>
    <row r="67" spans="1:132" x14ac:dyDescent="0.2">
      <c r="A67" s="680" t="s">
        <v>135</v>
      </c>
      <c r="B67" s="44"/>
      <c r="C67" s="8"/>
      <c r="D67" s="70">
        <v>4.0000000000000001E-3</v>
      </c>
      <c r="E67" s="70">
        <v>40</v>
      </c>
      <c r="F67" s="687">
        <v>0.4</v>
      </c>
      <c r="G67" s="698"/>
      <c r="H67" s="345">
        <v>8.3599999999999994E-2</v>
      </c>
      <c r="I67" s="345"/>
      <c r="J67" s="345"/>
      <c r="K67" s="345"/>
      <c r="L67" s="345"/>
      <c r="M67" s="345"/>
      <c r="N67" s="345"/>
      <c r="O67" s="699"/>
      <c r="P67" s="700"/>
      <c r="Q67" s="345">
        <v>5.2499999999999998E-2</v>
      </c>
      <c r="R67" s="345"/>
      <c r="S67" s="345"/>
      <c r="T67" s="345"/>
      <c r="U67" s="345"/>
      <c r="V67" s="345"/>
      <c r="W67" s="345"/>
      <c r="X67" s="699"/>
      <c r="Y67" s="700"/>
      <c r="Z67" s="345">
        <v>5.1700000000000003E-2</v>
      </c>
      <c r="AA67" s="345"/>
      <c r="AB67" s="345"/>
      <c r="AC67" s="345"/>
      <c r="AD67" s="345"/>
      <c r="AE67" s="345"/>
      <c r="AF67" s="345"/>
      <c r="AG67" s="699"/>
      <c r="AH67" s="700"/>
      <c r="AI67" s="345">
        <v>5.8000000000000003E-2</v>
      </c>
      <c r="AJ67" s="345"/>
      <c r="AK67" s="345"/>
      <c r="AL67" s="345"/>
      <c r="AM67" s="345"/>
      <c r="AN67" s="345"/>
      <c r="AO67" s="345"/>
      <c r="AP67" s="699"/>
      <c r="AQ67" s="728"/>
      <c r="AR67" s="729"/>
      <c r="AS67" s="729"/>
      <c r="AT67" s="729"/>
      <c r="AU67" s="729"/>
      <c r="AV67" s="729"/>
      <c r="AW67" s="729"/>
      <c r="AX67" s="729"/>
      <c r="AY67" s="730"/>
      <c r="AZ67" s="728"/>
      <c r="BA67" s="729"/>
      <c r="BB67" s="729"/>
      <c r="BC67" s="729"/>
      <c r="BD67" s="729"/>
      <c r="BE67" s="729"/>
      <c r="BF67" s="729"/>
      <c r="BG67" s="729"/>
      <c r="BH67" s="730"/>
      <c r="BI67" s="728"/>
      <c r="BJ67" s="729"/>
      <c r="BK67" s="729"/>
      <c r="BL67" s="729"/>
      <c r="BM67" s="729"/>
      <c r="BN67" s="729"/>
      <c r="BO67" s="729"/>
      <c r="BP67" s="729"/>
      <c r="BQ67" s="730"/>
      <c r="BR67" s="700"/>
      <c r="BS67" s="345">
        <v>7.4800000000000005E-2</v>
      </c>
      <c r="BT67" s="345"/>
      <c r="BU67" s="345"/>
      <c r="BV67" s="345"/>
      <c r="BW67" s="345"/>
      <c r="BX67" s="345"/>
      <c r="BY67" s="345"/>
      <c r="BZ67" s="699"/>
      <c r="CA67" s="728"/>
      <c r="CB67" s="729"/>
      <c r="CC67" s="729"/>
      <c r="CD67" s="729"/>
      <c r="CE67" s="729"/>
      <c r="CF67" s="729"/>
      <c r="CG67" s="729"/>
      <c r="CH67" s="729"/>
      <c r="CI67" s="730"/>
      <c r="CJ67" s="728"/>
      <c r="CK67" s="729"/>
      <c r="CL67" s="729"/>
      <c r="CM67" s="729"/>
      <c r="CN67" s="729"/>
      <c r="CO67" s="729"/>
      <c r="CP67" s="729"/>
      <c r="CQ67" s="729"/>
      <c r="CR67" s="730"/>
      <c r="CS67" s="767"/>
      <c r="CT67" s="1637"/>
      <c r="CU67" s="1637"/>
      <c r="CV67" s="1637"/>
      <c r="CW67" s="1637"/>
      <c r="CX67" s="1637"/>
      <c r="CY67" s="1637"/>
      <c r="CZ67" s="1637"/>
      <c r="DA67" s="1638"/>
      <c r="DB67" s="698"/>
      <c r="DC67" s="467">
        <v>7.7499999999999999E-2</v>
      </c>
      <c r="DD67" s="467"/>
      <c r="DE67" s="467"/>
      <c r="DF67" s="467"/>
      <c r="DG67" s="467"/>
      <c r="DH67" s="467"/>
      <c r="DI67" s="467"/>
      <c r="DJ67" s="719"/>
      <c r="DK67" s="698"/>
      <c r="DL67" s="467">
        <v>8.2100000000000006E-2</v>
      </c>
      <c r="DM67" s="467"/>
      <c r="DN67" s="467"/>
      <c r="DO67" s="467"/>
      <c r="DP67" s="467"/>
      <c r="DQ67" s="467"/>
      <c r="DR67" s="467"/>
      <c r="DS67" s="719"/>
      <c r="DT67" s="698"/>
      <c r="DU67" s="467">
        <v>6.7599999999999993E-2</v>
      </c>
      <c r="DV67" s="467"/>
      <c r="DW67" s="467"/>
      <c r="DX67" s="467"/>
      <c r="DY67" s="467"/>
      <c r="DZ67" s="345"/>
      <c r="EA67" s="345"/>
      <c r="EB67" s="699"/>
    </row>
    <row r="68" spans="1:132" x14ac:dyDescent="0.2">
      <c r="A68" s="680" t="s">
        <v>136</v>
      </c>
      <c r="B68" s="44"/>
      <c r="C68" s="8"/>
      <c r="D68" s="70">
        <v>4.0000000000000001E-3</v>
      </c>
      <c r="E68" s="70">
        <v>40</v>
      </c>
      <c r="F68" s="687">
        <v>0.4</v>
      </c>
      <c r="G68" s="698"/>
      <c r="H68" s="345">
        <v>0.24</v>
      </c>
      <c r="I68" s="345"/>
      <c r="J68" s="345"/>
      <c r="K68" s="345"/>
      <c r="L68" s="345"/>
      <c r="M68" s="345"/>
      <c r="N68" s="345"/>
      <c r="O68" s="699"/>
      <c r="P68" s="700"/>
      <c r="Q68" s="345">
        <v>0.14499999999999999</v>
      </c>
      <c r="R68" s="345"/>
      <c r="S68" s="345"/>
      <c r="T68" s="345"/>
      <c r="U68" s="345"/>
      <c r="V68" s="345"/>
      <c r="W68" s="345"/>
      <c r="X68" s="699"/>
      <c r="Y68" s="700"/>
      <c r="Z68" s="345">
        <v>0.13600000000000001</v>
      </c>
      <c r="AA68" s="345"/>
      <c r="AB68" s="345"/>
      <c r="AC68" s="345"/>
      <c r="AD68" s="345"/>
      <c r="AE68" s="345"/>
      <c r="AF68" s="345"/>
      <c r="AG68" s="699"/>
      <c r="AH68" s="700"/>
      <c r="AI68" s="345">
        <v>0.17</v>
      </c>
      <c r="AJ68" s="345"/>
      <c r="AK68" s="345"/>
      <c r="AL68" s="345"/>
      <c r="AM68" s="345"/>
      <c r="AN68" s="345"/>
      <c r="AO68" s="345"/>
      <c r="AP68" s="699"/>
      <c r="AQ68" s="728"/>
      <c r="AR68" s="729"/>
      <c r="AS68" s="729"/>
      <c r="AT68" s="729"/>
      <c r="AU68" s="729"/>
      <c r="AV68" s="729"/>
      <c r="AW68" s="729"/>
      <c r="AX68" s="729"/>
      <c r="AY68" s="730"/>
      <c r="AZ68" s="728"/>
      <c r="BA68" s="729"/>
      <c r="BB68" s="729"/>
      <c r="BC68" s="729"/>
      <c r="BD68" s="729"/>
      <c r="BE68" s="729"/>
      <c r="BF68" s="729"/>
      <c r="BG68" s="729"/>
      <c r="BH68" s="730"/>
      <c r="BI68" s="728"/>
      <c r="BJ68" s="729"/>
      <c r="BK68" s="729"/>
      <c r="BL68" s="729"/>
      <c r="BM68" s="729"/>
      <c r="BN68" s="729"/>
      <c r="BO68" s="729"/>
      <c r="BP68" s="729"/>
      <c r="BQ68" s="730"/>
      <c r="BR68" s="700"/>
      <c r="BS68" s="345">
        <v>0.182</v>
      </c>
      <c r="BT68" s="345"/>
      <c r="BU68" s="345"/>
      <c r="BV68" s="345"/>
      <c r="BW68" s="345"/>
      <c r="BX68" s="345"/>
      <c r="BY68" s="345"/>
      <c r="BZ68" s="699"/>
      <c r="CA68" s="728"/>
      <c r="CB68" s="729"/>
      <c r="CC68" s="729"/>
      <c r="CD68" s="729"/>
      <c r="CE68" s="729"/>
      <c r="CF68" s="729"/>
      <c r="CG68" s="729"/>
      <c r="CH68" s="729"/>
      <c r="CI68" s="730"/>
      <c r="CJ68" s="728"/>
      <c r="CK68" s="729"/>
      <c r="CL68" s="729"/>
      <c r="CM68" s="729"/>
      <c r="CN68" s="729"/>
      <c r="CO68" s="729"/>
      <c r="CP68" s="729"/>
      <c r="CQ68" s="729"/>
      <c r="CR68" s="730"/>
      <c r="CS68" s="767"/>
      <c r="CT68" s="1637"/>
      <c r="CU68" s="1637"/>
      <c r="CV68" s="1637"/>
      <c r="CW68" s="1637"/>
      <c r="CX68" s="1637"/>
      <c r="CY68" s="1637"/>
      <c r="CZ68" s="1637"/>
      <c r="DA68" s="1638"/>
      <c r="DB68" s="698"/>
      <c r="DC68" s="467">
        <v>0.115</v>
      </c>
      <c r="DD68" s="467"/>
      <c r="DE68" s="467"/>
      <c r="DF68" s="467"/>
      <c r="DG68" s="467"/>
      <c r="DH68" s="467"/>
      <c r="DI68" s="467"/>
      <c r="DJ68" s="719"/>
      <c r="DK68" s="698"/>
      <c r="DL68" s="467">
        <v>0.217</v>
      </c>
      <c r="DM68" s="467"/>
      <c r="DN68" s="467"/>
      <c r="DO68" s="467"/>
      <c r="DP68" s="467"/>
      <c r="DQ68" s="467"/>
      <c r="DR68" s="467"/>
      <c r="DS68" s="719"/>
      <c r="DT68" s="698"/>
      <c r="DU68" s="467">
        <v>0.161</v>
      </c>
      <c r="DV68" s="467"/>
      <c r="DW68" s="467"/>
      <c r="DX68" s="467"/>
      <c r="DY68" s="467"/>
      <c r="DZ68" s="345"/>
      <c r="EA68" s="345"/>
      <c r="EB68" s="699"/>
    </row>
    <row r="69" spans="1:132" x14ac:dyDescent="0.2">
      <c r="A69" s="680" t="s">
        <v>137</v>
      </c>
      <c r="B69" s="44"/>
      <c r="C69" s="8"/>
      <c r="D69" s="70">
        <v>6.0000000000000001E-3</v>
      </c>
      <c r="E69" s="70">
        <v>40</v>
      </c>
      <c r="F69" s="687">
        <v>0.4</v>
      </c>
      <c r="G69" s="698"/>
      <c r="H69" s="345">
        <v>1.8800000000000001E-2</v>
      </c>
      <c r="I69" s="345"/>
      <c r="J69" s="345"/>
      <c r="K69" s="345"/>
      <c r="L69" s="345"/>
      <c r="M69" s="345"/>
      <c r="N69" s="345"/>
      <c r="O69" s="699"/>
      <c r="P69" s="700"/>
      <c r="Q69" s="345">
        <v>1.6899999999999998E-2</v>
      </c>
      <c r="R69" s="345"/>
      <c r="S69" s="345"/>
      <c r="T69" s="345"/>
      <c r="U69" s="345"/>
      <c r="V69" s="345"/>
      <c r="W69" s="345"/>
      <c r="X69" s="699"/>
      <c r="Y69" s="700"/>
      <c r="Z69" s="345">
        <v>1.6799999999999999E-2</v>
      </c>
      <c r="AA69" s="345"/>
      <c r="AB69" s="345"/>
      <c r="AC69" s="345"/>
      <c r="AD69" s="345"/>
      <c r="AE69" s="345"/>
      <c r="AF69" s="345"/>
      <c r="AG69" s="699"/>
      <c r="AH69" s="700"/>
      <c r="AI69" s="345">
        <v>1.66E-2</v>
      </c>
      <c r="AJ69" s="345"/>
      <c r="AK69" s="345"/>
      <c r="AL69" s="345"/>
      <c r="AM69" s="345"/>
      <c r="AN69" s="345"/>
      <c r="AO69" s="345"/>
      <c r="AP69" s="699"/>
      <c r="AQ69" s="728"/>
      <c r="AR69" s="729"/>
      <c r="AS69" s="729"/>
      <c r="AT69" s="729"/>
      <c r="AU69" s="729"/>
      <c r="AV69" s="729"/>
      <c r="AW69" s="729"/>
      <c r="AX69" s="729"/>
      <c r="AY69" s="730"/>
      <c r="AZ69" s="728"/>
      <c r="BA69" s="729"/>
      <c r="BB69" s="729"/>
      <c r="BC69" s="729"/>
      <c r="BD69" s="729"/>
      <c r="BE69" s="729"/>
      <c r="BF69" s="729"/>
      <c r="BG69" s="729"/>
      <c r="BH69" s="730"/>
      <c r="BI69" s="728"/>
      <c r="BJ69" s="729"/>
      <c r="BK69" s="729"/>
      <c r="BL69" s="729"/>
      <c r="BM69" s="729"/>
      <c r="BN69" s="729"/>
      <c r="BO69" s="729"/>
      <c r="BP69" s="729"/>
      <c r="BQ69" s="730"/>
      <c r="BR69" s="700"/>
      <c r="BS69" s="345">
        <v>1.9300000000000001E-2</v>
      </c>
      <c r="BT69" s="345"/>
      <c r="BU69" s="345"/>
      <c r="BV69" s="345"/>
      <c r="BW69" s="345"/>
      <c r="BX69" s="345"/>
      <c r="BY69" s="345"/>
      <c r="BZ69" s="699"/>
      <c r="CA69" s="728"/>
      <c r="CB69" s="729"/>
      <c r="CC69" s="729"/>
      <c r="CD69" s="729"/>
      <c r="CE69" s="729"/>
      <c r="CF69" s="729"/>
      <c r="CG69" s="729"/>
      <c r="CH69" s="729"/>
      <c r="CI69" s="730"/>
      <c r="CJ69" s="728"/>
      <c r="CK69" s="729"/>
      <c r="CL69" s="729"/>
      <c r="CM69" s="729"/>
      <c r="CN69" s="729"/>
      <c r="CO69" s="729"/>
      <c r="CP69" s="729"/>
      <c r="CQ69" s="729"/>
      <c r="CR69" s="730"/>
      <c r="CS69" s="767"/>
      <c r="CT69" s="1637"/>
      <c r="CU69" s="1637"/>
      <c r="CV69" s="1637"/>
      <c r="CW69" s="1637"/>
      <c r="CX69" s="1637"/>
      <c r="CY69" s="1637"/>
      <c r="CZ69" s="1637"/>
      <c r="DA69" s="1638"/>
      <c r="DB69" s="698"/>
      <c r="DC69" s="467">
        <v>1.8800000000000001E-2</v>
      </c>
      <c r="DD69" s="467"/>
      <c r="DE69" s="467"/>
      <c r="DF69" s="467"/>
      <c r="DG69" s="467"/>
      <c r="DH69" s="467"/>
      <c r="DI69" s="467"/>
      <c r="DJ69" s="719"/>
      <c r="DK69" s="698"/>
      <c r="DL69" s="467">
        <v>0.23599999999999999</v>
      </c>
      <c r="DM69" s="467"/>
      <c r="DN69" s="467"/>
      <c r="DO69" s="467"/>
      <c r="DP69" s="467"/>
      <c r="DQ69" s="467"/>
      <c r="DR69" s="467"/>
      <c r="DS69" s="719"/>
      <c r="DT69" s="698"/>
      <c r="DU69" s="467">
        <v>2.0299999999999999E-2</v>
      </c>
      <c r="DV69" s="467"/>
      <c r="DW69" s="467"/>
      <c r="DX69" s="467"/>
      <c r="DY69" s="467"/>
      <c r="DZ69" s="345"/>
      <c r="EA69" s="345"/>
      <c r="EB69" s="699"/>
    </row>
    <row r="70" spans="1:132" ht="17" thickBot="1" x14ac:dyDescent="0.25">
      <c r="A70" s="680" t="s">
        <v>138</v>
      </c>
      <c r="B70" s="44"/>
      <c r="C70" s="8"/>
      <c r="D70" s="70">
        <v>6.0000000000000001E-3</v>
      </c>
      <c r="E70" s="70">
        <v>40</v>
      </c>
      <c r="F70" s="687">
        <v>0.4</v>
      </c>
      <c r="G70" s="698"/>
      <c r="H70" s="345">
        <v>0.123</v>
      </c>
      <c r="I70" s="345"/>
      <c r="J70" s="345"/>
      <c r="K70" s="345"/>
      <c r="L70" s="345"/>
      <c r="M70" s="345"/>
      <c r="N70" s="345"/>
      <c r="O70" s="699"/>
      <c r="P70" s="700"/>
      <c r="Q70" s="345">
        <v>6.5799999999999997E-2</v>
      </c>
      <c r="R70" s="345"/>
      <c r="S70" s="345"/>
      <c r="T70" s="345"/>
      <c r="U70" s="345"/>
      <c r="V70" s="345"/>
      <c r="W70" s="345"/>
      <c r="X70" s="699"/>
      <c r="Y70" s="700"/>
      <c r="Z70" s="345">
        <v>6.8699999999999997E-2</v>
      </c>
      <c r="AA70" s="345"/>
      <c r="AB70" s="345"/>
      <c r="AC70" s="345"/>
      <c r="AD70" s="345"/>
      <c r="AE70" s="345"/>
      <c r="AF70" s="345"/>
      <c r="AG70" s="699"/>
      <c r="AH70" s="700"/>
      <c r="AI70" s="345">
        <v>7.1900000000000006E-2</v>
      </c>
      <c r="AJ70" s="345"/>
      <c r="AK70" s="345"/>
      <c r="AL70" s="345"/>
      <c r="AM70" s="345"/>
      <c r="AN70" s="345"/>
      <c r="AO70" s="345"/>
      <c r="AP70" s="699"/>
      <c r="AQ70" s="728"/>
      <c r="AR70" s="729"/>
      <c r="AS70" s="729"/>
      <c r="AT70" s="729"/>
      <c r="AU70" s="729"/>
      <c r="AV70" s="729"/>
      <c r="AW70" s="729"/>
      <c r="AX70" s="729"/>
      <c r="AY70" s="730"/>
      <c r="AZ70" s="728"/>
      <c r="BA70" s="729"/>
      <c r="BB70" s="729"/>
      <c r="BC70" s="729"/>
      <c r="BD70" s="729"/>
      <c r="BE70" s="729"/>
      <c r="BF70" s="729"/>
      <c r="BG70" s="729"/>
      <c r="BH70" s="730"/>
      <c r="BI70" s="728"/>
      <c r="BJ70" s="729"/>
      <c r="BK70" s="729"/>
      <c r="BL70" s="729"/>
      <c r="BM70" s="729"/>
      <c r="BN70" s="729"/>
      <c r="BO70" s="729"/>
      <c r="BP70" s="729"/>
      <c r="BQ70" s="730"/>
      <c r="BR70" s="700"/>
      <c r="BS70" s="345">
        <v>7.6799999999999993E-2</v>
      </c>
      <c r="BT70" s="345"/>
      <c r="BU70" s="345"/>
      <c r="BV70" s="345"/>
      <c r="BW70" s="345"/>
      <c r="BX70" s="345"/>
      <c r="BY70" s="345"/>
      <c r="BZ70" s="699"/>
      <c r="CA70" s="728"/>
      <c r="CB70" s="729"/>
      <c r="CC70" s="729"/>
      <c r="CD70" s="729"/>
      <c r="CE70" s="729"/>
      <c r="CF70" s="729"/>
      <c r="CG70" s="729"/>
      <c r="CH70" s="729"/>
      <c r="CI70" s="730"/>
      <c r="CJ70" s="728"/>
      <c r="CK70" s="729"/>
      <c r="CL70" s="729"/>
      <c r="CM70" s="729"/>
      <c r="CN70" s="729"/>
      <c r="CO70" s="729"/>
      <c r="CP70" s="729"/>
      <c r="CQ70" s="729"/>
      <c r="CR70" s="730"/>
      <c r="CS70" s="767"/>
      <c r="CT70" s="1637"/>
      <c r="CU70" s="1637"/>
      <c r="CV70" s="1637"/>
      <c r="CW70" s="1637"/>
      <c r="CX70" s="1637"/>
      <c r="CY70" s="1637"/>
      <c r="CZ70" s="1637"/>
      <c r="DA70" s="1638"/>
      <c r="DB70" s="698"/>
      <c r="DC70" s="467">
        <v>8.3099999999999993E-2</v>
      </c>
      <c r="DD70" s="467"/>
      <c r="DE70" s="467"/>
      <c r="DF70" s="467"/>
      <c r="DG70" s="467"/>
      <c r="DH70" s="467"/>
      <c r="DI70" s="467"/>
      <c r="DJ70" s="719"/>
      <c r="DK70" s="698"/>
      <c r="DL70" s="467">
        <v>0.105</v>
      </c>
      <c r="DM70" s="467"/>
      <c r="DN70" s="467"/>
      <c r="DO70" s="467"/>
      <c r="DP70" s="467"/>
      <c r="DQ70" s="467"/>
      <c r="DR70" s="467"/>
      <c r="DS70" s="719"/>
      <c r="DT70" s="698"/>
      <c r="DU70" s="467">
        <v>8.2000000000000003E-2</v>
      </c>
      <c r="DV70" s="467"/>
      <c r="DW70" s="467"/>
      <c r="DX70" s="467"/>
      <c r="DY70" s="467"/>
      <c r="DZ70" s="345"/>
      <c r="EA70" s="345"/>
      <c r="EB70" s="699"/>
    </row>
    <row r="71" spans="1:132" ht="32" x14ac:dyDescent="0.2">
      <c r="A71" s="128" t="s">
        <v>221</v>
      </c>
      <c r="B71" s="48"/>
      <c r="C71" s="49"/>
      <c r="D71" s="136"/>
      <c r="E71" s="136"/>
      <c r="F71" s="686"/>
      <c r="G71" s="1620"/>
      <c r="H71" s="145">
        <f>ROUND(H72,2)</f>
        <v>0.24</v>
      </c>
      <c r="I71" s="145"/>
      <c r="J71" s="145"/>
      <c r="K71" s="145"/>
      <c r="L71" s="145"/>
      <c r="M71" s="145"/>
      <c r="N71" s="145"/>
      <c r="O71" s="1617"/>
      <c r="P71" s="209"/>
      <c r="Q71" s="145">
        <f>ROUND(SUM(Q72,Q74),2)</f>
        <v>0.28999999999999998</v>
      </c>
      <c r="R71" s="145"/>
      <c r="S71" s="145"/>
      <c r="T71" s="145"/>
      <c r="U71" s="145"/>
      <c r="V71" s="145"/>
      <c r="W71" s="145"/>
      <c r="X71" s="1617"/>
      <c r="Y71" s="209"/>
      <c r="Z71" s="145">
        <f>ROUND(Z72,2)</f>
        <v>0.18</v>
      </c>
      <c r="AA71" s="145"/>
      <c r="AB71" s="145"/>
      <c r="AC71" s="145"/>
      <c r="AD71" s="145"/>
      <c r="AE71" s="145"/>
      <c r="AF71" s="145"/>
      <c r="AG71" s="1617"/>
      <c r="AH71" s="209"/>
      <c r="AI71" s="145">
        <f>ROUND(SUM(AI72,AI74),2)</f>
        <v>0.23</v>
      </c>
      <c r="AJ71" s="145"/>
      <c r="AK71" s="145"/>
      <c r="AL71" s="145"/>
      <c r="AM71" s="145"/>
      <c r="AN71" s="145"/>
      <c r="AO71" s="145"/>
      <c r="AP71" s="1617"/>
      <c r="AQ71" s="1618"/>
      <c r="AR71" s="1090"/>
      <c r="AS71" s="1090"/>
      <c r="AT71" s="1090"/>
      <c r="AU71" s="1090"/>
      <c r="AV71" s="1090"/>
      <c r="AW71" s="1090"/>
      <c r="AX71" s="1090"/>
      <c r="AY71" s="1619"/>
      <c r="AZ71" s="1618"/>
      <c r="BA71" s="1090"/>
      <c r="BB71" s="1090"/>
      <c r="BC71" s="1090"/>
      <c r="BD71" s="1090"/>
      <c r="BE71" s="1090"/>
      <c r="BF71" s="1090"/>
      <c r="BG71" s="1090"/>
      <c r="BH71" s="1619"/>
      <c r="BI71" s="1618"/>
      <c r="BJ71" s="1090"/>
      <c r="BK71" s="1090"/>
      <c r="BL71" s="1090"/>
      <c r="BM71" s="1090"/>
      <c r="BN71" s="1090"/>
      <c r="BO71" s="1090"/>
      <c r="BP71" s="1090"/>
      <c r="BQ71" s="1619"/>
      <c r="BR71" s="209"/>
      <c r="BS71" s="145">
        <f>ROUND(SUM(BS72,BS74),2)</f>
        <v>0.6</v>
      </c>
      <c r="BT71" s="145"/>
      <c r="BU71" s="145"/>
      <c r="BV71" s="145"/>
      <c r="BW71" s="145"/>
      <c r="BX71" s="145"/>
      <c r="BY71" s="145"/>
      <c r="BZ71" s="1617"/>
      <c r="CA71" s="1618"/>
      <c r="CB71" s="1090"/>
      <c r="CC71" s="1090"/>
      <c r="CD71" s="1090"/>
      <c r="CE71" s="1090"/>
      <c r="CF71" s="1090"/>
      <c r="CG71" s="1090"/>
      <c r="CH71" s="1090"/>
      <c r="CI71" s="1619"/>
      <c r="CJ71" s="1618"/>
      <c r="CK71" s="1090"/>
      <c r="CL71" s="1090"/>
      <c r="CM71" s="1090"/>
      <c r="CN71" s="1090"/>
      <c r="CO71" s="1090"/>
      <c r="CP71" s="1090"/>
      <c r="CQ71" s="1090"/>
      <c r="CR71" s="1619"/>
      <c r="CS71" s="1634"/>
      <c r="CT71" s="1635"/>
      <c r="CU71" s="1635"/>
      <c r="CV71" s="1635"/>
      <c r="CW71" s="1635"/>
      <c r="CX71" s="1635"/>
      <c r="CY71" s="1635"/>
      <c r="CZ71" s="1635"/>
      <c r="DA71" s="1636"/>
      <c r="DB71" s="1620"/>
      <c r="DC71" s="153">
        <f>ROUND(DC72,2)</f>
        <v>0.24</v>
      </c>
      <c r="DD71" s="153"/>
      <c r="DE71" s="153"/>
      <c r="DF71" s="153"/>
      <c r="DG71" s="153"/>
      <c r="DH71" s="153"/>
      <c r="DI71" s="153"/>
      <c r="DJ71" s="201"/>
      <c r="DK71" s="1620"/>
      <c r="DL71" s="153">
        <f>ROUND(DL72,2)</f>
        <v>0.23</v>
      </c>
      <c r="DM71" s="153"/>
      <c r="DN71" s="153"/>
      <c r="DO71" s="153"/>
      <c r="DP71" s="153"/>
      <c r="DQ71" s="153"/>
      <c r="DR71" s="153"/>
      <c r="DS71" s="201"/>
      <c r="DT71" s="1620"/>
      <c r="DU71" s="153">
        <f>ROUND(DU72,2)</f>
        <v>0.17</v>
      </c>
      <c r="DV71" s="153"/>
      <c r="DW71" s="153"/>
      <c r="DX71" s="153"/>
      <c r="DY71" s="153"/>
      <c r="DZ71" s="145"/>
      <c r="EA71" s="145"/>
      <c r="EB71" s="1617"/>
    </row>
    <row r="72" spans="1:132" x14ac:dyDescent="0.2">
      <c r="A72" s="682" t="s">
        <v>139</v>
      </c>
      <c r="B72" s="44"/>
      <c r="C72" s="8"/>
      <c r="D72" s="70">
        <v>6.0000000000000001E-3</v>
      </c>
      <c r="E72" s="70">
        <v>35</v>
      </c>
      <c r="F72" s="687">
        <v>0.35</v>
      </c>
      <c r="G72" s="44"/>
      <c r="H72" s="345">
        <v>0.24099999999999999</v>
      </c>
      <c r="I72" s="345"/>
      <c r="J72" s="345"/>
      <c r="K72" s="345"/>
      <c r="L72" s="345"/>
      <c r="M72" s="345"/>
      <c r="N72" s="345"/>
      <c r="O72" s="699"/>
      <c r="P72" s="700"/>
      <c r="Q72" s="345">
        <v>0.27900000000000003</v>
      </c>
      <c r="R72" s="345"/>
      <c r="S72" s="345"/>
      <c r="T72" s="345"/>
      <c r="U72" s="345"/>
      <c r="V72" s="345"/>
      <c r="W72" s="345"/>
      <c r="X72" s="699"/>
      <c r="Y72" s="700"/>
      <c r="Z72" s="345">
        <v>0.17899999999999999</v>
      </c>
      <c r="AA72" s="345"/>
      <c r="AB72" s="345"/>
      <c r="AC72" s="345"/>
      <c r="AD72" s="345"/>
      <c r="AE72" s="345"/>
      <c r="AF72" s="345"/>
      <c r="AG72" s="699"/>
      <c r="AH72" s="700"/>
      <c r="AI72" s="345">
        <v>0.20799999999999999</v>
      </c>
      <c r="AJ72" s="345"/>
      <c r="AK72" s="345"/>
      <c r="AL72" s="345"/>
      <c r="AM72" s="345"/>
      <c r="AN72" s="345"/>
      <c r="AO72" s="345"/>
      <c r="AP72" s="699"/>
      <c r="AQ72" s="728"/>
      <c r="AR72" s="729"/>
      <c r="AS72" s="729"/>
      <c r="AT72" s="729"/>
      <c r="AU72" s="729"/>
      <c r="AV72" s="729"/>
      <c r="AW72" s="729"/>
      <c r="AX72" s="729"/>
      <c r="AY72" s="730"/>
      <c r="AZ72" s="728"/>
      <c r="BA72" s="729"/>
      <c r="BB72" s="729"/>
      <c r="BC72" s="729"/>
      <c r="BD72" s="729"/>
      <c r="BE72" s="729"/>
      <c r="BF72" s="729"/>
      <c r="BG72" s="729"/>
      <c r="BH72" s="730"/>
      <c r="BI72" s="728"/>
      <c r="BJ72" s="729"/>
      <c r="BK72" s="729"/>
      <c r="BL72" s="729"/>
      <c r="BM72" s="729"/>
      <c r="BN72" s="729"/>
      <c r="BO72" s="729"/>
      <c r="BP72" s="729"/>
      <c r="BQ72" s="730"/>
      <c r="BR72" s="700"/>
      <c r="BS72" s="345">
        <v>0.58099999999999996</v>
      </c>
      <c r="BT72" s="345"/>
      <c r="BU72" s="345"/>
      <c r="BV72" s="345"/>
      <c r="BW72" s="345"/>
      <c r="BX72" s="345"/>
      <c r="BY72" s="345"/>
      <c r="BZ72" s="699"/>
      <c r="CA72" s="728"/>
      <c r="CB72" s="729"/>
      <c r="CC72" s="729"/>
      <c r="CD72" s="729"/>
      <c r="CE72" s="729"/>
      <c r="CF72" s="729"/>
      <c r="CG72" s="729"/>
      <c r="CH72" s="729"/>
      <c r="CI72" s="730"/>
      <c r="CJ72" s="728"/>
      <c r="CK72" s="729"/>
      <c r="CL72" s="729"/>
      <c r="CM72" s="729"/>
      <c r="CN72" s="729"/>
      <c r="CO72" s="729"/>
      <c r="CP72" s="729"/>
      <c r="CQ72" s="729"/>
      <c r="CR72" s="730"/>
      <c r="CS72" s="767"/>
      <c r="CT72" s="1637"/>
      <c r="CU72" s="1637"/>
      <c r="CV72" s="1637"/>
      <c r="CW72" s="1637"/>
      <c r="CX72" s="1637"/>
      <c r="CY72" s="1637"/>
      <c r="CZ72" s="1637"/>
      <c r="DA72" s="1638"/>
      <c r="DB72" s="698"/>
      <c r="DC72" s="467">
        <v>0.23899999999999999</v>
      </c>
      <c r="DD72" s="467"/>
      <c r="DE72" s="467"/>
      <c r="DF72" s="467"/>
      <c r="DG72" s="467"/>
      <c r="DH72" s="467"/>
      <c r="DI72" s="467"/>
      <c r="DJ72" s="719"/>
      <c r="DK72" s="698"/>
      <c r="DL72" s="467">
        <v>0.23200000000000001</v>
      </c>
      <c r="DM72" s="467"/>
      <c r="DN72" s="467"/>
      <c r="DO72" s="467"/>
      <c r="DP72" s="467"/>
      <c r="DQ72" s="467"/>
      <c r="DR72" s="467"/>
      <c r="DS72" s="719"/>
      <c r="DT72" s="698"/>
      <c r="DU72" s="467">
        <v>0.17299999999999999</v>
      </c>
      <c r="DV72" s="467"/>
      <c r="DW72" s="467"/>
      <c r="DX72" s="467"/>
      <c r="DY72" s="467"/>
      <c r="DZ72" s="345"/>
      <c r="EA72" s="345"/>
      <c r="EB72" s="699"/>
    </row>
    <row r="73" spans="1:132" x14ac:dyDescent="0.2">
      <c r="A73" s="683" t="s">
        <v>140</v>
      </c>
      <c r="B73" s="44"/>
      <c r="C73" s="8"/>
      <c r="D73" s="70">
        <v>6.0000000000000001E-3</v>
      </c>
      <c r="E73" s="70">
        <v>40</v>
      </c>
      <c r="F73" s="687">
        <v>0.4</v>
      </c>
      <c r="G73" s="44" t="s">
        <v>50</v>
      </c>
      <c r="H73" s="345">
        <v>1.0800000000000001E-2</v>
      </c>
      <c r="I73" s="345"/>
      <c r="J73" s="345"/>
      <c r="K73" s="345"/>
      <c r="L73" s="345"/>
      <c r="M73" s="345"/>
      <c r="N73" s="345"/>
      <c r="O73" s="699"/>
      <c r="P73" s="700" t="s">
        <v>50</v>
      </c>
      <c r="Q73" s="345">
        <v>6.0099999999999997E-3</v>
      </c>
      <c r="R73" s="345"/>
      <c r="S73" s="345"/>
      <c r="T73" s="345"/>
      <c r="U73" s="345"/>
      <c r="V73" s="345"/>
      <c r="W73" s="345"/>
      <c r="X73" s="699"/>
      <c r="Y73" s="700" t="s">
        <v>50</v>
      </c>
      <c r="Z73" s="345">
        <v>1.17E-2</v>
      </c>
      <c r="AA73" s="345"/>
      <c r="AB73" s="345"/>
      <c r="AC73" s="345"/>
      <c r="AD73" s="345"/>
      <c r="AE73" s="345"/>
      <c r="AF73" s="345"/>
      <c r="AG73" s="699"/>
      <c r="AH73" s="700" t="s">
        <v>50</v>
      </c>
      <c r="AI73" s="345">
        <v>6.1599999999999997E-3</v>
      </c>
      <c r="AJ73" s="345"/>
      <c r="AK73" s="345"/>
      <c r="AL73" s="345"/>
      <c r="AM73" s="345"/>
      <c r="AN73" s="345"/>
      <c r="AO73" s="345"/>
      <c r="AP73" s="699"/>
      <c r="AQ73" s="728"/>
      <c r="AR73" s="729"/>
      <c r="AS73" s="729"/>
      <c r="AT73" s="729"/>
      <c r="AU73" s="729"/>
      <c r="AV73" s="729"/>
      <c r="AW73" s="729"/>
      <c r="AX73" s="729"/>
      <c r="AY73" s="730"/>
      <c r="AZ73" s="728"/>
      <c r="BA73" s="729"/>
      <c r="BB73" s="729"/>
      <c r="BC73" s="729"/>
      <c r="BD73" s="729"/>
      <c r="BE73" s="729"/>
      <c r="BF73" s="729"/>
      <c r="BG73" s="729"/>
      <c r="BH73" s="730"/>
      <c r="BI73" s="728"/>
      <c r="BJ73" s="729"/>
      <c r="BK73" s="729"/>
      <c r="BL73" s="729"/>
      <c r="BM73" s="729"/>
      <c r="BN73" s="729"/>
      <c r="BO73" s="729"/>
      <c r="BP73" s="729"/>
      <c r="BQ73" s="730"/>
      <c r="BR73" s="700" t="s">
        <v>50</v>
      </c>
      <c r="BS73" s="345">
        <v>6.0000000000000001E-3</v>
      </c>
      <c r="BT73" s="345"/>
      <c r="BU73" s="345"/>
      <c r="BV73" s="345"/>
      <c r="BW73" s="345"/>
      <c r="BX73" s="345"/>
      <c r="BY73" s="345"/>
      <c r="BZ73" s="699"/>
      <c r="CA73" s="728"/>
      <c r="CB73" s="729"/>
      <c r="CC73" s="729"/>
      <c r="CD73" s="729"/>
      <c r="CE73" s="729"/>
      <c r="CF73" s="729"/>
      <c r="CG73" s="729"/>
      <c r="CH73" s="729"/>
      <c r="CI73" s="730"/>
      <c r="CJ73" s="728"/>
      <c r="CK73" s="729"/>
      <c r="CL73" s="729"/>
      <c r="CM73" s="729"/>
      <c r="CN73" s="729"/>
      <c r="CO73" s="729"/>
      <c r="CP73" s="729"/>
      <c r="CQ73" s="729"/>
      <c r="CR73" s="730"/>
      <c r="CS73" s="767"/>
      <c r="CT73" s="1637"/>
      <c r="CU73" s="1637"/>
      <c r="CV73" s="1637"/>
      <c r="CW73" s="1637"/>
      <c r="CX73" s="1637"/>
      <c r="CY73" s="1637"/>
      <c r="CZ73" s="1637"/>
      <c r="DA73" s="1638"/>
      <c r="DB73" s="698" t="s">
        <v>50</v>
      </c>
      <c r="DC73" s="467">
        <v>1.5100000000000001E-2</v>
      </c>
      <c r="DD73" s="467"/>
      <c r="DE73" s="467"/>
      <c r="DF73" s="467"/>
      <c r="DG73" s="467"/>
      <c r="DH73" s="467"/>
      <c r="DI73" s="467"/>
      <c r="DJ73" s="719"/>
      <c r="DK73" s="698" t="s">
        <v>50</v>
      </c>
      <c r="DL73" s="467">
        <v>1.18E-2</v>
      </c>
      <c r="DM73" s="467"/>
      <c r="DN73" s="467"/>
      <c r="DO73" s="467"/>
      <c r="DP73" s="467"/>
      <c r="DQ73" s="467"/>
      <c r="DR73" s="467"/>
      <c r="DS73" s="719"/>
      <c r="DT73" s="698" t="s">
        <v>50</v>
      </c>
      <c r="DU73" s="467">
        <v>1.04E-2</v>
      </c>
      <c r="DV73" s="467"/>
      <c r="DW73" s="467"/>
      <c r="DX73" s="467"/>
      <c r="DY73" s="467"/>
      <c r="DZ73" s="345"/>
      <c r="EA73" s="345"/>
      <c r="EB73" s="699"/>
    </row>
    <row r="74" spans="1:132" ht="17" thickBot="1" x14ac:dyDescent="0.25">
      <c r="A74" s="684" t="s">
        <v>141</v>
      </c>
      <c r="B74" s="681"/>
      <c r="C74" s="440"/>
      <c r="D74" s="137">
        <v>6.0000000000000001E-3</v>
      </c>
      <c r="E74" s="137">
        <v>30</v>
      </c>
      <c r="F74" s="688">
        <v>0.3</v>
      </c>
      <c r="G74" s="681" t="s">
        <v>50</v>
      </c>
      <c r="H74" s="433">
        <v>2.9100000000000001E-2</v>
      </c>
      <c r="I74" s="433"/>
      <c r="J74" s="433"/>
      <c r="K74" s="433"/>
      <c r="L74" s="433"/>
      <c r="M74" s="433"/>
      <c r="N74" s="433"/>
      <c r="O74" s="702"/>
      <c r="P74" s="703"/>
      <c r="Q74" s="433">
        <v>1.46E-2</v>
      </c>
      <c r="R74" s="433"/>
      <c r="S74" s="433"/>
      <c r="T74" s="433"/>
      <c r="U74" s="433"/>
      <c r="V74" s="433"/>
      <c r="W74" s="433"/>
      <c r="X74" s="702"/>
      <c r="Y74" s="703" t="s">
        <v>50</v>
      </c>
      <c r="Z74" s="433">
        <v>2.8799999999999999E-2</v>
      </c>
      <c r="AA74" s="433"/>
      <c r="AB74" s="433"/>
      <c r="AC74" s="433"/>
      <c r="AD74" s="433"/>
      <c r="AE74" s="433"/>
      <c r="AF74" s="433"/>
      <c r="AG74" s="702"/>
      <c r="AH74" s="703"/>
      <c r="AI74" s="433">
        <v>1.7899999999999999E-2</v>
      </c>
      <c r="AJ74" s="433"/>
      <c r="AK74" s="433"/>
      <c r="AL74" s="433"/>
      <c r="AM74" s="433"/>
      <c r="AN74" s="433"/>
      <c r="AO74" s="433"/>
      <c r="AP74" s="702"/>
      <c r="AQ74" s="731"/>
      <c r="AR74" s="732"/>
      <c r="AS74" s="732"/>
      <c r="AT74" s="732"/>
      <c r="AU74" s="732"/>
      <c r="AV74" s="732"/>
      <c r="AW74" s="732"/>
      <c r="AX74" s="732"/>
      <c r="AY74" s="733"/>
      <c r="AZ74" s="731"/>
      <c r="BA74" s="732"/>
      <c r="BB74" s="732"/>
      <c r="BC74" s="732"/>
      <c r="BD74" s="732"/>
      <c r="BE74" s="732"/>
      <c r="BF74" s="732"/>
      <c r="BG74" s="732"/>
      <c r="BH74" s="733"/>
      <c r="BI74" s="731"/>
      <c r="BJ74" s="732"/>
      <c r="BK74" s="732"/>
      <c r="BL74" s="732"/>
      <c r="BM74" s="732"/>
      <c r="BN74" s="732"/>
      <c r="BO74" s="732"/>
      <c r="BP74" s="732"/>
      <c r="BQ74" s="733"/>
      <c r="BR74" s="703"/>
      <c r="BS74" s="433">
        <v>1.9E-2</v>
      </c>
      <c r="BT74" s="433"/>
      <c r="BU74" s="433"/>
      <c r="BV74" s="433"/>
      <c r="BW74" s="433"/>
      <c r="BX74" s="433"/>
      <c r="BY74" s="433"/>
      <c r="BZ74" s="702"/>
      <c r="CA74" s="731"/>
      <c r="CB74" s="732"/>
      <c r="CC74" s="732"/>
      <c r="CD74" s="732"/>
      <c r="CE74" s="732"/>
      <c r="CF74" s="732"/>
      <c r="CG74" s="732"/>
      <c r="CH74" s="732"/>
      <c r="CI74" s="733"/>
      <c r="CJ74" s="731"/>
      <c r="CK74" s="732"/>
      <c r="CL74" s="732"/>
      <c r="CM74" s="732"/>
      <c r="CN74" s="732"/>
      <c r="CO74" s="732"/>
      <c r="CP74" s="732"/>
      <c r="CQ74" s="732"/>
      <c r="CR74" s="733"/>
      <c r="CS74" s="768"/>
      <c r="CT74" s="1639"/>
      <c r="CU74" s="1639"/>
      <c r="CV74" s="1639"/>
      <c r="CW74" s="1639"/>
      <c r="CX74" s="1639"/>
      <c r="CY74" s="1639"/>
      <c r="CZ74" s="1639"/>
      <c r="DA74" s="1640"/>
      <c r="DB74" s="701" t="s">
        <v>50</v>
      </c>
      <c r="DC74" s="720">
        <v>4.6199999999999998E-2</v>
      </c>
      <c r="DD74" s="720"/>
      <c r="DE74" s="720"/>
      <c r="DF74" s="720"/>
      <c r="DG74" s="720"/>
      <c r="DH74" s="720"/>
      <c r="DI74" s="720"/>
      <c r="DJ74" s="721"/>
      <c r="DK74" s="701" t="s">
        <v>50</v>
      </c>
      <c r="DL74" s="720">
        <v>3.1099999999999999E-2</v>
      </c>
      <c r="DM74" s="720"/>
      <c r="DN74" s="720"/>
      <c r="DO74" s="720"/>
      <c r="DP74" s="720"/>
      <c r="DQ74" s="720"/>
      <c r="DR74" s="720"/>
      <c r="DS74" s="721"/>
      <c r="DT74" s="701" t="s">
        <v>50</v>
      </c>
      <c r="DU74" s="720">
        <v>1.67E-2</v>
      </c>
      <c r="DV74" s="720"/>
      <c r="DW74" s="720"/>
      <c r="DX74" s="720"/>
      <c r="DY74" s="720"/>
      <c r="DZ74" s="433"/>
      <c r="EA74" s="433"/>
      <c r="EB74" s="702"/>
    </row>
  </sheetData>
  <mergeCells count="34">
    <mergeCell ref="G1:EB1"/>
    <mergeCell ref="G2:O2"/>
    <mergeCell ref="P2:X2"/>
    <mergeCell ref="Y2:AG2"/>
    <mergeCell ref="AH2:AP2"/>
    <mergeCell ref="CS2:DA2"/>
    <mergeCell ref="DB2:DJ2"/>
    <mergeCell ref="DK2:DS2"/>
    <mergeCell ref="DT2:EB2"/>
    <mergeCell ref="CA2:CI2"/>
    <mergeCell ref="CJ2:CR2"/>
    <mergeCell ref="A1:A2"/>
    <mergeCell ref="B1:B2"/>
    <mergeCell ref="C1:C2"/>
    <mergeCell ref="D1:D2"/>
    <mergeCell ref="E1:F1"/>
    <mergeCell ref="G3:H3"/>
    <mergeCell ref="P3:Q3"/>
    <mergeCell ref="Y3:Z3"/>
    <mergeCell ref="AH3:AI3"/>
    <mergeCell ref="AQ3:AR3"/>
    <mergeCell ref="AZ3:BA3"/>
    <mergeCell ref="AQ2:AY2"/>
    <mergeCell ref="AZ2:BH2"/>
    <mergeCell ref="BI2:BQ2"/>
    <mergeCell ref="BR2:BZ2"/>
    <mergeCell ref="DK3:DL3"/>
    <mergeCell ref="DT3:DU3"/>
    <mergeCell ref="BI3:BJ3"/>
    <mergeCell ref="BR3:BS3"/>
    <mergeCell ref="CA3:CB3"/>
    <mergeCell ref="CJ3:CK3"/>
    <mergeCell ref="CS3:CT3"/>
    <mergeCell ref="DB3:DC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79"/>
  <sheetViews>
    <sheetView workbookViewId="0">
      <pane xSplit="1" topLeftCell="B1" activePane="topRight" state="frozen"/>
      <selection pane="topRight" activeCell="DC15" sqref="DC15"/>
    </sheetView>
  </sheetViews>
  <sheetFormatPr baseColWidth="10" defaultColWidth="11" defaultRowHeight="16" x14ac:dyDescent="0.2"/>
  <cols>
    <col min="1" max="1" width="26.5" customWidth="1"/>
    <col min="2" max="6" width="10" customWidth="1"/>
    <col min="7" max="7" width="3.33203125" customWidth="1"/>
    <col min="8" max="11" width="8.1640625" customWidth="1"/>
    <col min="12" max="12" width="8.5" customWidth="1"/>
    <col min="13" max="13" width="12.6640625" customWidth="1"/>
    <col min="14" max="14" width="10" customWidth="1"/>
    <col min="15" max="15" width="11.1640625" customWidth="1"/>
    <col min="16" max="16" width="3.6640625" style="226" customWidth="1"/>
    <col min="17" max="17" width="9.1640625" style="842" customWidth="1"/>
    <col min="18" max="21" width="9.1640625" style="226" customWidth="1"/>
    <col min="22" max="22" width="12.6640625" style="226" customWidth="1"/>
    <col min="23" max="23" width="10.33203125" style="226" customWidth="1"/>
    <col min="24" max="24" width="10.6640625" style="226" customWidth="1"/>
    <col min="25" max="25" width="3.6640625" style="226" customWidth="1"/>
    <col min="26" max="26" width="7.83203125" style="226" customWidth="1"/>
    <col min="27" max="27" width="7.6640625" style="226" customWidth="1"/>
    <col min="28" max="29" width="8" style="226" customWidth="1"/>
    <col min="30" max="30" width="8.83203125" style="226" customWidth="1"/>
    <col min="31" max="31" width="12.6640625" style="226" customWidth="1"/>
    <col min="32" max="32" width="10.5" style="226" customWidth="1"/>
    <col min="33" max="33" width="11.33203125" style="226" customWidth="1"/>
    <col min="34" max="34" width="3.33203125" style="226" customWidth="1"/>
    <col min="35" max="35" width="8" style="226" customWidth="1"/>
    <col min="36" max="36" width="7.83203125" style="226" customWidth="1"/>
    <col min="37" max="37" width="8.33203125" style="226" customWidth="1"/>
    <col min="38" max="38" width="8.1640625" style="226" customWidth="1"/>
    <col min="39" max="39" width="8.33203125" style="226" customWidth="1"/>
    <col min="40" max="40" width="12.83203125" style="226" customWidth="1"/>
    <col min="41" max="41" width="9.5" style="226" customWidth="1"/>
    <col min="42" max="42" width="10" style="226" customWidth="1"/>
    <col min="43" max="43" width="3.83203125" style="842" customWidth="1"/>
    <col min="44" max="44" width="8" style="842" customWidth="1"/>
    <col min="45" max="45" width="9.1640625" style="842" customWidth="1"/>
    <col min="46" max="47" width="8.1640625" style="842" customWidth="1"/>
    <col min="48" max="48" width="9.6640625" style="842" customWidth="1"/>
    <col min="49" max="49" width="12.5" style="842" customWidth="1"/>
    <col min="50" max="51" width="9.6640625" style="842" customWidth="1"/>
    <col min="52" max="52" width="3.6640625" style="226" customWidth="1"/>
    <col min="53" max="53" width="7.5" style="226" customWidth="1"/>
    <col min="54" max="54" width="7.33203125" style="226" customWidth="1"/>
    <col min="55" max="55" width="7.83203125" style="226" customWidth="1"/>
    <col min="56" max="56" width="7.5" style="226" customWidth="1"/>
    <col min="57" max="57" width="8.6640625" style="226" customWidth="1"/>
    <col min="58" max="58" width="12.33203125" style="226" customWidth="1"/>
    <col min="59" max="59" width="11.1640625" style="226" customWidth="1"/>
    <col min="60" max="60" width="11" style="226" customWidth="1"/>
    <col min="61" max="61" width="3.1640625" style="226" customWidth="1"/>
    <col min="62" max="62" width="8" style="842" customWidth="1"/>
    <col min="63" max="63" width="8.83203125" style="226" customWidth="1"/>
    <col min="64" max="65" width="9" style="226" customWidth="1"/>
    <col min="66" max="66" width="10.1640625" style="226" customWidth="1"/>
    <col min="67" max="67" width="12.6640625" style="226" customWidth="1"/>
    <col min="68" max="68" width="10" style="226" customWidth="1"/>
    <col min="69" max="69" width="10.6640625" style="226" customWidth="1"/>
    <col min="70" max="70" width="3.5" style="226" customWidth="1"/>
    <col min="71" max="71" width="8.1640625" style="842" customWidth="1"/>
    <col min="72" max="72" width="8.5" style="842" customWidth="1"/>
    <col min="73" max="73" width="9.5" style="842" customWidth="1"/>
    <col min="74" max="74" width="10" style="842" customWidth="1"/>
    <col min="75" max="75" width="9.1640625" style="842" customWidth="1"/>
    <col min="76" max="76" width="12.6640625" style="842" customWidth="1"/>
    <col min="77" max="77" width="11" style="842" customWidth="1"/>
    <col min="78" max="78" width="10.6640625" style="842" customWidth="1"/>
    <col min="79" max="79" width="3.5" style="226" customWidth="1"/>
    <col min="80" max="80" width="8.1640625" style="842" customWidth="1"/>
    <col min="81" max="81" width="7.83203125" style="226" customWidth="1"/>
    <col min="82" max="82" width="7.6640625" style="226" customWidth="1"/>
    <col min="83" max="83" width="8.1640625" style="226" customWidth="1"/>
    <col min="84" max="84" width="9.1640625" style="226" customWidth="1"/>
    <col min="85" max="85" width="12.6640625" style="226" customWidth="1"/>
    <col min="86" max="86" width="11" style="226" customWidth="1"/>
    <col min="87" max="87" width="10.6640625" style="226" customWidth="1"/>
    <col min="88" max="88" width="3.5" style="226" customWidth="1"/>
    <col min="89" max="89" width="8.1640625" style="842" customWidth="1"/>
    <col min="90" max="90" width="7.83203125" style="226" customWidth="1"/>
    <col min="91" max="91" width="7.6640625" style="226" customWidth="1"/>
    <col min="92" max="92" width="8.1640625" style="226" customWidth="1"/>
    <col min="93" max="93" width="9.1640625" style="226" customWidth="1"/>
    <col min="94" max="94" width="12.6640625" style="226" customWidth="1"/>
    <col min="95" max="95" width="11" style="226" customWidth="1"/>
    <col min="96" max="96" width="10.6640625" style="226" customWidth="1"/>
    <col min="97" max="97" width="3.5" style="226" customWidth="1"/>
    <col min="98" max="98" width="8.1640625" style="226" customWidth="1"/>
    <col min="99" max="99" width="7.83203125" style="226" customWidth="1"/>
    <col min="100" max="100" width="7.6640625" style="226" customWidth="1"/>
    <col min="101" max="101" width="8.1640625" style="226" customWidth="1"/>
    <col min="102" max="102" width="9.1640625" style="226" customWidth="1"/>
    <col min="103" max="103" width="12.6640625" style="226" customWidth="1"/>
    <col min="104" max="104" width="11" style="226" customWidth="1"/>
    <col min="105" max="105" width="10.6640625" style="226" customWidth="1"/>
    <col min="106" max="106" width="3.5" style="226" customWidth="1"/>
    <col min="107" max="107" width="8.1640625" style="226" customWidth="1"/>
    <col min="108" max="108" width="7.83203125" style="226" customWidth="1"/>
    <col min="109" max="109" width="7.6640625" style="226" customWidth="1"/>
    <col min="110" max="110" width="8.1640625" style="226" customWidth="1"/>
    <col min="111" max="111" width="9.1640625" style="226" customWidth="1"/>
    <col min="112" max="112" width="12.6640625" style="226" customWidth="1"/>
    <col min="113" max="113" width="11" style="226" customWidth="1"/>
    <col min="114" max="114" width="10.6640625" style="226" customWidth="1"/>
  </cols>
  <sheetData>
    <row r="1" spans="1:114" ht="16" customHeight="1" thickBot="1" x14ac:dyDescent="0.25">
      <c r="A1" s="1695" t="s">
        <v>0</v>
      </c>
      <c r="B1" s="1695" t="s">
        <v>1</v>
      </c>
      <c r="C1" s="1697" t="s">
        <v>48</v>
      </c>
      <c r="D1" s="1692" t="s">
        <v>67</v>
      </c>
      <c r="E1" s="1700" t="s">
        <v>68</v>
      </c>
      <c r="F1" s="1701"/>
      <c r="G1" s="1680" t="s">
        <v>46</v>
      </c>
      <c r="H1" s="1681"/>
      <c r="I1" s="1681"/>
      <c r="J1" s="1681"/>
      <c r="K1" s="1681"/>
      <c r="L1" s="1681"/>
      <c r="M1" s="1681"/>
      <c r="N1" s="1681"/>
      <c r="O1" s="1681"/>
      <c r="P1" s="1681"/>
      <c r="Q1" s="1681"/>
      <c r="R1" s="1681"/>
      <c r="S1" s="1681"/>
      <c r="T1" s="1681"/>
      <c r="U1" s="1681"/>
      <c r="V1" s="1681"/>
      <c r="W1" s="1681"/>
      <c r="X1" s="1681"/>
      <c r="Y1" s="1681"/>
      <c r="Z1" s="1681"/>
      <c r="AA1" s="1681"/>
      <c r="AB1" s="1681"/>
      <c r="AC1" s="1681"/>
      <c r="AD1" s="1681"/>
      <c r="AE1" s="1681"/>
      <c r="AF1" s="1681"/>
      <c r="AG1" s="1681"/>
      <c r="AH1" s="1681"/>
      <c r="AI1" s="1681"/>
      <c r="AJ1" s="1681"/>
      <c r="AK1" s="1681"/>
      <c r="AL1" s="1681"/>
      <c r="AM1" s="1681"/>
      <c r="AN1" s="1681"/>
      <c r="AO1" s="1681"/>
      <c r="AP1" s="1681"/>
      <c r="AQ1" s="1681"/>
      <c r="AR1" s="1681"/>
      <c r="AS1" s="1681"/>
      <c r="AT1" s="1681"/>
      <c r="AU1" s="1681"/>
      <c r="AV1" s="1681"/>
      <c r="AW1" s="1681"/>
      <c r="AX1" s="1681"/>
      <c r="AY1" s="1681"/>
      <c r="AZ1" s="1681"/>
      <c r="BA1" s="1681"/>
      <c r="BB1" s="1681"/>
      <c r="BC1" s="1681"/>
      <c r="BD1" s="1681"/>
      <c r="BE1" s="1681"/>
      <c r="BF1" s="1681"/>
      <c r="BG1" s="1681"/>
      <c r="BH1" s="1681"/>
      <c r="BI1" s="1681"/>
      <c r="BJ1" s="1681"/>
      <c r="BK1" s="1681"/>
      <c r="BL1" s="1681"/>
      <c r="BM1" s="1681"/>
      <c r="BN1" s="1681"/>
      <c r="BO1" s="1681"/>
      <c r="BP1" s="1681"/>
      <c r="BQ1" s="1681"/>
      <c r="BR1" s="1681"/>
      <c r="BS1" s="1681"/>
      <c r="BT1" s="1681"/>
      <c r="BU1" s="1681"/>
      <c r="BV1" s="1681"/>
      <c r="BW1" s="1681"/>
      <c r="BX1" s="1681"/>
      <c r="BY1" s="1681"/>
      <c r="BZ1" s="1682"/>
      <c r="CA1" s="1680" t="s">
        <v>2</v>
      </c>
      <c r="CB1" s="1681"/>
      <c r="CC1" s="1681"/>
      <c r="CD1" s="1681"/>
      <c r="CE1" s="1681"/>
      <c r="CF1" s="1681"/>
      <c r="CG1" s="1681"/>
      <c r="CH1" s="1681"/>
      <c r="CI1" s="1681"/>
      <c r="CJ1" s="1681"/>
      <c r="CK1" s="1681"/>
      <c r="CL1" s="1681"/>
      <c r="CM1" s="1681"/>
      <c r="CN1" s="1681"/>
      <c r="CO1" s="1681"/>
      <c r="CP1" s="1681"/>
      <c r="CQ1" s="1681"/>
      <c r="CR1" s="1681"/>
      <c r="CS1" s="1681"/>
      <c r="CT1" s="1681"/>
      <c r="CU1" s="1681"/>
      <c r="CV1" s="1681"/>
      <c r="CW1" s="1681"/>
      <c r="CX1" s="1681"/>
      <c r="CY1" s="1681"/>
      <c r="CZ1" s="1681"/>
      <c r="DA1" s="1681"/>
      <c r="DB1" s="1681"/>
      <c r="DC1" s="1681"/>
      <c r="DD1" s="1681"/>
      <c r="DE1" s="1681"/>
      <c r="DF1" s="1681"/>
      <c r="DG1" s="1681"/>
      <c r="DH1" s="1681"/>
      <c r="DI1" s="1681"/>
      <c r="DJ1" s="1682"/>
    </row>
    <row r="2" spans="1:114" ht="45" customHeight="1" thickBot="1" x14ac:dyDescent="0.25">
      <c r="A2" s="1696"/>
      <c r="B2" s="1696"/>
      <c r="C2" s="1698"/>
      <c r="D2" s="1699"/>
      <c r="E2" s="417" t="s">
        <v>70</v>
      </c>
      <c r="F2" s="444" t="s">
        <v>71</v>
      </c>
      <c r="G2" s="1723" t="s">
        <v>180</v>
      </c>
      <c r="H2" s="1724"/>
      <c r="I2" s="1724"/>
      <c r="J2" s="1724"/>
      <c r="K2" s="1724"/>
      <c r="L2" s="1724"/>
      <c r="M2" s="1724"/>
      <c r="N2" s="1724"/>
      <c r="O2" s="1725"/>
      <c r="P2" s="1723" t="s">
        <v>171</v>
      </c>
      <c r="Q2" s="1724"/>
      <c r="R2" s="1724"/>
      <c r="S2" s="1724"/>
      <c r="T2" s="1724"/>
      <c r="U2" s="1724"/>
      <c r="V2" s="1724"/>
      <c r="W2" s="1724"/>
      <c r="X2" s="1725"/>
      <c r="Y2" s="1723" t="s">
        <v>172</v>
      </c>
      <c r="Z2" s="1724"/>
      <c r="AA2" s="1724"/>
      <c r="AB2" s="1724"/>
      <c r="AC2" s="1724"/>
      <c r="AD2" s="1724"/>
      <c r="AE2" s="1724"/>
      <c r="AF2" s="1724"/>
      <c r="AG2" s="1725"/>
      <c r="AH2" s="1713" t="s">
        <v>152</v>
      </c>
      <c r="AI2" s="1714"/>
      <c r="AJ2" s="1714"/>
      <c r="AK2" s="1714"/>
      <c r="AL2" s="1714"/>
      <c r="AM2" s="1714"/>
      <c r="AN2" s="1714"/>
      <c r="AO2" s="1714"/>
      <c r="AP2" s="1715"/>
      <c r="AQ2" s="1723" t="s">
        <v>173</v>
      </c>
      <c r="AR2" s="1724"/>
      <c r="AS2" s="1724"/>
      <c r="AT2" s="1724"/>
      <c r="AU2" s="1724"/>
      <c r="AV2" s="1724"/>
      <c r="AW2" s="1724"/>
      <c r="AX2" s="1724"/>
      <c r="AY2" s="1725"/>
      <c r="AZ2" s="1720" t="s">
        <v>174</v>
      </c>
      <c r="BA2" s="1721"/>
      <c r="BB2" s="1721"/>
      <c r="BC2" s="1721"/>
      <c r="BD2" s="1721"/>
      <c r="BE2" s="1721"/>
      <c r="BF2" s="1721"/>
      <c r="BG2" s="1721"/>
      <c r="BH2" s="1722"/>
      <c r="BI2" s="1720" t="s">
        <v>150</v>
      </c>
      <c r="BJ2" s="1721"/>
      <c r="BK2" s="1721"/>
      <c r="BL2" s="1721"/>
      <c r="BM2" s="1721"/>
      <c r="BN2" s="1721"/>
      <c r="BO2" s="1721"/>
      <c r="BP2" s="1721"/>
      <c r="BQ2" s="1722"/>
      <c r="BR2" s="1736" t="s">
        <v>131</v>
      </c>
      <c r="BS2" s="1737"/>
      <c r="BT2" s="1737"/>
      <c r="BU2" s="1737"/>
      <c r="BV2" s="1737"/>
      <c r="BW2" s="1737"/>
      <c r="BX2" s="1737"/>
      <c r="BY2" s="1737"/>
      <c r="BZ2" s="1738"/>
      <c r="CA2" s="1720" t="s">
        <v>175</v>
      </c>
      <c r="CB2" s="1721"/>
      <c r="CC2" s="1721"/>
      <c r="CD2" s="1721"/>
      <c r="CE2" s="1721"/>
      <c r="CF2" s="1721"/>
      <c r="CG2" s="1721"/>
      <c r="CH2" s="1721"/>
      <c r="CI2" s="1722"/>
      <c r="CJ2" s="1720" t="s">
        <v>176</v>
      </c>
      <c r="CK2" s="1721"/>
      <c r="CL2" s="1721"/>
      <c r="CM2" s="1721"/>
      <c r="CN2" s="1721"/>
      <c r="CO2" s="1721"/>
      <c r="CP2" s="1721"/>
      <c r="CQ2" s="1721"/>
      <c r="CR2" s="1722"/>
      <c r="CS2" s="1720" t="s">
        <v>151</v>
      </c>
      <c r="CT2" s="1721"/>
      <c r="CU2" s="1721"/>
      <c r="CV2" s="1721"/>
      <c r="CW2" s="1721"/>
      <c r="CX2" s="1721"/>
      <c r="CY2" s="1721"/>
      <c r="CZ2" s="1721"/>
      <c r="DA2" s="1722"/>
      <c r="DB2" s="1686" t="s">
        <v>181</v>
      </c>
      <c r="DC2" s="1687"/>
      <c r="DD2" s="1687"/>
      <c r="DE2" s="1687"/>
      <c r="DF2" s="1687"/>
      <c r="DG2" s="1687"/>
      <c r="DH2" s="1687"/>
      <c r="DI2" s="1687"/>
      <c r="DJ2" s="1688"/>
    </row>
    <row r="3" spans="1:114" ht="51" customHeight="1" thickBot="1" x14ac:dyDescent="0.25">
      <c r="A3" s="104"/>
      <c r="B3" s="326"/>
      <c r="C3" s="266"/>
      <c r="D3" s="287"/>
      <c r="E3" s="419"/>
      <c r="F3" s="278"/>
      <c r="G3" s="1702" t="s">
        <v>73</v>
      </c>
      <c r="H3" s="1703"/>
      <c r="I3" s="676" t="s">
        <v>68</v>
      </c>
      <c r="J3" s="676" t="s">
        <v>74</v>
      </c>
      <c r="K3" s="676" t="s">
        <v>75</v>
      </c>
      <c r="L3" s="676" t="s">
        <v>49</v>
      </c>
      <c r="M3" s="676" t="s">
        <v>78</v>
      </c>
      <c r="N3" s="676" t="s">
        <v>76</v>
      </c>
      <c r="O3" s="353" t="s">
        <v>77</v>
      </c>
      <c r="P3" s="1711" t="s">
        <v>73</v>
      </c>
      <c r="Q3" s="1712"/>
      <c r="R3" s="676" t="s">
        <v>68</v>
      </c>
      <c r="S3" s="676" t="s">
        <v>74</v>
      </c>
      <c r="T3" s="676" t="s">
        <v>75</v>
      </c>
      <c r="U3" s="676" t="s">
        <v>49</v>
      </c>
      <c r="V3" s="676" t="s">
        <v>78</v>
      </c>
      <c r="W3" s="676" t="s">
        <v>76</v>
      </c>
      <c r="X3" s="353" t="s">
        <v>77</v>
      </c>
      <c r="Y3" s="1711" t="s">
        <v>73</v>
      </c>
      <c r="Z3" s="1712"/>
      <c r="AA3" s="676" t="s">
        <v>68</v>
      </c>
      <c r="AB3" s="676" t="s">
        <v>74</v>
      </c>
      <c r="AC3" s="676" t="s">
        <v>75</v>
      </c>
      <c r="AD3" s="676" t="s">
        <v>49</v>
      </c>
      <c r="AE3" s="676" t="s">
        <v>78</v>
      </c>
      <c r="AF3" s="676" t="s">
        <v>76</v>
      </c>
      <c r="AG3" s="353" t="s">
        <v>77</v>
      </c>
      <c r="AH3" s="1702" t="s">
        <v>73</v>
      </c>
      <c r="AI3" s="1703"/>
      <c r="AJ3" s="676" t="s">
        <v>68</v>
      </c>
      <c r="AK3" s="676" t="s">
        <v>74</v>
      </c>
      <c r="AL3" s="676" t="s">
        <v>75</v>
      </c>
      <c r="AM3" s="676" t="s">
        <v>49</v>
      </c>
      <c r="AN3" s="676" t="s">
        <v>78</v>
      </c>
      <c r="AO3" s="676" t="s">
        <v>76</v>
      </c>
      <c r="AP3" s="353" t="s">
        <v>77</v>
      </c>
      <c r="AQ3" s="1702" t="s">
        <v>73</v>
      </c>
      <c r="AR3" s="1703"/>
      <c r="AS3" s="765" t="s">
        <v>68</v>
      </c>
      <c r="AT3" s="765" t="s">
        <v>74</v>
      </c>
      <c r="AU3" s="765" t="s">
        <v>75</v>
      </c>
      <c r="AV3" s="765" t="s">
        <v>49</v>
      </c>
      <c r="AW3" s="765" t="s">
        <v>78</v>
      </c>
      <c r="AX3" s="765" t="s">
        <v>76</v>
      </c>
      <c r="AY3" s="353" t="s">
        <v>77</v>
      </c>
      <c r="AZ3" s="1702" t="s">
        <v>73</v>
      </c>
      <c r="BA3" s="1703"/>
      <c r="BB3" s="676" t="s">
        <v>68</v>
      </c>
      <c r="BC3" s="676" t="s">
        <v>74</v>
      </c>
      <c r="BD3" s="676" t="s">
        <v>75</v>
      </c>
      <c r="BE3" s="676" t="s">
        <v>49</v>
      </c>
      <c r="BF3" s="676" t="s">
        <v>78</v>
      </c>
      <c r="BG3" s="676" t="s">
        <v>76</v>
      </c>
      <c r="BH3" s="353" t="s">
        <v>77</v>
      </c>
      <c r="BI3" s="1702" t="s">
        <v>73</v>
      </c>
      <c r="BJ3" s="1703"/>
      <c r="BK3" s="765" t="s">
        <v>68</v>
      </c>
      <c r="BL3" s="765" t="s">
        <v>74</v>
      </c>
      <c r="BM3" s="765" t="s">
        <v>75</v>
      </c>
      <c r="BN3" s="765" t="s">
        <v>49</v>
      </c>
      <c r="BO3" s="765" t="s">
        <v>78</v>
      </c>
      <c r="BP3" s="765" t="s">
        <v>76</v>
      </c>
      <c r="BQ3" s="353" t="s">
        <v>77</v>
      </c>
      <c r="BR3" s="1702" t="s">
        <v>73</v>
      </c>
      <c r="BS3" s="1703"/>
      <c r="BT3" s="765" t="s">
        <v>68</v>
      </c>
      <c r="BU3" s="765" t="s">
        <v>74</v>
      </c>
      <c r="BV3" s="765" t="s">
        <v>75</v>
      </c>
      <c r="BW3" s="765" t="s">
        <v>49</v>
      </c>
      <c r="BX3" s="765" t="s">
        <v>78</v>
      </c>
      <c r="BY3" s="765" t="s">
        <v>76</v>
      </c>
      <c r="BZ3" s="353" t="s">
        <v>77</v>
      </c>
      <c r="CA3" s="1702" t="s">
        <v>73</v>
      </c>
      <c r="CB3" s="1703"/>
      <c r="CC3" s="677" t="s">
        <v>68</v>
      </c>
      <c r="CD3" s="677" t="s">
        <v>74</v>
      </c>
      <c r="CE3" s="677" t="s">
        <v>75</v>
      </c>
      <c r="CF3" s="677" t="s">
        <v>49</v>
      </c>
      <c r="CG3" s="677" t="s">
        <v>78</v>
      </c>
      <c r="CH3" s="677" t="s">
        <v>76</v>
      </c>
      <c r="CI3" s="353" t="s">
        <v>77</v>
      </c>
      <c r="CJ3" s="1702" t="s">
        <v>73</v>
      </c>
      <c r="CK3" s="1703"/>
      <c r="CL3" s="677" t="s">
        <v>68</v>
      </c>
      <c r="CM3" s="677" t="s">
        <v>74</v>
      </c>
      <c r="CN3" s="677" t="s">
        <v>75</v>
      </c>
      <c r="CO3" s="677" t="s">
        <v>49</v>
      </c>
      <c r="CP3" s="677" t="s">
        <v>78</v>
      </c>
      <c r="CQ3" s="677" t="s">
        <v>76</v>
      </c>
      <c r="CR3" s="353" t="s">
        <v>77</v>
      </c>
      <c r="CS3" s="1711" t="s">
        <v>73</v>
      </c>
      <c r="CT3" s="1712"/>
      <c r="CU3" s="677" t="s">
        <v>68</v>
      </c>
      <c r="CV3" s="677" t="s">
        <v>74</v>
      </c>
      <c r="CW3" s="677" t="s">
        <v>75</v>
      </c>
      <c r="CX3" s="677" t="s">
        <v>49</v>
      </c>
      <c r="CY3" s="677" t="s">
        <v>78</v>
      </c>
      <c r="CZ3" s="677" t="s">
        <v>76</v>
      </c>
      <c r="DA3" s="353" t="s">
        <v>77</v>
      </c>
      <c r="DB3" s="1711" t="s">
        <v>73</v>
      </c>
      <c r="DC3" s="1712"/>
      <c r="DD3" s="677" t="s">
        <v>68</v>
      </c>
      <c r="DE3" s="677" t="s">
        <v>74</v>
      </c>
      <c r="DF3" s="677" t="s">
        <v>75</v>
      </c>
      <c r="DG3" s="677" t="s">
        <v>49</v>
      </c>
      <c r="DH3" s="677" t="s">
        <v>78</v>
      </c>
      <c r="DI3" s="677" t="s">
        <v>76</v>
      </c>
      <c r="DJ3" s="353" t="s">
        <v>77</v>
      </c>
    </row>
    <row r="4" spans="1:114" ht="17" customHeight="1" x14ac:dyDescent="0.2">
      <c r="A4" s="103" t="s">
        <v>45</v>
      </c>
      <c r="B4" s="5"/>
      <c r="C4" s="264"/>
      <c r="D4" s="188"/>
      <c r="E4" s="364"/>
      <c r="F4" s="58"/>
      <c r="G4" s="254"/>
      <c r="H4" s="451">
        <v>14.5</v>
      </c>
      <c r="I4" s="451"/>
      <c r="J4" s="451"/>
      <c r="K4" s="451"/>
      <c r="L4" s="255"/>
      <c r="M4" s="255"/>
      <c r="N4" s="255"/>
      <c r="O4" s="232"/>
      <c r="P4" s="254"/>
      <c r="Q4" s="451">
        <v>11.4</v>
      </c>
      <c r="R4" s="451"/>
      <c r="S4" s="451"/>
      <c r="T4" s="451"/>
      <c r="U4" s="255"/>
      <c r="V4" s="255"/>
      <c r="W4" s="255"/>
      <c r="X4" s="232"/>
      <c r="Y4" s="254"/>
      <c r="Z4" s="451">
        <v>16.3</v>
      </c>
      <c r="AA4" s="451"/>
      <c r="AB4" s="451"/>
      <c r="AC4" s="451"/>
      <c r="AD4" s="255"/>
      <c r="AE4" s="255"/>
      <c r="AF4" s="255"/>
      <c r="AG4" s="227"/>
      <c r="AH4" s="254"/>
      <c r="AI4" s="451">
        <f>SUM(H4,Q4,Z4)/3</f>
        <v>14.066666666666668</v>
      </c>
      <c r="AJ4" s="451"/>
      <c r="AK4" s="451"/>
      <c r="AL4" s="451"/>
      <c r="AM4" s="255"/>
      <c r="AN4" s="255"/>
      <c r="AO4" s="255"/>
      <c r="AP4" s="227"/>
      <c r="AQ4" s="254"/>
      <c r="AR4" s="451">
        <v>14.1</v>
      </c>
      <c r="AS4" s="451"/>
      <c r="AT4" s="451"/>
      <c r="AU4" s="451"/>
      <c r="AV4" s="255"/>
      <c r="AW4" s="255"/>
      <c r="AX4" s="255"/>
      <c r="AY4" s="227"/>
      <c r="AZ4" s="254"/>
      <c r="BA4" s="451">
        <v>11.4</v>
      </c>
      <c r="BB4" s="451"/>
      <c r="BC4" s="451"/>
      <c r="BD4" s="451"/>
      <c r="BE4" s="255"/>
      <c r="BF4" s="255"/>
      <c r="BG4" s="255"/>
      <c r="BH4" s="232"/>
      <c r="BI4" s="254"/>
      <c r="BJ4" s="451">
        <v>13.2</v>
      </c>
      <c r="BK4" s="451"/>
      <c r="BL4" s="451"/>
      <c r="BM4" s="451"/>
      <c r="BN4" s="255"/>
      <c r="BO4" s="255"/>
      <c r="BP4" s="255"/>
      <c r="BQ4" s="232"/>
      <c r="BR4" s="254"/>
      <c r="BS4" s="451">
        <f>SUM(AR4,BA4,BJ4)/3</f>
        <v>12.9</v>
      </c>
      <c r="BT4" s="451"/>
      <c r="BU4" s="451"/>
      <c r="BV4" s="451"/>
      <c r="BW4" s="255"/>
      <c r="BX4" s="255"/>
      <c r="BY4" s="255"/>
      <c r="BZ4" s="227"/>
      <c r="CA4" s="708"/>
      <c r="CB4" s="451">
        <v>15</v>
      </c>
      <c r="CC4" s="451"/>
      <c r="CD4" s="451"/>
      <c r="CE4" s="451"/>
      <c r="CF4" s="255"/>
      <c r="CG4" s="255"/>
      <c r="CH4" s="255"/>
      <c r="CI4" s="227"/>
      <c r="CJ4" s="254"/>
      <c r="CK4" s="451">
        <v>16.7</v>
      </c>
      <c r="CL4" s="451"/>
      <c r="CM4" s="451"/>
      <c r="CN4" s="451"/>
      <c r="CO4" s="255"/>
      <c r="CP4" s="255"/>
      <c r="CQ4" s="255"/>
      <c r="CR4" s="227"/>
      <c r="CS4" s="254"/>
      <c r="CT4" s="451">
        <v>14.8</v>
      </c>
      <c r="CU4" s="451"/>
      <c r="CV4" s="451"/>
      <c r="CW4" s="451"/>
      <c r="CX4" s="255"/>
      <c r="CY4" s="255"/>
      <c r="CZ4" s="255"/>
      <c r="DA4" s="232"/>
      <c r="DB4" s="254"/>
      <c r="DC4" s="451">
        <f>SUM(CB4,CK4,CT4)/3</f>
        <v>15.5</v>
      </c>
      <c r="DD4" s="451"/>
      <c r="DE4" s="451"/>
      <c r="DF4" s="451"/>
      <c r="DG4" s="255"/>
      <c r="DH4" s="255"/>
      <c r="DI4" s="255"/>
      <c r="DJ4" s="227"/>
    </row>
    <row r="5" spans="1:114" x14ac:dyDescent="0.2">
      <c r="A5" s="499" t="s">
        <v>41</v>
      </c>
      <c r="B5" s="5"/>
      <c r="C5" s="9"/>
      <c r="D5" s="188"/>
      <c r="E5" s="364"/>
      <c r="F5" s="58"/>
      <c r="G5" s="75"/>
      <c r="H5" s="213"/>
      <c r="I5" s="213"/>
      <c r="J5" s="213"/>
      <c r="K5" s="213"/>
      <c r="L5" s="149"/>
      <c r="M5" s="149"/>
      <c r="N5" s="149"/>
      <c r="O5" s="229"/>
      <c r="P5" s="75"/>
      <c r="Q5" s="259"/>
      <c r="R5" s="213"/>
      <c r="S5" s="213"/>
      <c r="T5" s="213"/>
      <c r="U5" s="149"/>
      <c r="V5" s="149"/>
      <c r="W5" s="149"/>
      <c r="X5" s="229"/>
      <c r="Y5" s="75"/>
      <c r="Z5" s="213"/>
      <c r="AA5" s="213"/>
      <c r="AB5" s="213"/>
      <c r="AC5" s="213"/>
      <c r="AD5" s="149"/>
      <c r="AE5" s="149"/>
      <c r="AF5" s="149"/>
      <c r="AG5" s="148"/>
      <c r="AH5" s="75"/>
      <c r="AI5" s="139"/>
      <c r="AJ5" s="139"/>
      <c r="AK5" s="139"/>
      <c r="AL5" s="139"/>
      <c r="AM5" s="29"/>
      <c r="AN5" s="29"/>
      <c r="AO5" s="29"/>
      <c r="AP5" s="76"/>
      <c r="AQ5" s="75"/>
      <c r="AR5" s="71"/>
      <c r="AS5" s="139"/>
      <c r="AT5" s="139"/>
      <c r="AU5" s="139"/>
      <c r="AV5" s="29"/>
      <c r="AW5" s="29"/>
      <c r="AX5" s="29"/>
      <c r="AY5" s="76"/>
      <c r="AZ5" s="75"/>
      <c r="BA5" s="139"/>
      <c r="BB5" s="139"/>
      <c r="BC5" s="139"/>
      <c r="BD5" s="139"/>
      <c r="BE5" s="29"/>
      <c r="BF5" s="29"/>
      <c r="BG5" s="29"/>
      <c r="BH5" s="230"/>
      <c r="BI5" s="75"/>
      <c r="BJ5" s="139"/>
      <c r="BK5" s="213"/>
      <c r="BL5" s="213"/>
      <c r="BM5" s="213"/>
      <c r="BN5" s="149"/>
      <c r="BO5" s="149"/>
      <c r="BP5" s="149"/>
      <c r="BQ5" s="229"/>
      <c r="BR5" s="75"/>
      <c r="BS5" s="139"/>
      <c r="BT5" s="139"/>
      <c r="BU5" s="139"/>
      <c r="BV5" s="139"/>
      <c r="BW5" s="29"/>
      <c r="BX5" s="29"/>
      <c r="BY5" s="29"/>
      <c r="BZ5" s="76"/>
      <c r="CA5" s="74"/>
      <c r="CB5" s="139"/>
      <c r="CC5" s="213"/>
      <c r="CD5" s="213"/>
      <c r="CE5" s="213"/>
      <c r="CF5" s="149"/>
      <c r="CG5" s="149"/>
      <c r="CH5" s="149"/>
      <c r="CI5" s="148"/>
      <c r="CJ5" s="75"/>
      <c r="CK5" s="139"/>
      <c r="CL5" s="213"/>
      <c r="CM5" s="213"/>
      <c r="CN5" s="213"/>
      <c r="CO5" s="149"/>
      <c r="CP5" s="149"/>
      <c r="CQ5" s="149"/>
      <c r="CR5" s="148"/>
      <c r="CS5" s="75"/>
      <c r="CT5" s="139"/>
      <c r="CU5" s="213"/>
      <c r="CV5" s="213"/>
      <c r="CW5" s="213"/>
      <c r="CX5" s="149"/>
      <c r="CY5" s="149"/>
      <c r="CZ5" s="149"/>
      <c r="DA5" s="229"/>
      <c r="DB5" s="75"/>
      <c r="DC5" s="1594"/>
      <c r="DD5" s="213"/>
      <c r="DE5" s="213"/>
      <c r="DF5" s="213"/>
      <c r="DG5" s="149"/>
      <c r="DH5" s="149"/>
      <c r="DI5" s="149"/>
      <c r="DJ5" s="148"/>
    </row>
    <row r="6" spans="1:114" x14ac:dyDescent="0.2">
      <c r="A6" s="143" t="s">
        <v>3</v>
      </c>
      <c r="B6" s="222">
        <v>0.3</v>
      </c>
      <c r="C6" s="29"/>
      <c r="D6" s="72">
        <v>5.0000000000000001E-3</v>
      </c>
      <c r="E6" s="418">
        <v>49</v>
      </c>
      <c r="F6" s="56">
        <v>0.49</v>
      </c>
      <c r="G6" s="35"/>
      <c r="H6" s="52">
        <v>0.14000000000000001</v>
      </c>
      <c r="I6" s="139">
        <f>ROUND(H6*F6,2)</f>
        <v>7.0000000000000007E-2</v>
      </c>
      <c r="J6" s="52">
        <f>H6-I6</f>
        <v>7.0000000000000007E-2</v>
      </c>
      <c r="K6" s="52">
        <f>H6+I6</f>
        <v>0.21000000000000002</v>
      </c>
      <c r="L6" s="139"/>
      <c r="M6" s="139"/>
      <c r="N6" s="139"/>
      <c r="O6" s="60"/>
      <c r="P6" s="839"/>
      <c r="Q6" s="1178">
        <v>0.06</v>
      </c>
      <c r="R6" s="385">
        <f>ROUND(Q6*F6,2)</f>
        <v>0.03</v>
      </c>
      <c r="S6" s="52">
        <f>Q6-R6</f>
        <v>0.03</v>
      </c>
      <c r="T6" s="52">
        <f>Q6+R6</f>
        <v>0.09</v>
      </c>
      <c r="U6" s="139"/>
      <c r="V6" s="139"/>
      <c r="W6" s="139"/>
      <c r="X6" s="60"/>
      <c r="Y6" s="35"/>
      <c r="Z6" s="52">
        <v>0.1</v>
      </c>
      <c r="AA6" s="139">
        <f>ROUND(Z6*F6,2)</f>
        <v>0.05</v>
      </c>
      <c r="AB6" s="52">
        <f>Z6-AA6</f>
        <v>0.05</v>
      </c>
      <c r="AC6" s="52">
        <f>Z6+AA6</f>
        <v>0.15000000000000002</v>
      </c>
      <c r="AD6" s="139"/>
      <c r="AE6" s="139"/>
      <c r="AF6" s="139"/>
      <c r="AG6" s="56"/>
      <c r="AH6" s="35"/>
      <c r="AI6" s="235">
        <f>SUM(H6,Q6,Z6)/3</f>
        <v>0.10000000000000002</v>
      </c>
      <c r="AJ6" s="239">
        <f>ROUND(AI6*F6,2)</f>
        <v>0.05</v>
      </c>
      <c r="AK6" s="235">
        <f>AI6-AJ6</f>
        <v>5.0000000000000017E-2</v>
      </c>
      <c r="AL6" s="235">
        <f>AI6+AJ6</f>
        <v>0.15000000000000002</v>
      </c>
      <c r="AM6" s="139"/>
      <c r="AN6" s="139"/>
      <c r="AO6" s="139"/>
      <c r="AP6" s="56"/>
      <c r="AQ6" s="35"/>
      <c r="AR6" s="235">
        <v>0.11</v>
      </c>
      <c r="AS6" s="239">
        <f>ROUND(AR6*F6,2)</f>
        <v>0.05</v>
      </c>
      <c r="AT6" s="235">
        <f>AR6-AS6</f>
        <v>0.06</v>
      </c>
      <c r="AU6" s="235">
        <f>AR6+AS6</f>
        <v>0.16</v>
      </c>
      <c r="AV6" s="139"/>
      <c r="AW6" s="139"/>
      <c r="AX6" s="139"/>
      <c r="AY6" s="56"/>
      <c r="AZ6" s="35"/>
      <c r="BA6" s="235">
        <v>0.13</v>
      </c>
      <c r="BB6" s="239">
        <f>ROUND(BA6*F6,2)</f>
        <v>0.06</v>
      </c>
      <c r="BC6" s="235">
        <f>BA6-BB6</f>
        <v>7.0000000000000007E-2</v>
      </c>
      <c r="BD6" s="235">
        <f>BA6+BB6</f>
        <v>0.19</v>
      </c>
      <c r="BE6" s="139"/>
      <c r="BF6" s="139"/>
      <c r="BG6" s="139"/>
      <c r="BH6" s="60"/>
      <c r="BI6" s="35"/>
      <c r="BJ6" s="235">
        <v>0.09</v>
      </c>
      <c r="BK6" s="152">
        <f>ROUND(BJ6*F6,2)</f>
        <v>0.04</v>
      </c>
      <c r="BL6" s="1209">
        <f>BJ6-BK6</f>
        <v>4.9999999999999996E-2</v>
      </c>
      <c r="BM6" s="1209">
        <f>BJ6+BK6</f>
        <v>0.13</v>
      </c>
      <c r="BN6" s="139"/>
      <c r="BO6" s="139"/>
      <c r="BP6" s="139"/>
      <c r="BQ6" s="60"/>
      <c r="BR6" s="35"/>
      <c r="BS6" s="235">
        <f>SUM(AR6,BA6,BJ6)/3</f>
        <v>0.10999999999999999</v>
      </c>
      <c r="BT6" s="239">
        <f>ROUND(BS6*F6,2)</f>
        <v>0.05</v>
      </c>
      <c r="BU6" s="235">
        <f>BS6-BT6</f>
        <v>5.9999999999999984E-2</v>
      </c>
      <c r="BV6" s="235">
        <f>BS6+BT6</f>
        <v>0.15999999999999998</v>
      </c>
      <c r="BW6" s="139"/>
      <c r="BX6" s="139"/>
      <c r="BY6" s="139"/>
      <c r="BZ6" s="56"/>
      <c r="CA6" s="385"/>
      <c r="CB6" s="235">
        <v>7.0000000000000007E-2</v>
      </c>
      <c r="CC6" s="152">
        <f>ROUND(CB6*F6,2)</f>
        <v>0.03</v>
      </c>
      <c r="CD6" s="1209">
        <f>CB6-CC6</f>
        <v>4.0000000000000008E-2</v>
      </c>
      <c r="CE6" s="1209">
        <f>CB6+CC6</f>
        <v>0.1</v>
      </c>
      <c r="CF6" s="139"/>
      <c r="CG6" s="139"/>
      <c r="CH6" s="139"/>
      <c r="CI6" s="56"/>
      <c r="CJ6" s="35"/>
      <c r="CK6" s="235">
        <v>0.05</v>
      </c>
      <c r="CL6" s="152">
        <f>ROUND(CK6*F6,2)</f>
        <v>0.02</v>
      </c>
      <c r="CM6" s="1209">
        <f>CK6-CL6</f>
        <v>3.0000000000000002E-2</v>
      </c>
      <c r="CN6" s="1209">
        <f>CK6+CL6</f>
        <v>7.0000000000000007E-2</v>
      </c>
      <c r="CO6" s="139"/>
      <c r="CP6" s="139"/>
      <c r="CQ6" s="139"/>
      <c r="CR6" s="56"/>
      <c r="CS6" s="35"/>
      <c r="CT6" s="235">
        <v>0.15</v>
      </c>
      <c r="CU6" s="239">
        <f>ROUND(CT6*F6,2)</f>
        <v>7.0000000000000007E-2</v>
      </c>
      <c r="CV6" s="235">
        <f>CT6-CU6</f>
        <v>7.9999999999999988E-2</v>
      </c>
      <c r="CW6" s="235">
        <f>CT6+CU6</f>
        <v>0.22</v>
      </c>
      <c r="CX6" s="139"/>
      <c r="CY6" s="139"/>
      <c r="CZ6" s="139"/>
      <c r="DA6" s="60"/>
      <c r="DB6" s="35"/>
      <c r="DC6" s="1596">
        <f t="shared" ref="DC6:DC52" si="0">SUM(CB6,CK6,CT6)/3</f>
        <v>9.0000000000000011E-2</v>
      </c>
      <c r="DD6" s="239">
        <f>ROUND(DC6*F6,2)</f>
        <v>0.04</v>
      </c>
      <c r="DE6" s="235">
        <f>DC6-DD6</f>
        <v>5.000000000000001E-2</v>
      </c>
      <c r="DF6" s="235">
        <f>DC6+DD6</f>
        <v>0.13</v>
      </c>
      <c r="DG6" s="139"/>
      <c r="DH6" s="139"/>
      <c r="DI6" s="139"/>
      <c r="DJ6" s="56"/>
    </row>
    <row r="7" spans="1:114" x14ac:dyDescent="0.2">
      <c r="A7" s="143" t="s">
        <v>4</v>
      </c>
      <c r="B7" s="223">
        <v>0.05</v>
      </c>
      <c r="C7" s="29"/>
      <c r="D7" s="72">
        <v>1E-3</v>
      </c>
      <c r="E7" s="418">
        <v>43</v>
      </c>
      <c r="F7" s="56">
        <v>0.43</v>
      </c>
      <c r="G7" s="520"/>
      <c r="H7" s="155">
        <v>0.04</v>
      </c>
      <c r="I7" s="71">
        <f>ROUND(H7*F7,3)</f>
        <v>1.7000000000000001E-2</v>
      </c>
      <c r="J7" s="155">
        <f t="shared" ref="J7:J10" si="1">H7-I7</f>
        <v>2.3E-2</v>
      </c>
      <c r="K7" s="1174">
        <f t="shared" ref="K7:K10" si="2">H7+I7</f>
        <v>5.7000000000000002E-2</v>
      </c>
      <c r="L7" s="71"/>
      <c r="M7" s="71"/>
      <c r="N7" s="71"/>
      <c r="O7" s="349"/>
      <c r="P7" s="840"/>
      <c r="Q7" s="1178">
        <v>0.03</v>
      </c>
      <c r="R7" s="626">
        <f>ROUND(Q7*F7,3)</f>
        <v>1.2999999999999999E-2</v>
      </c>
      <c r="S7" s="155">
        <f t="shared" ref="S7:S10" si="3">Q7-R7</f>
        <v>1.7000000000000001E-2</v>
      </c>
      <c r="T7" s="155">
        <f t="shared" ref="T7:T10" si="4">Q7+R7</f>
        <v>4.2999999999999997E-2</v>
      </c>
      <c r="U7" s="71"/>
      <c r="V7" s="71"/>
      <c r="W7" s="71"/>
      <c r="X7" s="349"/>
      <c r="Y7" s="520"/>
      <c r="Z7" s="155">
        <v>0.04</v>
      </c>
      <c r="AA7" s="71">
        <f>ROUND(Z7*F7,3)</f>
        <v>1.7000000000000001E-2</v>
      </c>
      <c r="AB7" s="155">
        <f t="shared" ref="AB7:AB10" si="5">Z7-AA7</f>
        <v>2.3E-2</v>
      </c>
      <c r="AC7" s="1174">
        <f t="shared" ref="AC7:AC10" si="6">Z7+AA7</f>
        <v>5.7000000000000002E-2</v>
      </c>
      <c r="AD7" s="71"/>
      <c r="AE7" s="71"/>
      <c r="AF7" s="71"/>
      <c r="AG7" s="521"/>
      <c r="AH7" s="520"/>
      <c r="AI7" s="236">
        <f t="shared" ref="AI7:AI10" si="7">SUM(H7,Q7,Z7)/3</f>
        <v>3.6666666666666674E-2</v>
      </c>
      <c r="AJ7" s="602">
        <f>ROUND(AI7*F7,3)</f>
        <v>1.6E-2</v>
      </c>
      <c r="AK7" s="236">
        <f t="shared" ref="AK7:AK28" si="8">AI7-AJ7</f>
        <v>2.0666666666666673E-2</v>
      </c>
      <c r="AL7" s="1193">
        <f t="shared" ref="AL7:AL28" si="9">AI7+AJ7</f>
        <v>5.2666666666666674E-2</v>
      </c>
      <c r="AM7" s="71"/>
      <c r="AN7" s="71"/>
      <c r="AO7" s="71"/>
      <c r="AP7" s="521"/>
      <c r="AQ7" s="520"/>
      <c r="AR7" s="236">
        <v>0.04</v>
      </c>
      <c r="AS7" s="602">
        <f>ROUND(AR7*F7,3)</f>
        <v>1.7000000000000001E-2</v>
      </c>
      <c r="AT7" s="236">
        <f t="shared" ref="AT7:AT10" si="10">AR7-AS7</f>
        <v>2.3E-2</v>
      </c>
      <c r="AU7" s="1193">
        <f t="shared" ref="AU7:AU10" si="11">AR7+AS7</f>
        <v>5.7000000000000002E-2</v>
      </c>
      <c r="AV7" s="71"/>
      <c r="AW7" s="71"/>
      <c r="AX7" s="71"/>
      <c r="AY7" s="521"/>
      <c r="AZ7" s="520"/>
      <c r="BA7" s="236">
        <v>0.04</v>
      </c>
      <c r="BB7" s="602">
        <f>ROUND(BA7*F7,3)</f>
        <v>1.7000000000000001E-2</v>
      </c>
      <c r="BC7" s="236">
        <f t="shared" ref="BC7:BC53" si="12">BA7-BB7</f>
        <v>2.3E-2</v>
      </c>
      <c r="BD7" s="1193">
        <f t="shared" ref="BD7:BD53" si="13">BA7+BB7</f>
        <v>5.7000000000000002E-2</v>
      </c>
      <c r="BE7" s="71"/>
      <c r="BF7" s="71"/>
      <c r="BG7" s="71"/>
      <c r="BH7" s="349"/>
      <c r="BI7" s="520"/>
      <c r="BJ7" s="1193">
        <v>0.06</v>
      </c>
      <c r="BK7" s="627">
        <f>ROUND(BJ7*F7,3)</f>
        <v>2.5999999999999999E-2</v>
      </c>
      <c r="BL7" s="1218">
        <f t="shared" ref="BL7:BL10" si="14">BJ7-BK7</f>
        <v>3.4000000000000002E-2</v>
      </c>
      <c r="BM7" s="1219">
        <f t="shared" ref="BM7:BM10" si="15">BJ7+BK7</f>
        <v>8.5999999999999993E-2</v>
      </c>
      <c r="BN7" s="71"/>
      <c r="BO7" s="71"/>
      <c r="BP7" s="71"/>
      <c r="BQ7" s="349"/>
      <c r="BR7" s="520"/>
      <c r="BS7" s="236">
        <f t="shared" ref="BS7:BS10" si="16">SUM(AR7,BA7,BJ7)/3</f>
        <v>4.6666666666666669E-2</v>
      </c>
      <c r="BT7" s="239">
        <f>ROUND(BS7*F7,3)</f>
        <v>0.02</v>
      </c>
      <c r="BU7" s="236">
        <f t="shared" ref="BU7:BU44" si="17">BS7-BT7</f>
        <v>2.6666666666666668E-2</v>
      </c>
      <c r="BV7" s="1193">
        <f t="shared" ref="BV7:BV44" si="18">BS7+BT7</f>
        <v>6.6666666666666666E-2</v>
      </c>
      <c r="BW7" s="71"/>
      <c r="BX7" s="71"/>
      <c r="BY7" s="71"/>
      <c r="BZ7" s="521"/>
      <c r="CA7" s="626"/>
      <c r="CB7" s="236">
        <v>0.04</v>
      </c>
      <c r="CC7" s="627">
        <f>ROUND(CB7*F7,3)</f>
        <v>1.7000000000000001E-2</v>
      </c>
      <c r="CD7" s="1218">
        <f t="shared" ref="CD7:CD10" si="19">CB7-CC7</f>
        <v>2.3E-2</v>
      </c>
      <c r="CE7" s="1219">
        <f t="shared" ref="CE7:CE10" si="20">CB7+CC7</f>
        <v>5.7000000000000002E-2</v>
      </c>
      <c r="CF7" s="71"/>
      <c r="CG7" s="71"/>
      <c r="CH7" s="71"/>
      <c r="CI7" s="521"/>
      <c r="CJ7" s="520"/>
      <c r="CK7" s="236">
        <v>0.04</v>
      </c>
      <c r="CL7" s="627">
        <f>ROUND(CK7*F7,3)</f>
        <v>1.7000000000000001E-2</v>
      </c>
      <c r="CM7" s="1218">
        <f t="shared" ref="CM7:CM10" si="21">CK7-CL7</f>
        <v>2.3E-2</v>
      </c>
      <c r="CN7" s="1219">
        <f t="shared" ref="CN7:CN10" si="22">CK7+CL7</f>
        <v>5.7000000000000002E-2</v>
      </c>
      <c r="CO7" s="71"/>
      <c r="CP7" s="71"/>
      <c r="CQ7" s="71"/>
      <c r="CR7" s="521"/>
      <c r="CS7" s="520"/>
      <c r="CT7" s="236">
        <v>0.05</v>
      </c>
      <c r="CU7" s="602">
        <f>ROUND(CT7*F7,3)</f>
        <v>2.1999999999999999E-2</v>
      </c>
      <c r="CV7" s="236">
        <f t="shared" ref="CV7:CV10" si="23">CT7-CU7</f>
        <v>2.8000000000000004E-2</v>
      </c>
      <c r="CW7" s="1193">
        <f t="shared" ref="CW7:CW10" si="24">CT7+CU7</f>
        <v>7.2000000000000008E-2</v>
      </c>
      <c r="CX7" s="71"/>
      <c r="CY7" s="71"/>
      <c r="CZ7" s="71"/>
      <c r="DA7" s="349"/>
      <c r="DB7" s="520"/>
      <c r="DC7" s="1616">
        <f t="shared" si="0"/>
        <v>4.3333333333333335E-2</v>
      </c>
      <c r="DD7" s="602">
        <f>ROUND(DC7*F7,3)</f>
        <v>1.9E-2</v>
      </c>
      <c r="DE7" s="236">
        <f t="shared" ref="DE7:DE10" si="25">DC7-DD7</f>
        <v>2.4333333333333335E-2</v>
      </c>
      <c r="DF7" s="1193">
        <f t="shared" ref="DF7:DF10" si="26">DC7+DD7</f>
        <v>6.2333333333333338E-2</v>
      </c>
      <c r="DG7" s="71"/>
      <c r="DH7" s="71"/>
      <c r="DI7" s="71"/>
      <c r="DJ7" s="521"/>
    </row>
    <row r="8" spans="1:114" x14ac:dyDescent="0.2">
      <c r="A8" s="143" t="s">
        <v>5</v>
      </c>
      <c r="B8" s="5"/>
      <c r="C8" s="29"/>
      <c r="D8" s="72">
        <v>5.0000000000000001E-3</v>
      </c>
      <c r="E8" s="418">
        <v>58</v>
      </c>
      <c r="F8" s="56">
        <v>0.57999999999999996</v>
      </c>
      <c r="G8" s="75"/>
      <c r="H8" s="139">
        <v>0.2</v>
      </c>
      <c r="I8" s="139"/>
      <c r="J8" s="139"/>
      <c r="K8" s="139"/>
      <c r="L8" s="29"/>
      <c r="M8" s="29"/>
      <c r="N8" s="29"/>
      <c r="O8" s="230"/>
      <c r="P8" s="841"/>
      <c r="Q8" s="139">
        <v>0.24</v>
      </c>
      <c r="R8" s="385"/>
      <c r="S8" s="139"/>
      <c r="T8" s="139"/>
      <c r="U8" s="29"/>
      <c r="V8" s="29"/>
      <c r="W8" s="29"/>
      <c r="X8" s="230"/>
      <c r="Y8" s="75"/>
      <c r="Z8" s="139">
        <v>0.19</v>
      </c>
      <c r="AA8" s="139"/>
      <c r="AB8" s="139"/>
      <c r="AC8" s="139"/>
      <c r="AD8" s="29"/>
      <c r="AE8" s="29"/>
      <c r="AF8" s="29"/>
      <c r="AG8" s="76"/>
      <c r="AH8" s="75"/>
      <c r="AI8" s="239">
        <f t="shared" si="7"/>
        <v>0.21</v>
      </c>
      <c r="AJ8" s="239"/>
      <c r="AK8" s="239"/>
      <c r="AL8" s="239"/>
      <c r="AM8" s="29"/>
      <c r="AN8" s="29"/>
      <c r="AO8" s="29"/>
      <c r="AP8" s="76"/>
      <c r="AQ8" s="75"/>
      <c r="AR8" s="239">
        <v>0.15</v>
      </c>
      <c r="AS8" s="239"/>
      <c r="AT8" s="239"/>
      <c r="AU8" s="239"/>
      <c r="AV8" s="29"/>
      <c r="AW8" s="29"/>
      <c r="AX8" s="29"/>
      <c r="AY8" s="76"/>
      <c r="AZ8" s="75"/>
      <c r="BA8" s="709">
        <v>0.17</v>
      </c>
      <c r="BB8" s="239"/>
      <c r="BC8" s="239"/>
      <c r="BD8" s="239"/>
      <c r="BE8" s="29"/>
      <c r="BF8" s="29"/>
      <c r="BG8" s="29"/>
      <c r="BH8" s="230"/>
      <c r="BI8" s="75"/>
      <c r="BJ8" s="709">
        <v>0.18</v>
      </c>
      <c r="BK8" s="152"/>
      <c r="BL8" s="152"/>
      <c r="BM8" s="152"/>
      <c r="BN8" s="29"/>
      <c r="BO8" s="29"/>
      <c r="BP8" s="29"/>
      <c r="BQ8" s="230"/>
      <c r="BR8" s="75"/>
      <c r="BS8" s="239">
        <f t="shared" si="16"/>
        <v>0.16666666666666666</v>
      </c>
      <c r="BT8" s="239"/>
      <c r="BU8" s="239"/>
      <c r="BV8" s="239"/>
      <c r="BW8" s="29"/>
      <c r="BX8" s="29"/>
      <c r="BY8" s="29"/>
      <c r="BZ8" s="76"/>
      <c r="CA8" s="74"/>
      <c r="CB8" s="709">
        <v>0.25</v>
      </c>
      <c r="CC8" s="152"/>
      <c r="CD8" s="152"/>
      <c r="CE8" s="152"/>
      <c r="CF8" s="29"/>
      <c r="CG8" s="29"/>
      <c r="CH8" s="29"/>
      <c r="CI8" s="76"/>
      <c r="CJ8" s="75"/>
      <c r="CK8" s="709">
        <v>0.16</v>
      </c>
      <c r="CL8" s="152"/>
      <c r="CM8" s="152"/>
      <c r="CN8" s="152"/>
      <c r="CO8" s="29"/>
      <c r="CP8" s="29"/>
      <c r="CQ8" s="29"/>
      <c r="CR8" s="76"/>
      <c r="CS8" s="75"/>
      <c r="CT8" s="709">
        <v>0.17</v>
      </c>
      <c r="CU8" s="239"/>
      <c r="CV8" s="239"/>
      <c r="CW8" s="239"/>
      <c r="CX8" s="29"/>
      <c r="CY8" s="29"/>
      <c r="CZ8" s="29"/>
      <c r="DA8" s="230"/>
      <c r="DB8" s="75"/>
      <c r="DC8" s="1594">
        <f t="shared" si="0"/>
        <v>0.19333333333333336</v>
      </c>
      <c r="DD8" s="239"/>
      <c r="DE8" s="239"/>
      <c r="DF8" s="239"/>
      <c r="DG8" s="29"/>
      <c r="DH8" s="29"/>
      <c r="DI8" s="29"/>
      <c r="DJ8" s="76"/>
    </row>
    <row r="9" spans="1:114" x14ac:dyDescent="0.2">
      <c r="A9" s="143" t="s">
        <v>6</v>
      </c>
      <c r="B9" s="5"/>
      <c r="C9" s="29"/>
      <c r="D9" s="72">
        <v>2.5000000000000001E-3</v>
      </c>
      <c r="E9" s="418">
        <v>22</v>
      </c>
      <c r="F9" s="56">
        <v>0.22</v>
      </c>
      <c r="G9" s="75"/>
      <c r="H9" s="139">
        <v>0.35</v>
      </c>
      <c r="I9" s="139"/>
      <c r="J9" s="139"/>
      <c r="K9" s="139"/>
      <c r="L9" s="29"/>
      <c r="M9" s="29"/>
      <c r="N9" s="29"/>
      <c r="O9" s="230"/>
      <c r="P9" s="841"/>
      <c r="Q9" s="139">
        <v>0.65</v>
      </c>
      <c r="R9" s="385"/>
      <c r="S9" s="139"/>
      <c r="T9" s="139"/>
      <c r="U9" s="29"/>
      <c r="V9" s="29"/>
      <c r="W9" s="29"/>
      <c r="X9" s="230"/>
      <c r="Y9" s="75"/>
      <c r="Z9" s="139">
        <v>0.96</v>
      </c>
      <c r="AA9" s="139"/>
      <c r="AB9" s="139"/>
      <c r="AC9" s="139"/>
      <c r="AD9" s="29"/>
      <c r="AE9" s="29"/>
      <c r="AF9" s="29"/>
      <c r="AG9" s="76"/>
      <c r="AH9" s="75"/>
      <c r="AI9" s="239">
        <f t="shared" si="7"/>
        <v>0.65333333333333332</v>
      </c>
      <c r="AJ9" s="239"/>
      <c r="AK9" s="239"/>
      <c r="AL9" s="239"/>
      <c r="AM9" s="29"/>
      <c r="AN9" s="29"/>
      <c r="AO9" s="29"/>
      <c r="AP9" s="76"/>
      <c r="AQ9" s="75"/>
      <c r="AR9" s="239">
        <v>0.76</v>
      </c>
      <c r="AS9" s="239"/>
      <c r="AT9" s="239"/>
      <c r="AU9" s="239"/>
      <c r="AV9" s="29"/>
      <c r="AW9" s="29"/>
      <c r="AX9" s="29"/>
      <c r="AY9" s="76"/>
      <c r="AZ9" s="75"/>
      <c r="BA9" s="709">
        <v>0.72</v>
      </c>
      <c r="BB9" s="239"/>
      <c r="BC9" s="239"/>
      <c r="BD9" s="239"/>
      <c r="BE9" s="29"/>
      <c r="BF9" s="29"/>
      <c r="BG9" s="29"/>
      <c r="BH9" s="230"/>
      <c r="BI9" s="75"/>
      <c r="BJ9" s="709">
        <v>1.1000000000000001</v>
      </c>
      <c r="BK9" s="152"/>
      <c r="BL9" s="152"/>
      <c r="BM9" s="152"/>
      <c r="BN9" s="29"/>
      <c r="BO9" s="29"/>
      <c r="BP9" s="29"/>
      <c r="BQ9" s="230"/>
      <c r="BR9" s="75"/>
      <c r="BS9" s="239">
        <f t="shared" si="16"/>
        <v>0.86</v>
      </c>
      <c r="BT9" s="239"/>
      <c r="BU9" s="239"/>
      <c r="BV9" s="239"/>
      <c r="BW9" s="29"/>
      <c r="BX9" s="29"/>
      <c r="BY9" s="29"/>
      <c r="BZ9" s="76"/>
      <c r="CA9" s="74"/>
      <c r="CB9" s="709">
        <v>0.44</v>
      </c>
      <c r="CC9" s="152"/>
      <c r="CD9" s="152"/>
      <c r="CE9" s="152"/>
      <c r="CF9" s="29"/>
      <c r="CG9" s="29"/>
      <c r="CH9" s="29"/>
      <c r="CI9" s="76"/>
      <c r="CJ9" s="75"/>
      <c r="CK9" s="709">
        <v>0.85</v>
      </c>
      <c r="CL9" s="152"/>
      <c r="CM9" s="152"/>
      <c r="CN9" s="152"/>
      <c r="CO9" s="29"/>
      <c r="CP9" s="29"/>
      <c r="CQ9" s="29"/>
      <c r="CR9" s="76"/>
      <c r="CS9" s="75"/>
      <c r="CT9" s="709">
        <v>0.81</v>
      </c>
      <c r="CU9" s="239"/>
      <c r="CV9" s="239"/>
      <c r="CW9" s="239"/>
      <c r="CX9" s="29"/>
      <c r="CY9" s="29"/>
      <c r="CZ9" s="29"/>
      <c r="DA9" s="230"/>
      <c r="DB9" s="75"/>
      <c r="DC9" s="1594">
        <f t="shared" si="0"/>
        <v>0.70000000000000007</v>
      </c>
      <c r="DD9" s="239"/>
      <c r="DE9" s="239"/>
      <c r="DF9" s="239"/>
      <c r="DG9" s="29"/>
      <c r="DH9" s="29"/>
      <c r="DI9" s="29"/>
      <c r="DJ9" s="76"/>
    </row>
    <row r="10" spans="1:114" ht="17" thickBot="1" x14ac:dyDescent="0.25">
      <c r="A10" s="513" t="s">
        <v>7</v>
      </c>
      <c r="B10" s="498">
        <v>0.5</v>
      </c>
      <c r="C10" s="262"/>
      <c r="D10" s="260">
        <v>0.01</v>
      </c>
      <c r="E10" s="421">
        <v>46</v>
      </c>
      <c r="F10" s="225">
        <v>0.46</v>
      </c>
      <c r="G10" s="224"/>
      <c r="H10" s="241">
        <v>0.05</v>
      </c>
      <c r="I10" s="139">
        <f t="shared" ref="I10" si="27">ROUND(H10*F10,2)</f>
        <v>0.02</v>
      </c>
      <c r="J10" s="52">
        <f t="shared" si="1"/>
        <v>3.0000000000000002E-2</v>
      </c>
      <c r="K10" s="52">
        <f t="shared" si="2"/>
        <v>7.0000000000000007E-2</v>
      </c>
      <c r="L10" s="259"/>
      <c r="M10" s="259"/>
      <c r="N10" s="259"/>
      <c r="O10" s="321"/>
      <c r="P10" s="224"/>
      <c r="Q10" s="1179">
        <v>0.05</v>
      </c>
      <c r="R10" s="385">
        <f t="shared" ref="R10" si="28">ROUND(Q10*F10,2)</f>
        <v>0.02</v>
      </c>
      <c r="S10" s="52">
        <f t="shared" si="3"/>
        <v>3.0000000000000002E-2</v>
      </c>
      <c r="T10" s="52">
        <f t="shared" si="4"/>
        <v>7.0000000000000007E-2</v>
      </c>
      <c r="U10" s="259"/>
      <c r="V10" s="259"/>
      <c r="W10" s="259"/>
      <c r="X10" s="321"/>
      <c r="Y10" s="36"/>
      <c r="Z10" s="62">
        <v>0.05</v>
      </c>
      <c r="AA10" s="139">
        <f t="shared" ref="AA10" si="29">ROUND(Z10*F10,2)</f>
        <v>0.02</v>
      </c>
      <c r="AB10" s="62">
        <f t="shared" si="5"/>
        <v>3.0000000000000002E-2</v>
      </c>
      <c r="AC10" s="62">
        <f t="shared" si="6"/>
        <v>7.0000000000000007E-2</v>
      </c>
      <c r="AD10" s="140"/>
      <c r="AE10" s="140"/>
      <c r="AF10" s="140"/>
      <c r="AG10" s="57"/>
      <c r="AH10" s="36"/>
      <c r="AI10" s="237">
        <f t="shared" si="7"/>
        <v>5.000000000000001E-2</v>
      </c>
      <c r="AJ10" s="239">
        <f t="shared" ref="AJ10" si="30">ROUND(AI10*F10,2)</f>
        <v>0.02</v>
      </c>
      <c r="AK10" s="237">
        <f t="shared" si="8"/>
        <v>3.0000000000000009E-2</v>
      </c>
      <c r="AL10" s="237">
        <f t="shared" si="9"/>
        <v>7.0000000000000007E-2</v>
      </c>
      <c r="AM10" s="140"/>
      <c r="AN10" s="140"/>
      <c r="AO10" s="140"/>
      <c r="AP10" s="57"/>
      <c r="AQ10" s="36"/>
      <c r="AR10" s="237">
        <v>0.05</v>
      </c>
      <c r="AS10" s="239">
        <f t="shared" ref="AS10" si="31">ROUND(AR10*F10,2)</f>
        <v>0.02</v>
      </c>
      <c r="AT10" s="237">
        <f t="shared" si="10"/>
        <v>3.0000000000000002E-2</v>
      </c>
      <c r="AU10" s="237">
        <f t="shared" si="11"/>
        <v>7.0000000000000007E-2</v>
      </c>
      <c r="AV10" s="140"/>
      <c r="AW10" s="140"/>
      <c r="AX10" s="140"/>
      <c r="AY10" s="57"/>
      <c r="AZ10" s="36"/>
      <c r="BA10" s="237">
        <v>0.05</v>
      </c>
      <c r="BB10" s="239">
        <f t="shared" ref="BB10" si="32">ROUND(BA10*F10,2)</f>
        <v>0.02</v>
      </c>
      <c r="BC10" s="237">
        <f t="shared" si="12"/>
        <v>3.0000000000000002E-2</v>
      </c>
      <c r="BD10" s="237">
        <f t="shared" si="13"/>
        <v>7.0000000000000007E-2</v>
      </c>
      <c r="BE10" s="140"/>
      <c r="BF10" s="140"/>
      <c r="BG10" s="140"/>
      <c r="BH10" s="61"/>
      <c r="BI10" s="36"/>
      <c r="BJ10" s="237">
        <v>0.06</v>
      </c>
      <c r="BK10" s="152">
        <f t="shared" ref="BK10" si="33">ROUND(BJ10*F10,2)</f>
        <v>0.03</v>
      </c>
      <c r="BL10" s="1614">
        <f t="shared" si="14"/>
        <v>0.03</v>
      </c>
      <c r="BM10" s="1614">
        <f t="shared" si="15"/>
        <v>0.09</v>
      </c>
      <c r="BN10" s="140"/>
      <c r="BO10" s="140"/>
      <c r="BP10" s="140"/>
      <c r="BQ10" s="61"/>
      <c r="BR10" s="36"/>
      <c r="BS10" s="237">
        <f t="shared" si="16"/>
        <v>5.3333333333333337E-2</v>
      </c>
      <c r="BT10" s="239">
        <f t="shared" ref="BT10" si="34">ROUND(BS10*F10,2)</f>
        <v>0.02</v>
      </c>
      <c r="BU10" s="237">
        <f t="shared" si="17"/>
        <v>3.333333333333334E-2</v>
      </c>
      <c r="BV10" s="237">
        <f t="shared" si="18"/>
        <v>7.3333333333333334E-2</v>
      </c>
      <c r="BW10" s="140"/>
      <c r="BX10" s="140"/>
      <c r="BY10" s="140"/>
      <c r="BZ10" s="57"/>
      <c r="CA10" s="445"/>
      <c r="CB10" s="389">
        <v>0.06</v>
      </c>
      <c r="CC10" s="152">
        <f t="shared" ref="CC10" si="35">ROUND(CB10*F10,2)</f>
        <v>0.03</v>
      </c>
      <c r="CD10" s="1209">
        <f t="shared" si="19"/>
        <v>0.03</v>
      </c>
      <c r="CE10" s="1209">
        <f t="shared" si="20"/>
        <v>0.09</v>
      </c>
      <c r="CF10" s="259"/>
      <c r="CG10" s="259"/>
      <c r="CH10" s="259"/>
      <c r="CI10" s="225"/>
      <c r="CJ10" s="224"/>
      <c r="CK10" s="389">
        <v>0.05</v>
      </c>
      <c r="CL10" s="152">
        <f t="shared" ref="CL10" si="36">ROUND(CK10*F10,2)</f>
        <v>0.02</v>
      </c>
      <c r="CM10" s="1209">
        <f t="shared" si="21"/>
        <v>3.0000000000000002E-2</v>
      </c>
      <c r="CN10" s="1209">
        <f t="shared" si="22"/>
        <v>7.0000000000000007E-2</v>
      </c>
      <c r="CO10" s="259"/>
      <c r="CP10" s="259"/>
      <c r="CQ10" s="259"/>
      <c r="CR10" s="225"/>
      <c r="CS10" s="224"/>
      <c r="CT10" s="389">
        <v>0.06</v>
      </c>
      <c r="CU10" s="239">
        <f t="shared" ref="CU10" si="37">ROUND(CT10*F10,2)</f>
        <v>0.03</v>
      </c>
      <c r="CV10" s="235">
        <f t="shared" si="23"/>
        <v>0.03</v>
      </c>
      <c r="CW10" s="235">
        <f t="shared" si="24"/>
        <v>0.09</v>
      </c>
      <c r="CX10" s="259"/>
      <c r="CY10" s="259"/>
      <c r="CZ10" s="259"/>
      <c r="DA10" s="321"/>
      <c r="DB10" s="36"/>
      <c r="DC10" s="1597">
        <f t="shared" si="0"/>
        <v>5.6666666666666664E-2</v>
      </c>
      <c r="DD10" s="239">
        <f t="shared" ref="DD10" si="38">ROUND(DC10*F10,2)</f>
        <v>0.03</v>
      </c>
      <c r="DE10" s="237">
        <f t="shared" si="25"/>
        <v>2.6666666666666665E-2</v>
      </c>
      <c r="DF10" s="237">
        <f t="shared" si="26"/>
        <v>8.666666666666667E-2</v>
      </c>
      <c r="DG10" s="140"/>
      <c r="DH10" s="140"/>
      <c r="DI10" s="140"/>
      <c r="DJ10" s="57"/>
    </row>
    <row r="11" spans="1:114" s="392" customFormat="1" ht="48" x14ac:dyDescent="0.2">
      <c r="A11" s="104" t="s">
        <v>40</v>
      </c>
      <c r="B11" s="510">
        <v>3.5</v>
      </c>
      <c r="C11" s="269"/>
      <c r="D11" s="283"/>
      <c r="E11" s="283"/>
      <c r="F11" s="284"/>
      <c r="G11" s="558"/>
      <c r="H11" s="555"/>
      <c r="I11" s="525"/>
      <c r="J11" s="525"/>
      <c r="K11" s="525"/>
      <c r="L11" s="556">
        <f>ROUND(SUM(L12:L28),1)</f>
        <v>1.6</v>
      </c>
      <c r="M11" s="555">
        <f>ROUND(SUM(M12:M28),1)</f>
        <v>0.4</v>
      </c>
      <c r="N11" s="556">
        <f>L11-M11</f>
        <v>1.2000000000000002</v>
      </c>
      <c r="O11" s="556">
        <f>L11+M11</f>
        <v>2</v>
      </c>
      <c r="P11" s="558"/>
      <c r="Q11" s="555"/>
      <c r="R11" s="555"/>
      <c r="S11" s="555"/>
      <c r="T11" s="555"/>
      <c r="U11" s="556">
        <f>ROUND(SUM(U12:U28),1)</f>
        <v>2.1</v>
      </c>
      <c r="V11" s="555">
        <f>ROUND(SUM(V12:V28),1)</f>
        <v>0.5</v>
      </c>
      <c r="W11" s="556">
        <f>U11-V11</f>
        <v>1.6</v>
      </c>
      <c r="X11" s="556">
        <f>U11+V11</f>
        <v>2.6</v>
      </c>
      <c r="Y11" s="605"/>
      <c r="Z11" s="606"/>
      <c r="AA11" s="606"/>
      <c r="AB11" s="606"/>
      <c r="AC11" s="606"/>
      <c r="AD11" s="607">
        <f>ROUND(SUM(AD12:AD28),1)</f>
        <v>2.1</v>
      </c>
      <c r="AE11" s="606">
        <f>ROUND(SUM(AE12:AE28),1)</f>
        <v>0.5</v>
      </c>
      <c r="AF11" s="607">
        <f>AD11-AE11</f>
        <v>1.6</v>
      </c>
      <c r="AG11" s="607">
        <f>AD11+AE11</f>
        <v>2.6</v>
      </c>
      <c r="AH11" s="605"/>
      <c r="AI11" s="606"/>
      <c r="AJ11" s="1192"/>
      <c r="AK11" s="1192"/>
      <c r="AL11" s="1192"/>
      <c r="AM11" s="607">
        <f>ROUND(SUM(AM12:AM28),1)</f>
        <v>2</v>
      </c>
      <c r="AN11" s="606">
        <f>ROUND(SUM(AN12:AN28),1)</f>
        <v>0.5</v>
      </c>
      <c r="AO11" s="607">
        <f>AM11-AN11</f>
        <v>1.5</v>
      </c>
      <c r="AP11" s="607">
        <f>AM11+AN11</f>
        <v>2.5</v>
      </c>
      <c r="AQ11" s="605"/>
      <c r="AR11" s="606"/>
      <c r="AS11" s="606"/>
      <c r="AT11" s="606"/>
      <c r="AU11" s="606"/>
      <c r="AV11" s="607">
        <f>ROUND(SUM(AV12:AV28),1)</f>
        <v>2.1</v>
      </c>
      <c r="AW11" s="606">
        <f>ROUND(SUM(AW12:AW28),1)</f>
        <v>0.5</v>
      </c>
      <c r="AX11" s="607">
        <f>AV11-AW11</f>
        <v>1.6</v>
      </c>
      <c r="AY11" s="607">
        <f>AV11+AW11</f>
        <v>2.6</v>
      </c>
      <c r="AZ11" s="558"/>
      <c r="BA11" s="555"/>
      <c r="BB11" s="329"/>
      <c r="BC11" s="329"/>
      <c r="BD11" s="329"/>
      <c r="BE11" s="556">
        <f>ROUND(SUM(BE12:BE28),1)</f>
        <v>2.2999999999999998</v>
      </c>
      <c r="BF11" s="555">
        <f>ROUND(SUM(BF12:BF28),1)</f>
        <v>0.6</v>
      </c>
      <c r="BG11" s="556">
        <f>BE11-BF11</f>
        <v>1.6999999999999997</v>
      </c>
      <c r="BH11" s="556">
        <f>BE11+BF11</f>
        <v>2.9</v>
      </c>
      <c r="BI11" s="605"/>
      <c r="BJ11" s="606"/>
      <c r="BK11" s="606"/>
      <c r="BL11" s="606"/>
      <c r="BM11" s="606"/>
      <c r="BN11" s="607">
        <f>ROUND(SUM(BN12:BN28),1)</f>
        <v>2.2000000000000002</v>
      </c>
      <c r="BO11" s="606">
        <f>ROUND(SUM(BO12:BO28),1)</f>
        <v>0.6</v>
      </c>
      <c r="BP11" s="607">
        <f>BN11-BO11</f>
        <v>1.6</v>
      </c>
      <c r="BQ11" s="607">
        <f>BN11+BO11</f>
        <v>2.8000000000000003</v>
      </c>
      <c r="BR11" s="605"/>
      <c r="BS11" s="606"/>
      <c r="BT11" s="1192"/>
      <c r="BU11" s="1192"/>
      <c r="BV11" s="1192"/>
      <c r="BW11" s="607">
        <f>ROUND(SUM(BW12:BW28),1)</f>
        <v>2.2000000000000002</v>
      </c>
      <c r="BX11" s="606">
        <f>ROUND(SUM(BX12:BX28),1)</f>
        <v>0.6</v>
      </c>
      <c r="BY11" s="607">
        <f>BW11-BX11</f>
        <v>1.6</v>
      </c>
      <c r="BZ11" s="607">
        <f>BW11+BX11</f>
        <v>2.8000000000000003</v>
      </c>
      <c r="CA11" s="558"/>
      <c r="CB11" s="555"/>
      <c r="CC11" s="555"/>
      <c r="CD11" s="555"/>
      <c r="CE11" s="555"/>
      <c r="CF11" s="556">
        <f>ROUND(SUM(CF12:CF28),1)</f>
        <v>2</v>
      </c>
      <c r="CG11" s="555">
        <f>ROUND(SUM(CG12:CG28),1)</f>
        <v>0.5</v>
      </c>
      <c r="CH11" s="556">
        <f>CF11-CG11</f>
        <v>1.5</v>
      </c>
      <c r="CI11" s="556">
        <f>CF11+CG11</f>
        <v>2.5</v>
      </c>
      <c r="CJ11" s="558"/>
      <c r="CK11" s="555"/>
      <c r="CL11" s="555"/>
      <c r="CM11" s="555"/>
      <c r="CN11" s="555"/>
      <c r="CO11" s="556">
        <f>ROUND(SUM(CO12:CO28),1)</f>
        <v>1.8</v>
      </c>
      <c r="CP11" s="555">
        <f>ROUND(SUM(CP12:CP28),1)</f>
        <v>0.4</v>
      </c>
      <c r="CQ11" s="556">
        <f>CO11-CP11</f>
        <v>1.4</v>
      </c>
      <c r="CR11" s="556">
        <f>CO11+CP11</f>
        <v>2.2000000000000002</v>
      </c>
      <c r="CS11" s="558"/>
      <c r="CT11" s="555"/>
      <c r="CU11" s="555"/>
      <c r="CV11" s="555"/>
      <c r="CW11" s="555"/>
      <c r="CX11" s="556">
        <f>ROUND(SUM(CX12:CX28),1)</f>
        <v>1.6</v>
      </c>
      <c r="CY11" s="555">
        <f>ROUND(SUM(CY12:CY28),1)</f>
        <v>0.4</v>
      </c>
      <c r="CZ11" s="556">
        <f>CX11-CY11</f>
        <v>1.2000000000000002</v>
      </c>
      <c r="DA11" s="557">
        <f>CX11+CY11</f>
        <v>2</v>
      </c>
      <c r="DB11" s="558"/>
      <c r="DC11" s="451"/>
      <c r="DD11" s="555"/>
      <c r="DE11" s="555"/>
      <c r="DF11" s="555"/>
      <c r="DG11" s="556">
        <f>ROUND(SUM(DG12:DG28),1)</f>
        <v>1.8</v>
      </c>
      <c r="DH11" s="555">
        <f>ROUND(SUM(DH12:DH28),1)</f>
        <v>0.4</v>
      </c>
      <c r="DI11" s="556">
        <f>DG11-DH11</f>
        <v>1.4</v>
      </c>
      <c r="DJ11" s="562">
        <f>DG11+DH11</f>
        <v>2.2000000000000002</v>
      </c>
    </row>
    <row r="12" spans="1:114" x14ac:dyDescent="0.2">
      <c r="A12" s="511" t="s">
        <v>21</v>
      </c>
      <c r="B12" s="243"/>
      <c r="C12" s="11">
        <v>0.01</v>
      </c>
      <c r="D12" s="175">
        <v>0.26500000000000001</v>
      </c>
      <c r="E12" s="422">
        <v>25</v>
      </c>
      <c r="F12" s="40">
        <v>0.25</v>
      </c>
      <c r="G12" s="41" t="s">
        <v>50</v>
      </c>
      <c r="H12" s="67">
        <v>0.26500000000000001</v>
      </c>
      <c r="I12" s="72">
        <f t="shared" ref="I12:I28" si="39">H12*F12</f>
        <v>6.6250000000000003E-2</v>
      </c>
      <c r="J12" s="72">
        <f>H12-I12</f>
        <v>0.19875000000000001</v>
      </c>
      <c r="K12" s="72">
        <f>H12+I12</f>
        <v>0.33125000000000004</v>
      </c>
      <c r="L12" s="181">
        <f t="shared" ref="L12:L28" si="40">H12*C12</f>
        <v>2.65E-3</v>
      </c>
      <c r="M12" s="371">
        <f t="shared" ref="M12:M28" si="41">I12*C12</f>
        <v>6.625E-4</v>
      </c>
      <c r="N12" s="181">
        <f t="shared" ref="N12:N28" si="42">J12*C12</f>
        <v>1.9875000000000001E-3</v>
      </c>
      <c r="O12" s="322">
        <f t="shared" ref="O12:O28" si="43">K12*C12</f>
        <v>3.3125000000000003E-3</v>
      </c>
      <c r="P12" s="41" t="s">
        <v>50</v>
      </c>
      <c r="Q12" s="67">
        <v>0.25900000000000001</v>
      </c>
      <c r="R12" s="67">
        <f t="shared" ref="R12:R28" si="44">Q12*F12</f>
        <v>6.4750000000000002E-2</v>
      </c>
      <c r="S12" s="67">
        <f>Q12-R12</f>
        <v>0.19425000000000001</v>
      </c>
      <c r="T12" s="67">
        <f>Q12+R12</f>
        <v>0.32374999999999998</v>
      </c>
      <c r="U12" s="181">
        <f t="shared" ref="U12:U28" si="45">Q12*C12</f>
        <v>2.5900000000000003E-3</v>
      </c>
      <c r="V12" s="1184">
        <f t="shared" ref="V12:V28" si="46">R12*C12</f>
        <v>6.4750000000000007E-4</v>
      </c>
      <c r="W12" s="1182">
        <f t="shared" ref="W12:W28" si="47">S12*C12</f>
        <v>1.9425E-3</v>
      </c>
      <c r="X12" s="1183">
        <f t="shared" ref="X12:X28" si="48">T12*C12</f>
        <v>3.2374999999999999E-3</v>
      </c>
      <c r="Y12" s="41" t="s">
        <v>50</v>
      </c>
      <c r="Z12" s="67">
        <v>0.26600000000000001</v>
      </c>
      <c r="AA12" s="67">
        <f t="shared" ref="AA12:AA28" si="49">Z12*F12</f>
        <v>6.6500000000000004E-2</v>
      </c>
      <c r="AB12" s="67">
        <f>Z12-AA12</f>
        <v>0.19950000000000001</v>
      </c>
      <c r="AC12" s="67">
        <f>Z12+AA12</f>
        <v>0.33250000000000002</v>
      </c>
      <c r="AD12" s="371">
        <f t="shared" ref="AD12:AD28" si="50">Z12*C12</f>
        <v>2.66E-3</v>
      </c>
      <c r="AE12" s="371">
        <f t="shared" ref="AE12:AE28" si="51">AA12*C12</f>
        <v>6.6500000000000001E-4</v>
      </c>
      <c r="AF12" s="371">
        <f t="shared" ref="AF12:AF28" si="52">AB12*C12</f>
        <v>1.9950000000000002E-3</v>
      </c>
      <c r="AG12" s="1185">
        <f t="shared" ref="AG12:AG28" si="53">AC12*C12</f>
        <v>3.3250000000000003E-3</v>
      </c>
      <c r="AH12" s="41"/>
      <c r="AI12" s="67">
        <f>SUM(H12,Q12,Z12)/3</f>
        <v>0.26333333333333336</v>
      </c>
      <c r="AJ12" s="325">
        <f t="shared" ref="AJ12:AJ28" si="54">AI12*F12</f>
        <v>6.5833333333333341E-2</v>
      </c>
      <c r="AK12" s="325">
        <f t="shared" si="8"/>
        <v>0.19750000000000001</v>
      </c>
      <c r="AL12" s="325">
        <f t="shared" si="9"/>
        <v>0.32916666666666672</v>
      </c>
      <c r="AM12" s="181">
        <f t="shared" ref="AM12:AM28" si="55">AI12*C12</f>
        <v>2.6333333333333339E-3</v>
      </c>
      <c r="AN12" s="371">
        <f t="shared" ref="AN12:AN28" si="56">AJ12*C12</f>
        <v>6.5833333333333347E-4</v>
      </c>
      <c r="AO12" s="181">
        <f t="shared" ref="AO12:AO28" si="57">AK12*C12</f>
        <v>1.9750000000000002E-3</v>
      </c>
      <c r="AP12" s="322">
        <f t="shared" ref="AP12:AP28" si="58">AL12*C12</f>
        <v>3.2916666666666671E-3</v>
      </c>
      <c r="AQ12" s="41" t="s">
        <v>50</v>
      </c>
      <c r="AR12" s="67">
        <v>0.252</v>
      </c>
      <c r="AS12" s="67">
        <f t="shared" ref="AS12:AS28" si="59">AR12*F12</f>
        <v>6.3E-2</v>
      </c>
      <c r="AT12" s="67">
        <f>AR12-AS12</f>
        <v>0.189</v>
      </c>
      <c r="AU12" s="67">
        <f>AR12+AS12</f>
        <v>0.315</v>
      </c>
      <c r="AV12" s="181">
        <f t="shared" ref="AV12:AV28" si="60">AR12*C12</f>
        <v>2.5200000000000001E-3</v>
      </c>
      <c r="AW12" s="371">
        <f t="shared" ref="AW12:AW28" si="61">AS12*C12</f>
        <v>6.3000000000000003E-4</v>
      </c>
      <c r="AX12" s="181">
        <f t="shared" ref="AX12:AX28" si="62">AT12*C12</f>
        <v>1.89E-3</v>
      </c>
      <c r="AY12" s="1183">
        <f t="shared" ref="AY12:AY28" si="63">AU12*C12</f>
        <v>3.15E-3</v>
      </c>
      <c r="AZ12" s="41" t="s">
        <v>50</v>
      </c>
      <c r="BA12" s="67">
        <v>0.26200000000000001</v>
      </c>
      <c r="BB12" s="325">
        <f t="shared" ref="BB12:BB28" si="64">BA12*F12</f>
        <v>6.5500000000000003E-2</v>
      </c>
      <c r="BC12" s="325">
        <f t="shared" si="12"/>
        <v>0.19650000000000001</v>
      </c>
      <c r="BD12" s="325">
        <f t="shared" si="13"/>
        <v>0.32750000000000001</v>
      </c>
      <c r="BE12" s="181">
        <f t="shared" ref="BE12:BE28" si="65">BA12*C12</f>
        <v>2.6200000000000004E-3</v>
      </c>
      <c r="BF12" s="371">
        <f t="shared" ref="BF12:BF28" si="66">BB12*C12</f>
        <v>6.5500000000000009E-4</v>
      </c>
      <c r="BG12" s="181">
        <f t="shared" ref="BG12:BG28" si="67">BC12*C12</f>
        <v>1.9650000000000002E-3</v>
      </c>
      <c r="BH12" s="23">
        <f t="shared" ref="BH12:BH28" si="68">BD12*C12</f>
        <v>3.2750000000000001E-3</v>
      </c>
      <c r="BI12" s="41" t="s">
        <v>50</v>
      </c>
      <c r="BJ12" s="67">
        <v>0.24299999999999999</v>
      </c>
      <c r="BK12" s="67">
        <f t="shared" ref="BK12:BK28" si="69">BJ12*F12</f>
        <v>6.0749999999999998E-2</v>
      </c>
      <c r="BL12" s="67">
        <f>BJ12-BK12</f>
        <v>0.18225</v>
      </c>
      <c r="BM12" s="67">
        <f>BJ12+BK12</f>
        <v>0.30374999999999996</v>
      </c>
      <c r="BN12" s="1182">
        <f t="shared" ref="BN12:BN28" si="70">BJ12*C12</f>
        <v>2.4299999999999999E-3</v>
      </c>
      <c r="BO12" s="1184">
        <f t="shared" ref="BO12:BO28" si="71">BK12*C12</f>
        <v>6.0749999999999997E-4</v>
      </c>
      <c r="BP12" s="181">
        <f t="shared" ref="BP12:BP28" si="72">BL12*C12</f>
        <v>1.8224999999999999E-3</v>
      </c>
      <c r="BQ12" s="322">
        <f t="shared" ref="BQ12:BQ28" si="73">BM12*C12</f>
        <v>3.0374999999999998E-3</v>
      </c>
      <c r="BR12" s="41"/>
      <c r="BS12" s="67">
        <f>SUM(AR12,BA12,BJ12)/3</f>
        <v>0.25233333333333335</v>
      </c>
      <c r="BT12" s="325">
        <f t="shared" ref="BT12:BT28" si="74">BS12*F12</f>
        <v>6.3083333333333338E-2</v>
      </c>
      <c r="BU12" s="325">
        <f t="shared" si="17"/>
        <v>0.18925000000000003</v>
      </c>
      <c r="BV12" s="325">
        <f t="shared" si="18"/>
        <v>0.31541666666666668</v>
      </c>
      <c r="BW12" s="181">
        <f t="shared" ref="BW12:BW28" si="75">BS12*C12</f>
        <v>2.5233333333333336E-3</v>
      </c>
      <c r="BX12" s="371">
        <f t="shared" ref="BX12:BX28" si="76">BT12*C12</f>
        <v>6.308333333333334E-4</v>
      </c>
      <c r="BY12" s="1182">
        <f t="shared" ref="BY12:BY28" si="77">BU12*C12</f>
        <v>1.8925000000000003E-3</v>
      </c>
      <c r="BZ12" s="23">
        <f t="shared" ref="BZ12:BZ28" si="78">BV12*C12</f>
        <v>3.1541666666666667E-3</v>
      </c>
      <c r="CA12" s="41" t="s">
        <v>50</v>
      </c>
      <c r="CB12" s="67">
        <v>0.248</v>
      </c>
      <c r="CC12" s="67">
        <f t="shared" ref="CC12:CC28" si="79">CB12*F12</f>
        <v>6.2E-2</v>
      </c>
      <c r="CD12" s="67">
        <f>CB12-CC12</f>
        <v>0.186</v>
      </c>
      <c r="CE12" s="67">
        <f>CB12+CC12</f>
        <v>0.31</v>
      </c>
      <c r="CF12" s="181">
        <f t="shared" ref="CF12:CF28" si="80">CB12*C12</f>
        <v>2.48E-3</v>
      </c>
      <c r="CG12" s="371">
        <f t="shared" ref="CG12:CG28" si="81">CC12*C12</f>
        <v>6.2E-4</v>
      </c>
      <c r="CH12" s="181">
        <f t="shared" ref="CH12:CH28" si="82">CD12*C12</f>
        <v>1.8600000000000001E-3</v>
      </c>
      <c r="CI12" s="23">
        <f t="shared" ref="CI12:CI28" si="83">CE12*C12</f>
        <v>3.0999999999999999E-3</v>
      </c>
      <c r="CJ12" s="41" t="s">
        <v>50</v>
      </c>
      <c r="CK12" s="67">
        <v>0.253</v>
      </c>
      <c r="CL12" s="67">
        <f t="shared" ref="CL12:CL28" si="84">CK12*F12</f>
        <v>6.3250000000000001E-2</v>
      </c>
      <c r="CM12" s="67">
        <f>CK12-CL12</f>
        <v>0.18975</v>
      </c>
      <c r="CN12" s="67">
        <f>CK12+CL12</f>
        <v>0.31625000000000003</v>
      </c>
      <c r="CO12" s="181">
        <f t="shared" ref="CO12:CO28" si="85">CK12*C12</f>
        <v>2.5300000000000001E-3</v>
      </c>
      <c r="CP12" s="181">
        <f t="shared" ref="CP12:CP28" si="86">CL12*C12</f>
        <v>6.3250000000000003E-4</v>
      </c>
      <c r="CQ12" s="181">
        <f t="shared" ref="CQ12:CQ28" si="87">CM12*C12</f>
        <v>1.8975000000000001E-3</v>
      </c>
      <c r="CR12" s="23">
        <f t="shared" ref="CR12:CR28" si="88">CN12*C12</f>
        <v>3.1625000000000004E-3</v>
      </c>
      <c r="CS12" s="41" t="s">
        <v>50</v>
      </c>
      <c r="CT12" s="67">
        <v>0.23599999999999999</v>
      </c>
      <c r="CU12" s="67">
        <f>CT12*F12</f>
        <v>5.8999999999999997E-2</v>
      </c>
      <c r="CV12" s="67">
        <f>CT12-CU12</f>
        <v>0.17699999999999999</v>
      </c>
      <c r="CW12" s="67">
        <f>CT12+CU12</f>
        <v>0.29499999999999998</v>
      </c>
      <c r="CX12" s="181">
        <f>CT12*C12</f>
        <v>2.3600000000000001E-3</v>
      </c>
      <c r="CY12" s="371">
        <f>CU12*C12</f>
        <v>5.9000000000000003E-4</v>
      </c>
      <c r="CZ12" s="181">
        <f>CV12*C12</f>
        <v>1.7699999999999999E-3</v>
      </c>
      <c r="DA12" s="322">
        <f>CW12*C12</f>
        <v>2.9499999999999999E-3</v>
      </c>
      <c r="DB12" s="41"/>
      <c r="DC12" s="1598">
        <f t="shared" si="0"/>
        <v>0.24566666666666667</v>
      </c>
      <c r="DD12" s="67">
        <f>DC12*F12</f>
        <v>6.1416666666666668E-2</v>
      </c>
      <c r="DE12" s="67">
        <f>DC12-DD12</f>
        <v>0.18425</v>
      </c>
      <c r="DF12" s="67">
        <f>DC12+DD12</f>
        <v>0.30708333333333332</v>
      </c>
      <c r="DG12" s="181">
        <f>DC12*C12</f>
        <v>2.4566666666666669E-3</v>
      </c>
      <c r="DH12" s="371">
        <f>DD12*C12</f>
        <v>6.1416666666666672E-4</v>
      </c>
      <c r="DI12" s="181">
        <f>DE12*C12</f>
        <v>1.8425E-3</v>
      </c>
      <c r="DJ12" s="23">
        <f>DF12*C12</f>
        <v>3.0708333333333334E-3</v>
      </c>
    </row>
    <row r="13" spans="1:114" x14ac:dyDescent="0.2">
      <c r="A13" s="511" t="s">
        <v>30</v>
      </c>
      <c r="B13" s="243"/>
      <c r="C13" s="11">
        <v>0.01</v>
      </c>
      <c r="D13" s="175">
        <v>0.26500000000000001</v>
      </c>
      <c r="E13" s="422">
        <v>25</v>
      </c>
      <c r="F13" s="40">
        <v>0.25</v>
      </c>
      <c r="G13" s="41" t="s">
        <v>50</v>
      </c>
      <c r="H13" s="67">
        <v>0.185</v>
      </c>
      <c r="I13" s="72">
        <f t="shared" si="39"/>
        <v>4.6249999999999999E-2</v>
      </c>
      <c r="J13" s="72">
        <f t="shared" ref="J13:J28" si="89">H13-I13</f>
        <v>0.13874999999999998</v>
      </c>
      <c r="K13" s="72">
        <f t="shared" ref="K13:K28" si="90">H13+I13</f>
        <v>0.23125000000000001</v>
      </c>
      <c r="L13" s="181">
        <f t="shared" si="40"/>
        <v>1.8500000000000001E-3</v>
      </c>
      <c r="M13" s="371">
        <f t="shared" si="41"/>
        <v>4.6250000000000002E-4</v>
      </c>
      <c r="N13" s="181">
        <f t="shared" si="42"/>
        <v>1.3874999999999998E-3</v>
      </c>
      <c r="O13" s="322">
        <f t="shared" si="43"/>
        <v>2.3125000000000003E-3</v>
      </c>
      <c r="P13" s="41" t="s">
        <v>50</v>
      </c>
      <c r="Q13" s="67">
        <v>0.18099999999999999</v>
      </c>
      <c r="R13" s="67">
        <f t="shared" si="44"/>
        <v>4.5249999999999999E-2</v>
      </c>
      <c r="S13" s="67">
        <f t="shared" ref="S13:S28" si="91">Q13-R13</f>
        <v>0.13574999999999998</v>
      </c>
      <c r="T13" s="67">
        <f t="shared" ref="T13:T28" si="92">Q13+R13</f>
        <v>0.22625000000000001</v>
      </c>
      <c r="U13" s="181">
        <f t="shared" si="45"/>
        <v>1.81E-3</v>
      </c>
      <c r="V13" s="1184">
        <f t="shared" si="46"/>
        <v>4.5249999999999999E-4</v>
      </c>
      <c r="W13" s="1182">
        <f t="shared" si="47"/>
        <v>1.3574999999999998E-3</v>
      </c>
      <c r="X13" s="1183">
        <f t="shared" si="48"/>
        <v>2.2625000000000002E-3</v>
      </c>
      <c r="Y13" s="41" t="s">
        <v>50</v>
      </c>
      <c r="Z13" s="67">
        <v>0.186</v>
      </c>
      <c r="AA13" s="67">
        <f t="shared" si="49"/>
        <v>4.65E-2</v>
      </c>
      <c r="AB13" s="67">
        <f t="shared" ref="AB13:AB28" si="93">Z13-AA13</f>
        <v>0.13950000000000001</v>
      </c>
      <c r="AC13" s="67">
        <f t="shared" ref="AC13:AC28" si="94">Z13+AA13</f>
        <v>0.23249999999999998</v>
      </c>
      <c r="AD13" s="371">
        <f t="shared" si="50"/>
        <v>1.8600000000000001E-3</v>
      </c>
      <c r="AE13" s="371">
        <f t="shared" si="51"/>
        <v>4.6500000000000003E-4</v>
      </c>
      <c r="AF13" s="371">
        <f t="shared" si="52"/>
        <v>1.3950000000000002E-3</v>
      </c>
      <c r="AG13" s="1185">
        <f t="shared" si="53"/>
        <v>2.3249999999999998E-3</v>
      </c>
      <c r="AH13" s="41"/>
      <c r="AI13" s="67">
        <f t="shared" ref="AI13:AI28" si="95">SUM(H13,Q13,Z13)/3</f>
        <v>0.18400000000000002</v>
      </c>
      <c r="AJ13" s="325">
        <f t="shared" si="54"/>
        <v>4.6000000000000006E-2</v>
      </c>
      <c r="AK13" s="325">
        <f t="shared" si="8"/>
        <v>0.13800000000000001</v>
      </c>
      <c r="AL13" s="325">
        <f t="shared" si="9"/>
        <v>0.23000000000000004</v>
      </c>
      <c r="AM13" s="181">
        <f t="shared" si="55"/>
        <v>1.8400000000000003E-3</v>
      </c>
      <c r="AN13" s="371">
        <f t="shared" si="56"/>
        <v>4.6000000000000007E-4</v>
      </c>
      <c r="AO13" s="181">
        <f t="shared" si="57"/>
        <v>1.3800000000000002E-3</v>
      </c>
      <c r="AP13" s="322">
        <f t="shared" si="58"/>
        <v>2.3000000000000004E-3</v>
      </c>
      <c r="AQ13" s="41" t="s">
        <v>50</v>
      </c>
      <c r="AR13" s="67">
        <v>0.17699999999999999</v>
      </c>
      <c r="AS13" s="67">
        <f t="shared" si="59"/>
        <v>4.4249999999999998E-2</v>
      </c>
      <c r="AT13" s="67">
        <f t="shared" ref="AT13:AT28" si="96">AR13-AS13</f>
        <v>0.13274999999999998</v>
      </c>
      <c r="AU13" s="67">
        <f t="shared" ref="AU13:AU28" si="97">AR13+AS13</f>
        <v>0.22125</v>
      </c>
      <c r="AV13" s="181">
        <f t="shared" si="60"/>
        <v>1.7699999999999999E-3</v>
      </c>
      <c r="AW13" s="371">
        <f t="shared" si="61"/>
        <v>4.4249999999999997E-4</v>
      </c>
      <c r="AX13" s="181">
        <f t="shared" si="62"/>
        <v>1.3274999999999999E-3</v>
      </c>
      <c r="AY13" s="1183">
        <f t="shared" si="63"/>
        <v>2.2125000000000001E-3</v>
      </c>
      <c r="AZ13" s="41" t="s">
        <v>50</v>
      </c>
      <c r="BA13" s="67">
        <v>0.184</v>
      </c>
      <c r="BB13" s="325">
        <f t="shared" si="64"/>
        <v>4.5999999999999999E-2</v>
      </c>
      <c r="BC13" s="325">
        <f t="shared" si="12"/>
        <v>0.13800000000000001</v>
      </c>
      <c r="BD13" s="325">
        <f t="shared" si="13"/>
        <v>0.22999999999999998</v>
      </c>
      <c r="BE13" s="181">
        <f t="shared" si="65"/>
        <v>1.8400000000000001E-3</v>
      </c>
      <c r="BF13" s="371">
        <f t="shared" si="66"/>
        <v>4.6000000000000001E-4</v>
      </c>
      <c r="BG13" s="181">
        <f t="shared" si="67"/>
        <v>1.3800000000000002E-3</v>
      </c>
      <c r="BH13" s="23">
        <f t="shared" si="68"/>
        <v>2.3E-3</v>
      </c>
      <c r="BI13" s="41" t="s">
        <v>50</v>
      </c>
      <c r="BJ13" s="67">
        <v>0.17</v>
      </c>
      <c r="BK13" s="67">
        <f t="shared" si="69"/>
        <v>4.2500000000000003E-2</v>
      </c>
      <c r="BL13" s="67">
        <f t="shared" ref="BL13:BL28" si="98">BJ13-BK13</f>
        <v>0.1275</v>
      </c>
      <c r="BM13" s="67">
        <f t="shared" ref="BM13:BM28" si="99">BJ13+BK13</f>
        <v>0.21250000000000002</v>
      </c>
      <c r="BN13" s="1182">
        <f t="shared" si="70"/>
        <v>1.7000000000000001E-3</v>
      </c>
      <c r="BO13" s="1184">
        <f t="shared" si="71"/>
        <v>4.2500000000000003E-4</v>
      </c>
      <c r="BP13" s="181">
        <f t="shared" si="72"/>
        <v>1.2750000000000001E-3</v>
      </c>
      <c r="BQ13" s="322">
        <f t="shared" si="73"/>
        <v>2.1250000000000002E-3</v>
      </c>
      <c r="BR13" s="41"/>
      <c r="BS13" s="67">
        <f t="shared" ref="BS13:BS28" si="100">SUM(AR13,BA13,BJ13)/3</f>
        <v>0.17700000000000002</v>
      </c>
      <c r="BT13" s="325">
        <f t="shared" si="74"/>
        <v>4.4250000000000005E-2</v>
      </c>
      <c r="BU13" s="325">
        <f t="shared" si="17"/>
        <v>0.13275000000000001</v>
      </c>
      <c r="BV13" s="325">
        <f t="shared" si="18"/>
        <v>0.22125000000000003</v>
      </c>
      <c r="BW13" s="181">
        <f t="shared" si="75"/>
        <v>1.7700000000000003E-3</v>
      </c>
      <c r="BX13" s="371">
        <f t="shared" si="76"/>
        <v>4.4250000000000008E-4</v>
      </c>
      <c r="BY13" s="1182">
        <f t="shared" si="77"/>
        <v>1.3275000000000001E-3</v>
      </c>
      <c r="BZ13" s="23">
        <f t="shared" si="78"/>
        <v>2.2125000000000005E-3</v>
      </c>
      <c r="CA13" s="41" t="s">
        <v>50</v>
      </c>
      <c r="CB13" s="67">
        <v>0.17399999999999999</v>
      </c>
      <c r="CC13" s="67">
        <f t="shared" si="79"/>
        <v>4.3499999999999997E-2</v>
      </c>
      <c r="CD13" s="67">
        <f t="shared" ref="CD13:CD44" si="101">CB13-CC13</f>
        <v>0.1305</v>
      </c>
      <c r="CE13" s="67">
        <f t="shared" ref="CE13:CE44" si="102">CB13+CC13</f>
        <v>0.21749999999999997</v>
      </c>
      <c r="CF13" s="181">
        <f t="shared" si="80"/>
        <v>1.74E-3</v>
      </c>
      <c r="CG13" s="371">
        <f t="shared" si="81"/>
        <v>4.35E-4</v>
      </c>
      <c r="CH13" s="181">
        <f t="shared" si="82"/>
        <v>1.3050000000000002E-3</v>
      </c>
      <c r="CI13" s="23">
        <f t="shared" si="83"/>
        <v>2.1749999999999999E-3</v>
      </c>
      <c r="CJ13" s="41" t="s">
        <v>50</v>
      </c>
      <c r="CK13" s="67">
        <v>0.17699999999999999</v>
      </c>
      <c r="CL13" s="67">
        <f t="shared" si="84"/>
        <v>4.4249999999999998E-2</v>
      </c>
      <c r="CM13" s="67">
        <f t="shared" ref="CM13:CM28" si="103">CK13-CL13</f>
        <v>0.13274999999999998</v>
      </c>
      <c r="CN13" s="67">
        <f t="shared" ref="CN13:CN28" si="104">CK13+CL13</f>
        <v>0.22125</v>
      </c>
      <c r="CO13" s="181">
        <f t="shared" si="85"/>
        <v>1.7699999999999999E-3</v>
      </c>
      <c r="CP13" s="181">
        <f t="shared" si="86"/>
        <v>4.4249999999999997E-4</v>
      </c>
      <c r="CQ13" s="181">
        <f t="shared" si="87"/>
        <v>1.3274999999999999E-3</v>
      </c>
      <c r="CR13" s="23">
        <f t="shared" si="88"/>
        <v>2.2125000000000001E-3</v>
      </c>
      <c r="CS13" s="41" t="s">
        <v>50</v>
      </c>
      <c r="CT13" s="67">
        <v>0.16500000000000001</v>
      </c>
      <c r="CU13" s="67">
        <f t="shared" ref="CU13:CU28" si="105">CT13*F13</f>
        <v>4.1250000000000002E-2</v>
      </c>
      <c r="CV13" s="67">
        <f t="shared" ref="CV13:CV28" si="106">CT13-CU13</f>
        <v>0.12375</v>
      </c>
      <c r="CW13" s="67">
        <f t="shared" ref="CW13:CW28" si="107">CT13+CU13</f>
        <v>0.20625000000000002</v>
      </c>
      <c r="CX13" s="181">
        <f t="shared" ref="CX13:CX28" si="108">CT13*C13</f>
        <v>1.6500000000000002E-3</v>
      </c>
      <c r="CY13" s="371">
        <f t="shared" ref="CY13:CY28" si="109">CU13*C13</f>
        <v>4.1250000000000005E-4</v>
      </c>
      <c r="CZ13" s="181">
        <f t="shared" ref="CZ13:CZ28" si="110">CV13*C13</f>
        <v>1.2375000000000001E-3</v>
      </c>
      <c r="DA13" s="322">
        <f t="shared" ref="DA13:DA28" si="111">CW13*C13</f>
        <v>2.0625000000000001E-3</v>
      </c>
      <c r="DB13" s="41"/>
      <c r="DC13" s="1598">
        <f t="shared" si="0"/>
        <v>0.17200000000000001</v>
      </c>
      <c r="DD13" s="67">
        <f t="shared" ref="DD13:DD28" si="112">DC13*F13</f>
        <v>4.3000000000000003E-2</v>
      </c>
      <c r="DE13" s="67">
        <f t="shared" ref="DE13:DE28" si="113">DC13-DD13</f>
        <v>0.129</v>
      </c>
      <c r="DF13" s="67">
        <f t="shared" ref="DF13:DF28" si="114">DC13+DD13</f>
        <v>0.21500000000000002</v>
      </c>
      <c r="DG13" s="181">
        <f t="shared" ref="DG13:DG28" si="115">DC13*C13</f>
        <v>1.7200000000000002E-3</v>
      </c>
      <c r="DH13" s="371">
        <f t="shared" ref="DH13:DH28" si="116">DD13*C13</f>
        <v>4.3000000000000004E-4</v>
      </c>
      <c r="DI13" s="181">
        <f t="shared" ref="DI13:DI28" si="117">DE13*C13</f>
        <v>1.2900000000000001E-3</v>
      </c>
      <c r="DJ13" s="23">
        <f t="shared" ref="DJ13:DJ28" si="118">DF13*C13</f>
        <v>2.1500000000000004E-3</v>
      </c>
    </row>
    <row r="14" spans="1:114" x14ac:dyDescent="0.2">
      <c r="A14" s="511" t="s">
        <v>31</v>
      </c>
      <c r="B14" s="243"/>
      <c r="C14" s="11">
        <v>0.01</v>
      </c>
      <c r="D14" s="175">
        <v>0.13</v>
      </c>
      <c r="E14" s="422">
        <v>25</v>
      </c>
      <c r="F14" s="40">
        <v>0.25</v>
      </c>
      <c r="G14" s="41" t="s">
        <v>50</v>
      </c>
      <c r="H14" s="67">
        <v>0.129</v>
      </c>
      <c r="I14" s="72">
        <f t="shared" si="39"/>
        <v>3.2250000000000001E-2</v>
      </c>
      <c r="J14" s="72">
        <f t="shared" si="89"/>
        <v>9.6750000000000003E-2</v>
      </c>
      <c r="K14" s="72">
        <f t="shared" si="90"/>
        <v>0.16125</v>
      </c>
      <c r="L14" s="181">
        <f t="shared" si="40"/>
        <v>1.2900000000000001E-3</v>
      </c>
      <c r="M14" s="371">
        <f t="shared" si="41"/>
        <v>3.2250000000000003E-4</v>
      </c>
      <c r="N14" s="181">
        <f t="shared" si="42"/>
        <v>9.6750000000000004E-4</v>
      </c>
      <c r="O14" s="322">
        <f t="shared" si="43"/>
        <v>1.6125E-3</v>
      </c>
      <c r="P14" s="41" t="s">
        <v>50</v>
      </c>
      <c r="Q14" s="67">
        <v>0.126</v>
      </c>
      <c r="R14" s="67">
        <f t="shared" si="44"/>
        <v>3.15E-2</v>
      </c>
      <c r="S14" s="67">
        <f t="shared" si="91"/>
        <v>9.4500000000000001E-2</v>
      </c>
      <c r="T14" s="67">
        <f t="shared" si="92"/>
        <v>0.1575</v>
      </c>
      <c r="U14" s="181">
        <f t="shared" si="45"/>
        <v>1.2600000000000001E-3</v>
      </c>
      <c r="V14" s="1184">
        <f t="shared" si="46"/>
        <v>3.1500000000000001E-4</v>
      </c>
      <c r="W14" s="1182">
        <f t="shared" si="47"/>
        <v>9.4499999999999998E-4</v>
      </c>
      <c r="X14" s="1183">
        <f t="shared" si="48"/>
        <v>1.575E-3</v>
      </c>
      <c r="Y14" s="41" t="s">
        <v>50</v>
      </c>
      <c r="Z14" s="67">
        <v>0.13</v>
      </c>
      <c r="AA14" s="67">
        <f t="shared" si="49"/>
        <v>3.2500000000000001E-2</v>
      </c>
      <c r="AB14" s="67">
        <f t="shared" si="93"/>
        <v>9.7500000000000003E-2</v>
      </c>
      <c r="AC14" s="67">
        <f t="shared" si="94"/>
        <v>0.16250000000000001</v>
      </c>
      <c r="AD14" s="371">
        <f t="shared" si="50"/>
        <v>1.3000000000000002E-3</v>
      </c>
      <c r="AE14" s="371">
        <f t="shared" si="51"/>
        <v>3.2500000000000004E-4</v>
      </c>
      <c r="AF14" s="371">
        <f t="shared" si="52"/>
        <v>9.7500000000000006E-4</v>
      </c>
      <c r="AG14" s="1185">
        <f t="shared" si="53"/>
        <v>1.6250000000000001E-3</v>
      </c>
      <c r="AH14" s="41"/>
      <c r="AI14" s="67">
        <f t="shared" si="95"/>
        <v>0.12833333333333333</v>
      </c>
      <c r="AJ14" s="325">
        <f t="shared" si="54"/>
        <v>3.2083333333333332E-2</v>
      </c>
      <c r="AK14" s="325">
        <f t="shared" si="8"/>
        <v>9.6250000000000002E-2</v>
      </c>
      <c r="AL14" s="325">
        <f t="shared" si="9"/>
        <v>0.16041666666666665</v>
      </c>
      <c r="AM14" s="181">
        <f t="shared" si="55"/>
        <v>1.2833333333333334E-3</v>
      </c>
      <c r="AN14" s="371">
        <f t="shared" si="56"/>
        <v>3.2083333333333334E-4</v>
      </c>
      <c r="AO14" s="181">
        <f t="shared" si="57"/>
        <v>9.6250000000000003E-4</v>
      </c>
      <c r="AP14" s="322">
        <f t="shared" si="58"/>
        <v>1.6041666666666665E-3</v>
      </c>
      <c r="AQ14" s="41" t="s">
        <v>50</v>
      </c>
      <c r="AR14" s="67">
        <v>0.123</v>
      </c>
      <c r="AS14" s="67">
        <f t="shared" si="59"/>
        <v>3.075E-2</v>
      </c>
      <c r="AT14" s="67">
        <f t="shared" si="96"/>
        <v>9.2249999999999999E-2</v>
      </c>
      <c r="AU14" s="67">
        <f t="shared" si="97"/>
        <v>0.15375</v>
      </c>
      <c r="AV14" s="181">
        <f t="shared" si="60"/>
        <v>1.23E-3</v>
      </c>
      <c r="AW14" s="371">
        <f t="shared" si="61"/>
        <v>3.0749999999999999E-4</v>
      </c>
      <c r="AX14" s="181">
        <f t="shared" si="62"/>
        <v>9.2250000000000003E-4</v>
      </c>
      <c r="AY14" s="1183">
        <f t="shared" si="63"/>
        <v>1.5375E-3</v>
      </c>
      <c r="AZ14" s="41" t="s">
        <v>50</v>
      </c>
      <c r="BA14" s="67">
        <v>0.128</v>
      </c>
      <c r="BB14" s="325">
        <f t="shared" si="64"/>
        <v>3.2000000000000001E-2</v>
      </c>
      <c r="BC14" s="325">
        <f t="shared" si="12"/>
        <v>9.6000000000000002E-2</v>
      </c>
      <c r="BD14" s="325">
        <f t="shared" si="13"/>
        <v>0.16</v>
      </c>
      <c r="BE14" s="181">
        <f t="shared" si="65"/>
        <v>1.2800000000000001E-3</v>
      </c>
      <c r="BF14" s="371">
        <f t="shared" si="66"/>
        <v>3.2000000000000003E-4</v>
      </c>
      <c r="BG14" s="181">
        <f t="shared" si="67"/>
        <v>9.6000000000000002E-4</v>
      </c>
      <c r="BH14" s="23">
        <f t="shared" si="68"/>
        <v>1.6000000000000001E-3</v>
      </c>
      <c r="BI14" s="41" t="s">
        <v>50</v>
      </c>
      <c r="BJ14" s="67">
        <v>0.11899999999999999</v>
      </c>
      <c r="BK14" s="67">
        <f t="shared" si="69"/>
        <v>2.9749999999999999E-2</v>
      </c>
      <c r="BL14" s="67">
        <f t="shared" si="98"/>
        <v>8.9249999999999996E-2</v>
      </c>
      <c r="BM14" s="67">
        <f t="shared" si="99"/>
        <v>0.14874999999999999</v>
      </c>
      <c r="BN14" s="1182">
        <f t="shared" si="70"/>
        <v>1.1899999999999999E-3</v>
      </c>
      <c r="BO14" s="1184">
        <f t="shared" si="71"/>
        <v>2.9749999999999997E-4</v>
      </c>
      <c r="BP14" s="181">
        <f t="shared" si="72"/>
        <v>8.9249999999999996E-4</v>
      </c>
      <c r="BQ14" s="322">
        <f t="shared" si="73"/>
        <v>1.4874999999999999E-3</v>
      </c>
      <c r="BR14" s="41"/>
      <c r="BS14" s="67">
        <f t="shared" si="100"/>
        <v>0.12333333333333334</v>
      </c>
      <c r="BT14" s="325">
        <f t="shared" si="74"/>
        <v>3.0833333333333334E-2</v>
      </c>
      <c r="BU14" s="325">
        <f t="shared" si="17"/>
        <v>9.2499999999999999E-2</v>
      </c>
      <c r="BV14" s="325">
        <f t="shared" si="18"/>
        <v>0.15416666666666667</v>
      </c>
      <c r="BW14" s="181">
        <f t="shared" si="75"/>
        <v>1.2333333333333335E-3</v>
      </c>
      <c r="BX14" s="371">
        <f t="shared" si="76"/>
        <v>3.0833333333333337E-4</v>
      </c>
      <c r="BY14" s="1182">
        <f t="shared" si="77"/>
        <v>9.2500000000000004E-4</v>
      </c>
      <c r="BZ14" s="23">
        <f t="shared" si="78"/>
        <v>1.5416666666666669E-3</v>
      </c>
      <c r="CA14" s="41" t="s">
        <v>50</v>
      </c>
      <c r="CB14" s="67">
        <v>0.121</v>
      </c>
      <c r="CC14" s="67">
        <f t="shared" si="79"/>
        <v>3.0249999999999999E-2</v>
      </c>
      <c r="CD14" s="67">
        <f t="shared" si="101"/>
        <v>9.0749999999999997E-2</v>
      </c>
      <c r="CE14" s="67">
        <f t="shared" si="102"/>
        <v>0.15125</v>
      </c>
      <c r="CF14" s="181">
        <f t="shared" si="80"/>
        <v>1.2099999999999999E-3</v>
      </c>
      <c r="CG14" s="371">
        <f t="shared" si="81"/>
        <v>3.0249999999999998E-4</v>
      </c>
      <c r="CH14" s="181">
        <f t="shared" si="82"/>
        <v>9.075E-4</v>
      </c>
      <c r="CI14" s="23">
        <f t="shared" si="83"/>
        <v>1.5125E-3</v>
      </c>
      <c r="CJ14" s="41" t="s">
        <v>50</v>
      </c>
      <c r="CK14" s="67">
        <v>0.123</v>
      </c>
      <c r="CL14" s="67">
        <f t="shared" si="84"/>
        <v>3.075E-2</v>
      </c>
      <c r="CM14" s="67">
        <f t="shared" si="103"/>
        <v>9.2249999999999999E-2</v>
      </c>
      <c r="CN14" s="67">
        <f t="shared" si="104"/>
        <v>0.15375</v>
      </c>
      <c r="CO14" s="181">
        <f t="shared" si="85"/>
        <v>1.23E-3</v>
      </c>
      <c r="CP14" s="181">
        <f t="shared" si="86"/>
        <v>3.0749999999999999E-4</v>
      </c>
      <c r="CQ14" s="181">
        <f t="shared" si="87"/>
        <v>9.2250000000000003E-4</v>
      </c>
      <c r="CR14" s="23">
        <f t="shared" si="88"/>
        <v>1.5375E-3</v>
      </c>
      <c r="CS14" s="41" t="s">
        <v>50</v>
      </c>
      <c r="CT14" s="67">
        <v>0.115</v>
      </c>
      <c r="CU14" s="67">
        <f t="shared" si="105"/>
        <v>2.8750000000000001E-2</v>
      </c>
      <c r="CV14" s="67">
        <f t="shared" si="106"/>
        <v>8.6250000000000007E-2</v>
      </c>
      <c r="CW14" s="67">
        <f t="shared" si="107"/>
        <v>0.14375000000000002</v>
      </c>
      <c r="CX14" s="181">
        <f t="shared" si="108"/>
        <v>1.15E-3</v>
      </c>
      <c r="CY14" s="371">
        <f t="shared" si="109"/>
        <v>2.875E-4</v>
      </c>
      <c r="CZ14" s="181">
        <f t="shared" si="110"/>
        <v>8.6250000000000009E-4</v>
      </c>
      <c r="DA14" s="322">
        <f t="shared" si="111"/>
        <v>1.4375000000000002E-3</v>
      </c>
      <c r="DB14" s="41"/>
      <c r="DC14" s="1598">
        <f t="shared" si="0"/>
        <v>0.11966666666666666</v>
      </c>
      <c r="DD14" s="67">
        <f t="shared" si="112"/>
        <v>2.9916666666666664E-2</v>
      </c>
      <c r="DE14" s="67">
        <f t="shared" si="113"/>
        <v>8.9749999999999996E-2</v>
      </c>
      <c r="DF14" s="67">
        <f t="shared" si="114"/>
        <v>0.14958333333333332</v>
      </c>
      <c r="DG14" s="181">
        <f t="shared" si="115"/>
        <v>1.1966666666666666E-3</v>
      </c>
      <c r="DH14" s="371">
        <f t="shared" si="116"/>
        <v>2.9916666666666666E-4</v>
      </c>
      <c r="DI14" s="181">
        <f t="shared" si="117"/>
        <v>8.9749999999999997E-4</v>
      </c>
      <c r="DJ14" s="23">
        <f t="shared" si="118"/>
        <v>1.4958333333333332E-3</v>
      </c>
    </row>
    <row r="15" spans="1:114" x14ac:dyDescent="0.2">
      <c r="A15" s="511" t="s">
        <v>18</v>
      </c>
      <c r="B15" s="243"/>
      <c r="C15" s="11">
        <v>0.1</v>
      </c>
      <c r="D15" s="175">
        <v>0.125</v>
      </c>
      <c r="E15" s="422">
        <v>25</v>
      </c>
      <c r="F15" s="40">
        <v>0.25</v>
      </c>
      <c r="G15" s="41" t="s">
        <v>50</v>
      </c>
      <c r="H15" s="67">
        <v>0.126</v>
      </c>
      <c r="I15" s="72">
        <f t="shared" si="39"/>
        <v>3.15E-2</v>
      </c>
      <c r="J15" s="72">
        <f t="shared" si="89"/>
        <v>9.4500000000000001E-2</v>
      </c>
      <c r="K15" s="72">
        <f t="shared" si="90"/>
        <v>0.1575</v>
      </c>
      <c r="L15" s="181">
        <f t="shared" si="40"/>
        <v>1.26E-2</v>
      </c>
      <c r="M15" s="371">
        <f t="shared" si="41"/>
        <v>3.15E-3</v>
      </c>
      <c r="N15" s="181">
        <f t="shared" si="42"/>
        <v>9.4500000000000001E-3</v>
      </c>
      <c r="O15" s="322">
        <f t="shared" si="43"/>
        <v>1.575E-2</v>
      </c>
      <c r="P15" s="41" t="s">
        <v>50</v>
      </c>
      <c r="Q15" s="67">
        <v>0.123</v>
      </c>
      <c r="R15" s="67">
        <f t="shared" si="44"/>
        <v>3.075E-2</v>
      </c>
      <c r="S15" s="67">
        <f t="shared" si="91"/>
        <v>9.2249999999999999E-2</v>
      </c>
      <c r="T15" s="67">
        <f t="shared" si="92"/>
        <v>0.15375</v>
      </c>
      <c r="U15" s="181">
        <f t="shared" si="45"/>
        <v>1.23E-2</v>
      </c>
      <c r="V15" s="1184">
        <f t="shared" si="46"/>
        <v>3.075E-3</v>
      </c>
      <c r="W15" s="1182">
        <f t="shared" si="47"/>
        <v>9.2250000000000006E-3</v>
      </c>
      <c r="X15" s="1183">
        <f t="shared" si="48"/>
        <v>1.5375E-2</v>
      </c>
      <c r="Y15" s="41" t="s">
        <v>50</v>
      </c>
      <c r="Z15" s="67">
        <v>0.126</v>
      </c>
      <c r="AA15" s="67">
        <f t="shared" si="49"/>
        <v>3.15E-2</v>
      </c>
      <c r="AB15" s="67">
        <f t="shared" si="93"/>
        <v>9.4500000000000001E-2</v>
      </c>
      <c r="AC15" s="67">
        <f t="shared" si="94"/>
        <v>0.1575</v>
      </c>
      <c r="AD15" s="371">
        <f t="shared" si="50"/>
        <v>1.26E-2</v>
      </c>
      <c r="AE15" s="371">
        <f t="shared" si="51"/>
        <v>3.15E-3</v>
      </c>
      <c r="AF15" s="371">
        <f t="shared" si="52"/>
        <v>9.4500000000000001E-3</v>
      </c>
      <c r="AG15" s="1185">
        <f t="shared" si="53"/>
        <v>1.575E-2</v>
      </c>
      <c r="AH15" s="41"/>
      <c r="AI15" s="67">
        <f t="shared" si="95"/>
        <v>0.125</v>
      </c>
      <c r="AJ15" s="325">
        <f t="shared" si="54"/>
        <v>3.125E-2</v>
      </c>
      <c r="AK15" s="325">
        <f t="shared" si="8"/>
        <v>9.375E-2</v>
      </c>
      <c r="AL15" s="325">
        <f t="shared" si="9"/>
        <v>0.15625</v>
      </c>
      <c r="AM15" s="181">
        <f t="shared" si="55"/>
        <v>1.2500000000000001E-2</v>
      </c>
      <c r="AN15" s="371">
        <f t="shared" si="56"/>
        <v>3.1250000000000002E-3</v>
      </c>
      <c r="AO15" s="181">
        <f t="shared" si="57"/>
        <v>9.3750000000000014E-3</v>
      </c>
      <c r="AP15" s="322">
        <f t="shared" si="58"/>
        <v>1.5625E-2</v>
      </c>
      <c r="AQ15" s="41" t="s">
        <v>50</v>
      </c>
      <c r="AR15" s="67">
        <v>0.12</v>
      </c>
      <c r="AS15" s="67">
        <f t="shared" si="59"/>
        <v>0.03</v>
      </c>
      <c r="AT15" s="67">
        <f t="shared" si="96"/>
        <v>0.09</v>
      </c>
      <c r="AU15" s="67">
        <f t="shared" si="97"/>
        <v>0.15</v>
      </c>
      <c r="AV15" s="181">
        <f t="shared" si="60"/>
        <v>1.2E-2</v>
      </c>
      <c r="AW15" s="371">
        <f t="shared" si="61"/>
        <v>3.0000000000000001E-3</v>
      </c>
      <c r="AX15" s="181">
        <f t="shared" si="62"/>
        <v>8.9999999999999993E-3</v>
      </c>
      <c r="AY15" s="1183">
        <f t="shared" si="63"/>
        <v>1.4999999999999999E-2</v>
      </c>
      <c r="AZ15" s="41" t="s">
        <v>50</v>
      </c>
      <c r="BA15" s="67">
        <v>0.125</v>
      </c>
      <c r="BB15" s="325">
        <f t="shared" si="64"/>
        <v>3.125E-2</v>
      </c>
      <c r="BC15" s="325">
        <f t="shared" si="12"/>
        <v>9.375E-2</v>
      </c>
      <c r="BD15" s="325">
        <f t="shared" si="13"/>
        <v>0.15625</v>
      </c>
      <c r="BE15" s="181">
        <f t="shared" si="65"/>
        <v>1.2500000000000001E-2</v>
      </c>
      <c r="BF15" s="371">
        <f t="shared" si="66"/>
        <v>3.1250000000000002E-3</v>
      </c>
      <c r="BG15" s="181">
        <f t="shared" si="67"/>
        <v>9.3750000000000014E-3</v>
      </c>
      <c r="BH15" s="23">
        <f t="shared" si="68"/>
        <v>1.5625E-2</v>
      </c>
      <c r="BI15" s="41" t="s">
        <v>50</v>
      </c>
      <c r="BJ15" s="67">
        <v>0.11600000000000001</v>
      </c>
      <c r="BK15" s="67">
        <f t="shared" si="69"/>
        <v>2.9000000000000001E-2</v>
      </c>
      <c r="BL15" s="67">
        <f t="shared" si="98"/>
        <v>8.7000000000000008E-2</v>
      </c>
      <c r="BM15" s="67">
        <f t="shared" si="99"/>
        <v>0.14500000000000002</v>
      </c>
      <c r="BN15" s="1182">
        <f t="shared" si="70"/>
        <v>1.1600000000000001E-2</v>
      </c>
      <c r="BO15" s="1184">
        <f t="shared" si="71"/>
        <v>2.9000000000000002E-3</v>
      </c>
      <c r="BP15" s="181">
        <f t="shared" si="72"/>
        <v>8.7000000000000011E-3</v>
      </c>
      <c r="BQ15" s="322">
        <f t="shared" si="73"/>
        <v>1.4500000000000002E-2</v>
      </c>
      <c r="BR15" s="41"/>
      <c r="BS15" s="67">
        <f t="shared" si="100"/>
        <v>0.12033333333333333</v>
      </c>
      <c r="BT15" s="325">
        <f t="shared" si="74"/>
        <v>3.0083333333333333E-2</v>
      </c>
      <c r="BU15" s="325">
        <f t="shared" si="17"/>
        <v>9.0249999999999997E-2</v>
      </c>
      <c r="BV15" s="325">
        <f t="shared" si="18"/>
        <v>0.15041666666666667</v>
      </c>
      <c r="BW15" s="181">
        <f t="shared" si="75"/>
        <v>1.2033333333333333E-2</v>
      </c>
      <c r="BX15" s="371">
        <f t="shared" si="76"/>
        <v>3.0083333333333333E-3</v>
      </c>
      <c r="BY15" s="1182">
        <f t="shared" si="77"/>
        <v>9.025E-3</v>
      </c>
      <c r="BZ15" s="23">
        <f t="shared" si="78"/>
        <v>1.5041666666666668E-2</v>
      </c>
      <c r="CA15" s="41" t="s">
        <v>50</v>
      </c>
      <c r="CB15" s="67">
        <v>0.11799999999999999</v>
      </c>
      <c r="CC15" s="67">
        <f t="shared" si="79"/>
        <v>2.9499999999999998E-2</v>
      </c>
      <c r="CD15" s="67">
        <f t="shared" si="101"/>
        <v>8.8499999999999995E-2</v>
      </c>
      <c r="CE15" s="67">
        <f t="shared" si="102"/>
        <v>0.14749999999999999</v>
      </c>
      <c r="CF15" s="181">
        <f t="shared" si="80"/>
        <v>1.18E-2</v>
      </c>
      <c r="CG15" s="371">
        <f t="shared" si="81"/>
        <v>2.9499999999999999E-3</v>
      </c>
      <c r="CH15" s="181">
        <f t="shared" si="82"/>
        <v>8.8500000000000002E-3</v>
      </c>
      <c r="CI15" s="23">
        <f t="shared" si="83"/>
        <v>1.4749999999999999E-2</v>
      </c>
      <c r="CJ15" s="41" t="s">
        <v>50</v>
      </c>
      <c r="CK15" s="67">
        <v>0.12</v>
      </c>
      <c r="CL15" s="67">
        <f t="shared" si="84"/>
        <v>0.03</v>
      </c>
      <c r="CM15" s="67">
        <f t="shared" si="103"/>
        <v>0.09</v>
      </c>
      <c r="CN15" s="67">
        <f t="shared" si="104"/>
        <v>0.15</v>
      </c>
      <c r="CO15" s="181">
        <f t="shared" si="85"/>
        <v>1.2E-2</v>
      </c>
      <c r="CP15" s="181">
        <f t="shared" si="86"/>
        <v>3.0000000000000001E-3</v>
      </c>
      <c r="CQ15" s="181">
        <f t="shared" si="87"/>
        <v>8.9999999999999993E-3</v>
      </c>
      <c r="CR15" s="23">
        <f t="shared" si="88"/>
        <v>1.4999999999999999E-2</v>
      </c>
      <c r="CS15" s="41" t="s">
        <v>50</v>
      </c>
      <c r="CT15" s="67">
        <v>0.112</v>
      </c>
      <c r="CU15" s="67">
        <f t="shared" si="105"/>
        <v>2.8000000000000001E-2</v>
      </c>
      <c r="CV15" s="67">
        <f t="shared" si="106"/>
        <v>8.4000000000000005E-2</v>
      </c>
      <c r="CW15" s="67">
        <f t="shared" si="107"/>
        <v>0.14000000000000001</v>
      </c>
      <c r="CX15" s="181">
        <f t="shared" si="108"/>
        <v>1.1200000000000002E-2</v>
      </c>
      <c r="CY15" s="371">
        <f t="shared" si="109"/>
        <v>2.8000000000000004E-3</v>
      </c>
      <c r="CZ15" s="181">
        <f t="shared" si="110"/>
        <v>8.4000000000000012E-3</v>
      </c>
      <c r="DA15" s="322">
        <f t="shared" si="111"/>
        <v>1.4000000000000002E-2</v>
      </c>
      <c r="DB15" s="41"/>
      <c r="DC15" s="1598">
        <f t="shared" si="0"/>
        <v>0.11666666666666665</v>
      </c>
      <c r="DD15" s="67">
        <f t="shared" si="112"/>
        <v>2.9166666666666664E-2</v>
      </c>
      <c r="DE15" s="67">
        <f t="shared" si="113"/>
        <v>8.7499999999999994E-2</v>
      </c>
      <c r="DF15" s="67">
        <f t="shared" si="114"/>
        <v>0.14583333333333331</v>
      </c>
      <c r="DG15" s="181">
        <f t="shared" si="115"/>
        <v>1.1666666666666665E-2</v>
      </c>
      <c r="DH15" s="371">
        <f t="shared" si="116"/>
        <v>2.9166666666666664E-3</v>
      </c>
      <c r="DI15" s="181">
        <f t="shared" si="117"/>
        <v>8.7499999999999991E-3</v>
      </c>
      <c r="DJ15" s="23">
        <f t="shared" si="118"/>
        <v>1.4583333333333332E-2</v>
      </c>
    </row>
    <row r="16" spans="1:114" x14ac:dyDescent="0.2">
      <c r="A16" s="511" t="s">
        <v>26</v>
      </c>
      <c r="B16" s="243"/>
      <c r="C16" s="11">
        <v>0.1</v>
      </c>
      <c r="D16" s="175">
        <v>0.19500000000000001</v>
      </c>
      <c r="E16" s="422">
        <v>25</v>
      </c>
      <c r="F16" s="40">
        <v>0.25</v>
      </c>
      <c r="G16" s="41" t="s">
        <v>50</v>
      </c>
      <c r="H16" s="67">
        <v>0.19500000000000001</v>
      </c>
      <c r="I16" s="72">
        <f t="shared" si="39"/>
        <v>4.8750000000000002E-2</v>
      </c>
      <c r="J16" s="72">
        <f t="shared" si="89"/>
        <v>0.14624999999999999</v>
      </c>
      <c r="K16" s="72">
        <f t="shared" si="90"/>
        <v>0.24375000000000002</v>
      </c>
      <c r="L16" s="181">
        <f t="shared" si="40"/>
        <v>1.9500000000000003E-2</v>
      </c>
      <c r="M16" s="371">
        <f t="shared" si="41"/>
        <v>4.8750000000000009E-3</v>
      </c>
      <c r="N16" s="181">
        <f t="shared" si="42"/>
        <v>1.4624999999999999E-2</v>
      </c>
      <c r="O16" s="322">
        <f t="shared" si="43"/>
        <v>2.4375000000000004E-2</v>
      </c>
      <c r="P16" s="41" t="s">
        <v>50</v>
      </c>
      <c r="Q16" s="67">
        <v>0.191</v>
      </c>
      <c r="R16" s="67">
        <f t="shared" si="44"/>
        <v>4.7750000000000001E-2</v>
      </c>
      <c r="S16" s="67">
        <f t="shared" si="91"/>
        <v>0.14324999999999999</v>
      </c>
      <c r="T16" s="67">
        <f t="shared" si="92"/>
        <v>0.23875000000000002</v>
      </c>
      <c r="U16" s="181">
        <f t="shared" si="45"/>
        <v>1.9100000000000002E-2</v>
      </c>
      <c r="V16" s="1184">
        <f t="shared" si="46"/>
        <v>4.7750000000000006E-3</v>
      </c>
      <c r="W16" s="1182">
        <f t="shared" si="47"/>
        <v>1.4324999999999999E-2</v>
      </c>
      <c r="X16" s="1183">
        <f t="shared" si="48"/>
        <v>2.3875000000000004E-2</v>
      </c>
      <c r="Y16" s="41" t="s">
        <v>50</v>
      </c>
      <c r="Z16" s="67">
        <v>0.19600000000000001</v>
      </c>
      <c r="AA16" s="67">
        <f t="shared" si="49"/>
        <v>4.9000000000000002E-2</v>
      </c>
      <c r="AB16" s="67">
        <f t="shared" si="93"/>
        <v>0.14700000000000002</v>
      </c>
      <c r="AC16" s="67">
        <f t="shared" si="94"/>
        <v>0.245</v>
      </c>
      <c r="AD16" s="371">
        <f t="shared" si="50"/>
        <v>1.9600000000000003E-2</v>
      </c>
      <c r="AE16" s="371">
        <f t="shared" si="51"/>
        <v>4.9000000000000007E-3</v>
      </c>
      <c r="AF16" s="371">
        <f t="shared" si="52"/>
        <v>1.4700000000000003E-2</v>
      </c>
      <c r="AG16" s="1185">
        <f t="shared" si="53"/>
        <v>2.4500000000000001E-2</v>
      </c>
      <c r="AH16" s="41"/>
      <c r="AI16" s="67">
        <f t="shared" si="95"/>
        <v>0.19400000000000003</v>
      </c>
      <c r="AJ16" s="325">
        <f t="shared" si="54"/>
        <v>4.8500000000000008E-2</v>
      </c>
      <c r="AK16" s="325">
        <f t="shared" si="8"/>
        <v>0.14550000000000002</v>
      </c>
      <c r="AL16" s="325">
        <f t="shared" si="9"/>
        <v>0.24250000000000005</v>
      </c>
      <c r="AM16" s="181">
        <f t="shared" si="55"/>
        <v>1.9400000000000004E-2</v>
      </c>
      <c r="AN16" s="371">
        <f t="shared" si="56"/>
        <v>4.850000000000001E-3</v>
      </c>
      <c r="AO16" s="181">
        <f t="shared" si="57"/>
        <v>1.4550000000000002E-2</v>
      </c>
      <c r="AP16" s="322">
        <f t="shared" si="58"/>
        <v>2.4250000000000008E-2</v>
      </c>
      <c r="AQ16" s="41" t="s">
        <v>50</v>
      </c>
      <c r="AR16" s="67">
        <v>0.186</v>
      </c>
      <c r="AS16" s="67">
        <f t="shared" si="59"/>
        <v>4.65E-2</v>
      </c>
      <c r="AT16" s="67">
        <f t="shared" si="96"/>
        <v>0.13950000000000001</v>
      </c>
      <c r="AU16" s="67">
        <f t="shared" si="97"/>
        <v>0.23249999999999998</v>
      </c>
      <c r="AV16" s="181">
        <f t="shared" si="60"/>
        <v>1.8600000000000002E-2</v>
      </c>
      <c r="AW16" s="371">
        <f t="shared" si="61"/>
        <v>4.6500000000000005E-3</v>
      </c>
      <c r="AX16" s="181">
        <f t="shared" si="62"/>
        <v>1.3950000000000002E-2</v>
      </c>
      <c r="AY16" s="1183">
        <f t="shared" si="63"/>
        <v>2.325E-2</v>
      </c>
      <c r="AZ16" s="41" t="s">
        <v>50</v>
      </c>
      <c r="BA16" s="67">
        <v>0.193</v>
      </c>
      <c r="BB16" s="325">
        <f t="shared" si="64"/>
        <v>4.8250000000000001E-2</v>
      </c>
      <c r="BC16" s="325">
        <f t="shared" si="12"/>
        <v>0.14474999999999999</v>
      </c>
      <c r="BD16" s="325">
        <f t="shared" si="13"/>
        <v>0.24125000000000002</v>
      </c>
      <c r="BE16" s="181">
        <f t="shared" si="65"/>
        <v>1.9300000000000001E-2</v>
      </c>
      <c r="BF16" s="371">
        <f t="shared" si="66"/>
        <v>4.8250000000000003E-3</v>
      </c>
      <c r="BG16" s="181">
        <f t="shared" si="67"/>
        <v>1.4475E-2</v>
      </c>
      <c r="BH16" s="23">
        <f t="shared" si="68"/>
        <v>2.4125000000000004E-2</v>
      </c>
      <c r="BI16" s="41" t="s">
        <v>50</v>
      </c>
      <c r="BJ16" s="67">
        <v>0.17899999999999999</v>
      </c>
      <c r="BK16" s="67">
        <f t="shared" si="69"/>
        <v>4.4749999999999998E-2</v>
      </c>
      <c r="BL16" s="67">
        <f t="shared" si="98"/>
        <v>0.13424999999999998</v>
      </c>
      <c r="BM16" s="67">
        <f t="shared" si="99"/>
        <v>0.22375</v>
      </c>
      <c r="BN16" s="1182">
        <f t="shared" si="70"/>
        <v>1.7899999999999999E-2</v>
      </c>
      <c r="BO16" s="1184">
        <f t="shared" si="71"/>
        <v>4.4749999999999998E-3</v>
      </c>
      <c r="BP16" s="181">
        <f t="shared" si="72"/>
        <v>1.3424999999999999E-2</v>
      </c>
      <c r="BQ16" s="322">
        <f t="shared" si="73"/>
        <v>2.2375000000000003E-2</v>
      </c>
      <c r="BR16" s="41"/>
      <c r="BS16" s="67">
        <f t="shared" si="100"/>
        <v>0.18600000000000003</v>
      </c>
      <c r="BT16" s="325">
        <f t="shared" si="74"/>
        <v>4.6500000000000007E-2</v>
      </c>
      <c r="BU16" s="325">
        <f t="shared" si="17"/>
        <v>0.13950000000000001</v>
      </c>
      <c r="BV16" s="325">
        <f t="shared" si="18"/>
        <v>0.23250000000000004</v>
      </c>
      <c r="BW16" s="181">
        <f t="shared" si="75"/>
        <v>1.8600000000000002E-2</v>
      </c>
      <c r="BX16" s="371">
        <f t="shared" si="76"/>
        <v>4.6500000000000005E-3</v>
      </c>
      <c r="BY16" s="1182">
        <f t="shared" si="77"/>
        <v>1.3950000000000002E-2</v>
      </c>
      <c r="BZ16" s="23">
        <f t="shared" si="78"/>
        <v>2.3250000000000007E-2</v>
      </c>
      <c r="CA16" s="41" t="s">
        <v>50</v>
      </c>
      <c r="CB16" s="67">
        <v>0.183</v>
      </c>
      <c r="CC16" s="67">
        <f t="shared" si="79"/>
        <v>4.5749999999999999E-2</v>
      </c>
      <c r="CD16" s="67">
        <f t="shared" si="101"/>
        <v>0.13724999999999998</v>
      </c>
      <c r="CE16" s="67">
        <f t="shared" si="102"/>
        <v>0.22875000000000001</v>
      </c>
      <c r="CF16" s="181">
        <f t="shared" si="80"/>
        <v>1.83E-2</v>
      </c>
      <c r="CG16" s="371">
        <f t="shared" si="81"/>
        <v>4.5750000000000001E-3</v>
      </c>
      <c r="CH16" s="181">
        <f t="shared" si="82"/>
        <v>1.3724999999999999E-2</v>
      </c>
      <c r="CI16" s="23">
        <f t="shared" si="83"/>
        <v>2.2875000000000003E-2</v>
      </c>
      <c r="CJ16" s="41" t="s">
        <v>50</v>
      </c>
      <c r="CK16" s="67">
        <v>0.187</v>
      </c>
      <c r="CL16" s="67">
        <f t="shared" si="84"/>
        <v>4.675E-2</v>
      </c>
      <c r="CM16" s="67">
        <f t="shared" si="103"/>
        <v>0.14024999999999999</v>
      </c>
      <c r="CN16" s="67">
        <f t="shared" si="104"/>
        <v>0.23375000000000001</v>
      </c>
      <c r="CO16" s="181">
        <f t="shared" si="85"/>
        <v>1.8700000000000001E-2</v>
      </c>
      <c r="CP16" s="181">
        <f t="shared" si="86"/>
        <v>4.6750000000000003E-3</v>
      </c>
      <c r="CQ16" s="181">
        <f t="shared" si="87"/>
        <v>1.4024999999999999E-2</v>
      </c>
      <c r="CR16" s="23">
        <f t="shared" si="88"/>
        <v>2.3375000000000003E-2</v>
      </c>
      <c r="CS16" s="41" t="s">
        <v>50</v>
      </c>
      <c r="CT16" s="67">
        <v>0.17399999999999999</v>
      </c>
      <c r="CU16" s="67">
        <f t="shared" si="105"/>
        <v>4.3499999999999997E-2</v>
      </c>
      <c r="CV16" s="67">
        <f t="shared" si="106"/>
        <v>0.1305</v>
      </c>
      <c r="CW16" s="67">
        <f t="shared" si="107"/>
        <v>0.21749999999999997</v>
      </c>
      <c r="CX16" s="181">
        <f t="shared" si="108"/>
        <v>1.7399999999999999E-2</v>
      </c>
      <c r="CY16" s="371">
        <f t="shared" si="109"/>
        <v>4.3499999999999997E-3</v>
      </c>
      <c r="CZ16" s="181">
        <f t="shared" si="110"/>
        <v>1.3050000000000001E-2</v>
      </c>
      <c r="DA16" s="322">
        <f t="shared" si="111"/>
        <v>2.1749999999999999E-2</v>
      </c>
      <c r="DB16" s="41"/>
      <c r="DC16" s="1598">
        <f t="shared" si="0"/>
        <v>0.18133333333333335</v>
      </c>
      <c r="DD16" s="67">
        <f t="shared" si="112"/>
        <v>4.5333333333333337E-2</v>
      </c>
      <c r="DE16" s="67">
        <f t="shared" si="113"/>
        <v>0.13600000000000001</v>
      </c>
      <c r="DF16" s="67">
        <f t="shared" si="114"/>
        <v>0.22666666666666668</v>
      </c>
      <c r="DG16" s="181">
        <f t="shared" si="115"/>
        <v>1.8133333333333335E-2</v>
      </c>
      <c r="DH16" s="371">
        <f t="shared" si="116"/>
        <v>4.5333333333333337E-3</v>
      </c>
      <c r="DI16" s="181">
        <f t="shared" si="117"/>
        <v>1.3600000000000001E-2</v>
      </c>
      <c r="DJ16" s="23">
        <f t="shared" si="118"/>
        <v>2.2666666666666668E-2</v>
      </c>
    </row>
    <row r="17" spans="1:114" x14ac:dyDescent="0.2">
      <c r="A17" s="511" t="s">
        <v>19</v>
      </c>
      <c r="B17" s="243"/>
      <c r="C17" s="11">
        <v>0.1</v>
      </c>
      <c r="D17" s="175">
        <v>0.17499999999999999</v>
      </c>
      <c r="E17" s="422">
        <v>25</v>
      </c>
      <c r="F17" s="40">
        <v>0.25</v>
      </c>
      <c r="G17" s="41" t="s">
        <v>50</v>
      </c>
      <c r="H17" s="67">
        <v>0.17199999999999999</v>
      </c>
      <c r="I17" s="72">
        <f t="shared" si="39"/>
        <v>4.2999999999999997E-2</v>
      </c>
      <c r="J17" s="72">
        <f t="shared" si="89"/>
        <v>0.129</v>
      </c>
      <c r="K17" s="72">
        <f t="shared" si="90"/>
        <v>0.21499999999999997</v>
      </c>
      <c r="L17" s="181">
        <f t="shared" si="40"/>
        <v>1.72E-2</v>
      </c>
      <c r="M17" s="371">
        <f t="shared" si="41"/>
        <v>4.3E-3</v>
      </c>
      <c r="N17" s="181">
        <f t="shared" si="42"/>
        <v>1.2900000000000002E-2</v>
      </c>
      <c r="O17" s="322">
        <f t="shared" si="43"/>
        <v>2.1499999999999998E-2</v>
      </c>
      <c r="P17" s="41" t="s">
        <v>50</v>
      </c>
      <c r="Q17" s="67">
        <v>0.17299999999999999</v>
      </c>
      <c r="R17" s="67">
        <f t="shared" si="44"/>
        <v>4.3249999999999997E-2</v>
      </c>
      <c r="S17" s="67">
        <f t="shared" si="91"/>
        <v>0.12974999999999998</v>
      </c>
      <c r="T17" s="67">
        <f t="shared" si="92"/>
        <v>0.21625</v>
      </c>
      <c r="U17" s="181">
        <f t="shared" si="45"/>
        <v>1.7299999999999999E-2</v>
      </c>
      <c r="V17" s="1184">
        <f t="shared" si="46"/>
        <v>4.3249999999999999E-3</v>
      </c>
      <c r="W17" s="1182">
        <f t="shared" si="47"/>
        <v>1.2974999999999999E-2</v>
      </c>
      <c r="X17" s="1183">
        <f t="shared" si="48"/>
        <v>2.1625000000000002E-2</v>
      </c>
      <c r="Y17" s="41"/>
      <c r="Z17" s="67">
        <v>0.23400000000000001</v>
      </c>
      <c r="AA17" s="67">
        <f t="shared" si="49"/>
        <v>5.8500000000000003E-2</v>
      </c>
      <c r="AB17" s="67">
        <f t="shared" si="93"/>
        <v>0.17550000000000002</v>
      </c>
      <c r="AC17" s="67">
        <f t="shared" si="94"/>
        <v>0.29250000000000004</v>
      </c>
      <c r="AD17" s="371">
        <f t="shared" si="50"/>
        <v>2.3400000000000004E-2</v>
      </c>
      <c r="AE17" s="371">
        <f t="shared" si="51"/>
        <v>5.850000000000001E-3</v>
      </c>
      <c r="AF17" s="371">
        <f t="shared" si="52"/>
        <v>1.7550000000000003E-2</v>
      </c>
      <c r="AG17" s="1185">
        <f t="shared" si="53"/>
        <v>2.9250000000000005E-2</v>
      </c>
      <c r="AH17" s="41"/>
      <c r="AI17" s="67">
        <f t="shared" si="95"/>
        <v>0.19299999999999998</v>
      </c>
      <c r="AJ17" s="325">
        <f t="shared" si="54"/>
        <v>4.8249999999999994E-2</v>
      </c>
      <c r="AK17" s="325">
        <f t="shared" si="8"/>
        <v>0.14474999999999999</v>
      </c>
      <c r="AL17" s="325">
        <f t="shared" si="9"/>
        <v>0.24124999999999996</v>
      </c>
      <c r="AM17" s="181">
        <f t="shared" si="55"/>
        <v>1.9299999999999998E-2</v>
      </c>
      <c r="AN17" s="371">
        <f t="shared" si="56"/>
        <v>4.8249999999999994E-3</v>
      </c>
      <c r="AO17" s="181">
        <f t="shared" si="57"/>
        <v>1.4475E-2</v>
      </c>
      <c r="AP17" s="322">
        <f t="shared" si="58"/>
        <v>2.4124999999999997E-2</v>
      </c>
      <c r="AQ17" s="41"/>
      <c r="AR17" s="67">
        <v>0.19800000000000001</v>
      </c>
      <c r="AS17" s="67">
        <f t="shared" si="59"/>
        <v>4.9500000000000002E-2</v>
      </c>
      <c r="AT17" s="67">
        <f t="shared" si="96"/>
        <v>0.14850000000000002</v>
      </c>
      <c r="AU17" s="67">
        <f t="shared" si="97"/>
        <v>0.2475</v>
      </c>
      <c r="AV17" s="181">
        <f t="shared" si="60"/>
        <v>1.9800000000000002E-2</v>
      </c>
      <c r="AW17" s="371">
        <f t="shared" si="61"/>
        <v>4.9500000000000004E-3</v>
      </c>
      <c r="AX17" s="181">
        <f t="shared" si="62"/>
        <v>1.4850000000000002E-2</v>
      </c>
      <c r="AY17" s="1183">
        <f t="shared" si="63"/>
        <v>2.4750000000000001E-2</v>
      </c>
      <c r="AZ17" s="41"/>
      <c r="BA17" s="67">
        <v>0.20100000000000001</v>
      </c>
      <c r="BB17" s="325">
        <f t="shared" si="64"/>
        <v>5.0250000000000003E-2</v>
      </c>
      <c r="BC17" s="325">
        <f t="shared" si="12"/>
        <v>0.15075</v>
      </c>
      <c r="BD17" s="325">
        <f t="shared" si="13"/>
        <v>0.25125000000000003</v>
      </c>
      <c r="BE17" s="181">
        <f t="shared" si="65"/>
        <v>2.0100000000000003E-2</v>
      </c>
      <c r="BF17" s="371">
        <f t="shared" si="66"/>
        <v>5.0250000000000008E-3</v>
      </c>
      <c r="BG17" s="181">
        <f t="shared" si="67"/>
        <v>1.5075E-2</v>
      </c>
      <c r="BH17" s="23">
        <f t="shared" si="68"/>
        <v>2.5125000000000005E-2</v>
      </c>
      <c r="BI17" s="41"/>
      <c r="BJ17" s="67">
        <v>0.29899999999999999</v>
      </c>
      <c r="BK17" s="67">
        <f t="shared" si="69"/>
        <v>7.4749999999999997E-2</v>
      </c>
      <c r="BL17" s="67">
        <f t="shared" si="98"/>
        <v>0.22425</v>
      </c>
      <c r="BM17" s="67">
        <f t="shared" si="99"/>
        <v>0.37374999999999997</v>
      </c>
      <c r="BN17" s="1182">
        <f t="shared" si="70"/>
        <v>2.9899999999999999E-2</v>
      </c>
      <c r="BO17" s="1184">
        <f t="shared" si="71"/>
        <v>7.4749999999999999E-3</v>
      </c>
      <c r="BP17" s="181">
        <f t="shared" si="72"/>
        <v>2.2425E-2</v>
      </c>
      <c r="BQ17" s="322">
        <f t="shared" si="73"/>
        <v>3.7374999999999999E-2</v>
      </c>
      <c r="BR17" s="41"/>
      <c r="BS17" s="67">
        <f t="shared" si="100"/>
        <v>0.23266666666666666</v>
      </c>
      <c r="BT17" s="325">
        <f t="shared" si="74"/>
        <v>5.8166666666666665E-2</v>
      </c>
      <c r="BU17" s="325">
        <f t="shared" si="17"/>
        <v>0.17449999999999999</v>
      </c>
      <c r="BV17" s="325">
        <f t="shared" si="18"/>
        <v>0.29083333333333333</v>
      </c>
      <c r="BW17" s="181">
        <f t="shared" si="75"/>
        <v>2.3266666666666668E-2</v>
      </c>
      <c r="BX17" s="371">
        <f t="shared" si="76"/>
        <v>5.816666666666667E-3</v>
      </c>
      <c r="BY17" s="1182">
        <f t="shared" si="77"/>
        <v>1.745E-2</v>
      </c>
      <c r="BZ17" s="23">
        <f t="shared" si="78"/>
        <v>2.9083333333333336E-2</v>
      </c>
      <c r="CA17" s="41"/>
      <c r="CB17" s="67">
        <v>0.30299999999999999</v>
      </c>
      <c r="CC17" s="67">
        <f t="shared" si="79"/>
        <v>7.5749999999999998E-2</v>
      </c>
      <c r="CD17" s="67">
        <f t="shared" si="101"/>
        <v>0.22725000000000001</v>
      </c>
      <c r="CE17" s="67">
        <f t="shared" si="102"/>
        <v>0.37874999999999998</v>
      </c>
      <c r="CF17" s="181">
        <f t="shared" si="80"/>
        <v>3.0300000000000001E-2</v>
      </c>
      <c r="CG17" s="371">
        <f t="shared" si="81"/>
        <v>7.5750000000000001E-3</v>
      </c>
      <c r="CH17" s="181">
        <f t="shared" si="82"/>
        <v>2.2725000000000002E-2</v>
      </c>
      <c r="CI17" s="23">
        <f t="shared" si="83"/>
        <v>3.7874999999999999E-2</v>
      </c>
      <c r="CJ17" s="41"/>
      <c r="CK17" s="67">
        <v>0.22</v>
      </c>
      <c r="CL17" s="67">
        <f t="shared" si="84"/>
        <v>5.5E-2</v>
      </c>
      <c r="CM17" s="67">
        <f t="shared" si="103"/>
        <v>0.16500000000000001</v>
      </c>
      <c r="CN17" s="67">
        <f t="shared" si="104"/>
        <v>0.27500000000000002</v>
      </c>
      <c r="CO17" s="181">
        <f t="shared" si="85"/>
        <v>2.2000000000000002E-2</v>
      </c>
      <c r="CP17" s="181">
        <f t="shared" si="86"/>
        <v>5.5000000000000005E-3</v>
      </c>
      <c r="CQ17" s="181">
        <f t="shared" si="87"/>
        <v>1.6500000000000001E-2</v>
      </c>
      <c r="CR17" s="23">
        <f t="shared" si="88"/>
        <v>2.7500000000000004E-2</v>
      </c>
      <c r="CS17" s="41"/>
      <c r="CT17" s="67">
        <v>0.19600000000000001</v>
      </c>
      <c r="CU17" s="67">
        <f t="shared" si="105"/>
        <v>4.9000000000000002E-2</v>
      </c>
      <c r="CV17" s="67">
        <f t="shared" si="106"/>
        <v>0.14700000000000002</v>
      </c>
      <c r="CW17" s="67">
        <f t="shared" si="107"/>
        <v>0.245</v>
      </c>
      <c r="CX17" s="181">
        <f t="shared" si="108"/>
        <v>1.9600000000000003E-2</v>
      </c>
      <c r="CY17" s="371">
        <f t="shared" si="109"/>
        <v>4.9000000000000007E-3</v>
      </c>
      <c r="CZ17" s="181">
        <f t="shared" si="110"/>
        <v>1.4700000000000003E-2</v>
      </c>
      <c r="DA17" s="322">
        <f t="shared" si="111"/>
        <v>2.4500000000000001E-2</v>
      </c>
      <c r="DB17" s="41"/>
      <c r="DC17" s="1598">
        <f t="shared" si="0"/>
        <v>0.23966666666666669</v>
      </c>
      <c r="DD17" s="67">
        <f t="shared" si="112"/>
        <v>5.9916666666666674E-2</v>
      </c>
      <c r="DE17" s="67">
        <f t="shared" si="113"/>
        <v>0.17975000000000002</v>
      </c>
      <c r="DF17" s="67">
        <f t="shared" si="114"/>
        <v>0.29958333333333337</v>
      </c>
      <c r="DG17" s="181">
        <f t="shared" si="115"/>
        <v>2.3966666666666671E-2</v>
      </c>
      <c r="DH17" s="371">
        <f t="shared" si="116"/>
        <v>5.9916666666666677E-3</v>
      </c>
      <c r="DI17" s="181">
        <f t="shared" si="117"/>
        <v>1.7975000000000001E-2</v>
      </c>
      <c r="DJ17" s="23">
        <f t="shared" si="118"/>
        <v>2.9958333333333337E-2</v>
      </c>
    </row>
    <row r="18" spans="1:114" x14ac:dyDescent="0.2">
      <c r="A18" s="511" t="s">
        <v>27</v>
      </c>
      <c r="B18" s="243"/>
      <c r="C18" s="11">
        <v>0.1</v>
      </c>
      <c r="D18" s="175">
        <v>0.18</v>
      </c>
      <c r="E18" s="422">
        <v>25</v>
      </c>
      <c r="F18" s="40">
        <v>0.25</v>
      </c>
      <c r="G18" s="41" t="s">
        <v>50</v>
      </c>
      <c r="H18" s="67">
        <v>0.17899999999999999</v>
      </c>
      <c r="I18" s="72">
        <f t="shared" si="39"/>
        <v>4.4749999999999998E-2</v>
      </c>
      <c r="J18" s="72">
        <f t="shared" si="89"/>
        <v>0.13424999999999998</v>
      </c>
      <c r="K18" s="72">
        <f t="shared" si="90"/>
        <v>0.22375</v>
      </c>
      <c r="L18" s="181">
        <f t="shared" si="40"/>
        <v>1.7899999999999999E-2</v>
      </c>
      <c r="M18" s="371">
        <f t="shared" si="41"/>
        <v>4.4749999999999998E-3</v>
      </c>
      <c r="N18" s="181">
        <f t="shared" si="42"/>
        <v>1.3424999999999999E-2</v>
      </c>
      <c r="O18" s="322">
        <f t="shared" si="43"/>
        <v>2.2375000000000003E-2</v>
      </c>
      <c r="P18" s="41" t="s">
        <v>50</v>
      </c>
      <c r="Q18" s="67">
        <v>0.17499999999999999</v>
      </c>
      <c r="R18" s="67">
        <f t="shared" si="44"/>
        <v>4.3749999999999997E-2</v>
      </c>
      <c r="S18" s="67">
        <f t="shared" si="91"/>
        <v>0.13124999999999998</v>
      </c>
      <c r="T18" s="67">
        <f t="shared" si="92"/>
        <v>0.21875</v>
      </c>
      <c r="U18" s="181">
        <f t="shared" si="45"/>
        <v>1.7499999999999998E-2</v>
      </c>
      <c r="V18" s="1184">
        <f t="shared" si="46"/>
        <v>4.3749999999999995E-3</v>
      </c>
      <c r="W18" s="1182">
        <f t="shared" si="47"/>
        <v>1.3124999999999998E-2</v>
      </c>
      <c r="X18" s="1183">
        <f t="shared" si="48"/>
        <v>2.1875000000000002E-2</v>
      </c>
      <c r="Y18" s="41" t="s">
        <v>50</v>
      </c>
      <c r="Z18" s="67">
        <v>0.17899999999999999</v>
      </c>
      <c r="AA18" s="67">
        <f t="shared" si="49"/>
        <v>4.4749999999999998E-2</v>
      </c>
      <c r="AB18" s="67">
        <f t="shared" si="93"/>
        <v>0.13424999999999998</v>
      </c>
      <c r="AC18" s="67">
        <f t="shared" si="94"/>
        <v>0.22375</v>
      </c>
      <c r="AD18" s="371">
        <f t="shared" si="50"/>
        <v>1.7899999999999999E-2</v>
      </c>
      <c r="AE18" s="371">
        <f t="shared" si="51"/>
        <v>4.4749999999999998E-3</v>
      </c>
      <c r="AF18" s="371">
        <f t="shared" si="52"/>
        <v>1.3424999999999999E-2</v>
      </c>
      <c r="AG18" s="1185">
        <f t="shared" si="53"/>
        <v>2.2375000000000003E-2</v>
      </c>
      <c r="AH18" s="41"/>
      <c r="AI18" s="67">
        <f t="shared" si="95"/>
        <v>0.17766666666666664</v>
      </c>
      <c r="AJ18" s="325">
        <f t="shared" si="54"/>
        <v>4.441666666666666E-2</v>
      </c>
      <c r="AK18" s="325">
        <f t="shared" si="8"/>
        <v>0.13324999999999998</v>
      </c>
      <c r="AL18" s="325">
        <f t="shared" si="9"/>
        <v>0.2220833333333333</v>
      </c>
      <c r="AM18" s="181">
        <f t="shared" si="55"/>
        <v>1.7766666666666663E-2</v>
      </c>
      <c r="AN18" s="371">
        <f t="shared" si="56"/>
        <v>4.4416666666666658E-3</v>
      </c>
      <c r="AO18" s="181">
        <f t="shared" si="57"/>
        <v>1.3324999999999998E-2</v>
      </c>
      <c r="AP18" s="322">
        <f t="shared" si="58"/>
        <v>2.220833333333333E-2</v>
      </c>
      <c r="AQ18" s="41" t="s">
        <v>50</v>
      </c>
      <c r="AR18" s="67">
        <v>0.17</v>
      </c>
      <c r="AS18" s="67">
        <f t="shared" si="59"/>
        <v>4.2500000000000003E-2</v>
      </c>
      <c r="AT18" s="67">
        <f t="shared" si="96"/>
        <v>0.1275</v>
      </c>
      <c r="AU18" s="67">
        <f t="shared" si="97"/>
        <v>0.21250000000000002</v>
      </c>
      <c r="AV18" s="181">
        <f t="shared" si="60"/>
        <v>1.7000000000000001E-2</v>
      </c>
      <c r="AW18" s="371">
        <f t="shared" si="61"/>
        <v>4.2500000000000003E-3</v>
      </c>
      <c r="AX18" s="181">
        <f t="shared" si="62"/>
        <v>1.2750000000000001E-2</v>
      </c>
      <c r="AY18" s="1183">
        <f t="shared" si="63"/>
        <v>2.1250000000000005E-2</v>
      </c>
      <c r="AZ18" s="41" t="s">
        <v>50</v>
      </c>
      <c r="BA18" s="67">
        <v>0.17699999999999999</v>
      </c>
      <c r="BB18" s="325">
        <f t="shared" si="64"/>
        <v>4.4249999999999998E-2</v>
      </c>
      <c r="BC18" s="325">
        <f t="shared" si="12"/>
        <v>0.13274999999999998</v>
      </c>
      <c r="BD18" s="325">
        <f t="shared" si="13"/>
        <v>0.22125</v>
      </c>
      <c r="BE18" s="181">
        <f t="shared" si="65"/>
        <v>1.77E-2</v>
      </c>
      <c r="BF18" s="371">
        <f t="shared" si="66"/>
        <v>4.4250000000000001E-3</v>
      </c>
      <c r="BG18" s="181">
        <f t="shared" si="67"/>
        <v>1.3274999999999999E-2</v>
      </c>
      <c r="BH18" s="23">
        <f t="shared" si="68"/>
        <v>2.2125000000000002E-2</v>
      </c>
      <c r="BI18" s="41"/>
      <c r="BJ18" s="67">
        <v>0.26500000000000001</v>
      </c>
      <c r="BK18" s="67">
        <f t="shared" si="69"/>
        <v>6.6250000000000003E-2</v>
      </c>
      <c r="BL18" s="67">
        <f t="shared" si="98"/>
        <v>0.19875000000000001</v>
      </c>
      <c r="BM18" s="67">
        <f t="shared" si="99"/>
        <v>0.33125000000000004</v>
      </c>
      <c r="BN18" s="1182">
        <f t="shared" si="70"/>
        <v>2.6500000000000003E-2</v>
      </c>
      <c r="BO18" s="1184">
        <f t="shared" si="71"/>
        <v>6.6250000000000007E-3</v>
      </c>
      <c r="BP18" s="181">
        <f t="shared" si="72"/>
        <v>1.9875000000000004E-2</v>
      </c>
      <c r="BQ18" s="322">
        <f t="shared" si="73"/>
        <v>3.3125000000000009E-2</v>
      </c>
      <c r="BR18" s="41"/>
      <c r="BS18" s="67">
        <f t="shared" si="100"/>
        <v>0.20399999999999999</v>
      </c>
      <c r="BT18" s="325">
        <f t="shared" si="74"/>
        <v>5.0999999999999997E-2</v>
      </c>
      <c r="BU18" s="325">
        <f t="shared" si="17"/>
        <v>0.153</v>
      </c>
      <c r="BV18" s="325">
        <f t="shared" si="18"/>
        <v>0.255</v>
      </c>
      <c r="BW18" s="181">
        <f t="shared" si="75"/>
        <v>2.0400000000000001E-2</v>
      </c>
      <c r="BX18" s="371">
        <f t="shared" si="76"/>
        <v>5.1000000000000004E-3</v>
      </c>
      <c r="BY18" s="1182">
        <f t="shared" si="77"/>
        <v>1.5300000000000001E-2</v>
      </c>
      <c r="BZ18" s="23">
        <f t="shared" si="78"/>
        <v>2.5500000000000002E-2</v>
      </c>
      <c r="CA18" s="41" t="s">
        <v>50</v>
      </c>
      <c r="CB18" s="67">
        <v>0.16800000000000001</v>
      </c>
      <c r="CC18" s="67">
        <f t="shared" si="79"/>
        <v>4.2000000000000003E-2</v>
      </c>
      <c r="CD18" s="67">
        <f t="shared" si="101"/>
        <v>0.126</v>
      </c>
      <c r="CE18" s="67">
        <f t="shared" si="102"/>
        <v>0.21000000000000002</v>
      </c>
      <c r="CF18" s="181">
        <f t="shared" si="80"/>
        <v>1.6800000000000002E-2</v>
      </c>
      <c r="CG18" s="371">
        <f t="shared" si="81"/>
        <v>4.2000000000000006E-3</v>
      </c>
      <c r="CH18" s="181">
        <f t="shared" si="82"/>
        <v>1.26E-2</v>
      </c>
      <c r="CI18" s="23">
        <f t="shared" si="83"/>
        <v>2.1000000000000005E-2</v>
      </c>
      <c r="CJ18" s="41" t="s">
        <v>50</v>
      </c>
      <c r="CK18" s="67">
        <v>0.17100000000000001</v>
      </c>
      <c r="CL18" s="67">
        <f t="shared" si="84"/>
        <v>4.2750000000000003E-2</v>
      </c>
      <c r="CM18" s="67">
        <f t="shared" si="103"/>
        <v>0.12825</v>
      </c>
      <c r="CN18" s="67">
        <f t="shared" si="104"/>
        <v>0.21375000000000002</v>
      </c>
      <c r="CO18" s="181">
        <f t="shared" si="85"/>
        <v>1.7100000000000001E-2</v>
      </c>
      <c r="CP18" s="181">
        <f t="shared" si="86"/>
        <v>4.2750000000000002E-3</v>
      </c>
      <c r="CQ18" s="181">
        <f t="shared" si="87"/>
        <v>1.2825000000000001E-2</v>
      </c>
      <c r="CR18" s="23">
        <f t="shared" si="88"/>
        <v>2.1375000000000005E-2</v>
      </c>
      <c r="CS18" s="41" t="s">
        <v>50</v>
      </c>
      <c r="CT18" s="67">
        <v>0.159</v>
      </c>
      <c r="CU18" s="67">
        <f t="shared" si="105"/>
        <v>3.9750000000000001E-2</v>
      </c>
      <c r="CV18" s="67">
        <f t="shared" si="106"/>
        <v>0.11924999999999999</v>
      </c>
      <c r="CW18" s="67">
        <f t="shared" si="107"/>
        <v>0.19875000000000001</v>
      </c>
      <c r="CX18" s="181">
        <f t="shared" si="108"/>
        <v>1.5900000000000001E-2</v>
      </c>
      <c r="CY18" s="371">
        <f t="shared" si="109"/>
        <v>3.9750000000000002E-3</v>
      </c>
      <c r="CZ18" s="181">
        <f t="shared" si="110"/>
        <v>1.1925E-2</v>
      </c>
      <c r="DA18" s="322">
        <f t="shared" si="111"/>
        <v>1.9875000000000004E-2</v>
      </c>
      <c r="DB18" s="41"/>
      <c r="DC18" s="1598">
        <f t="shared" si="0"/>
        <v>0.16600000000000001</v>
      </c>
      <c r="DD18" s="67">
        <f t="shared" si="112"/>
        <v>4.1500000000000002E-2</v>
      </c>
      <c r="DE18" s="67">
        <f t="shared" si="113"/>
        <v>0.1245</v>
      </c>
      <c r="DF18" s="67">
        <f t="shared" si="114"/>
        <v>0.20750000000000002</v>
      </c>
      <c r="DG18" s="181">
        <f t="shared" si="115"/>
        <v>1.66E-2</v>
      </c>
      <c r="DH18" s="371">
        <f t="shared" si="116"/>
        <v>4.15E-3</v>
      </c>
      <c r="DI18" s="181">
        <f t="shared" si="117"/>
        <v>1.2450000000000001E-2</v>
      </c>
      <c r="DJ18" s="23">
        <f t="shared" si="118"/>
        <v>2.0750000000000005E-2</v>
      </c>
    </row>
    <row r="19" spans="1:114" x14ac:dyDescent="0.2">
      <c r="A19" s="511" t="s">
        <v>20</v>
      </c>
      <c r="B19" s="243"/>
      <c r="C19" s="11">
        <v>0.1</v>
      </c>
      <c r="D19" s="175">
        <v>0.16500000000000001</v>
      </c>
      <c r="E19" s="422">
        <v>25</v>
      </c>
      <c r="F19" s="40">
        <v>0.25</v>
      </c>
      <c r="G19" s="41" t="s">
        <v>50</v>
      </c>
      <c r="H19" s="67">
        <v>0.16200000000000001</v>
      </c>
      <c r="I19" s="72">
        <f t="shared" si="39"/>
        <v>4.0500000000000001E-2</v>
      </c>
      <c r="J19" s="72">
        <f t="shared" si="89"/>
        <v>0.1215</v>
      </c>
      <c r="K19" s="72">
        <f t="shared" si="90"/>
        <v>0.20250000000000001</v>
      </c>
      <c r="L19" s="181">
        <f t="shared" si="40"/>
        <v>1.6200000000000003E-2</v>
      </c>
      <c r="M19" s="371">
        <f t="shared" si="41"/>
        <v>4.0500000000000006E-3</v>
      </c>
      <c r="N19" s="181">
        <f t="shared" si="42"/>
        <v>1.2150000000000001E-2</v>
      </c>
      <c r="O19" s="322">
        <f t="shared" si="43"/>
        <v>2.0250000000000004E-2</v>
      </c>
      <c r="P19" s="41" t="s">
        <v>50</v>
      </c>
      <c r="Q19" s="67">
        <v>0.159</v>
      </c>
      <c r="R19" s="67">
        <f t="shared" si="44"/>
        <v>3.9750000000000001E-2</v>
      </c>
      <c r="S19" s="67">
        <f t="shared" si="91"/>
        <v>0.11924999999999999</v>
      </c>
      <c r="T19" s="67">
        <f t="shared" si="92"/>
        <v>0.19875000000000001</v>
      </c>
      <c r="U19" s="181">
        <f t="shared" si="45"/>
        <v>1.5900000000000001E-2</v>
      </c>
      <c r="V19" s="1184">
        <f t="shared" si="46"/>
        <v>3.9750000000000002E-3</v>
      </c>
      <c r="W19" s="1182">
        <f t="shared" si="47"/>
        <v>1.1925E-2</v>
      </c>
      <c r="X19" s="1183">
        <f t="shared" si="48"/>
        <v>1.9875000000000004E-2</v>
      </c>
      <c r="Y19" s="41" t="s">
        <v>50</v>
      </c>
      <c r="Z19" s="67">
        <v>0.16300000000000001</v>
      </c>
      <c r="AA19" s="67">
        <f t="shared" si="49"/>
        <v>4.0750000000000001E-2</v>
      </c>
      <c r="AB19" s="67">
        <f t="shared" si="93"/>
        <v>0.12225</v>
      </c>
      <c r="AC19" s="67">
        <f t="shared" si="94"/>
        <v>0.20375000000000001</v>
      </c>
      <c r="AD19" s="371">
        <f t="shared" si="50"/>
        <v>1.6300000000000002E-2</v>
      </c>
      <c r="AE19" s="371">
        <f t="shared" si="51"/>
        <v>4.0750000000000005E-3</v>
      </c>
      <c r="AF19" s="371">
        <f t="shared" si="52"/>
        <v>1.2225E-2</v>
      </c>
      <c r="AG19" s="1185">
        <f t="shared" si="53"/>
        <v>2.0375000000000004E-2</v>
      </c>
      <c r="AH19" s="41"/>
      <c r="AI19" s="67">
        <f t="shared" si="95"/>
        <v>0.16133333333333333</v>
      </c>
      <c r="AJ19" s="325">
        <f t="shared" si="54"/>
        <v>4.0333333333333332E-2</v>
      </c>
      <c r="AK19" s="325">
        <f t="shared" si="8"/>
        <v>0.121</v>
      </c>
      <c r="AL19" s="325">
        <f t="shared" si="9"/>
        <v>0.20166666666666666</v>
      </c>
      <c r="AM19" s="181">
        <f t="shared" si="55"/>
        <v>1.6133333333333333E-2</v>
      </c>
      <c r="AN19" s="371">
        <f t="shared" si="56"/>
        <v>4.0333333333333332E-3</v>
      </c>
      <c r="AO19" s="181">
        <f t="shared" si="57"/>
        <v>1.21E-2</v>
      </c>
      <c r="AP19" s="322">
        <f t="shared" si="58"/>
        <v>2.0166666666666666E-2</v>
      </c>
      <c r="AQ19" s="41" t="s">
        <v>50</v>
      </c>
      <c r="AR19" s="67">
        <v>0.155</v>
      </c>
      <c r="AS19" s="67">
        <f t="shared" si="59"/>
        <v>3.875E-2</v>
      </c>
      <c r="AT19" s="67">
        <f t="shared" si="96"/>
        <v>0.11624999999999999</v>
      </c>
      <c r="AU19" s="67">
        <f t="shared" si="97"/>
        <v>0.19375000000000001</v>
      </c>
      <c r="AV19" s="181">
        <f t="shared" si="60"/>
        <v>1.55E-2</v>
      </c>
      <c r="AW19" s="371">
        <f t="shared" si="61"/>
        <v>3.875E-3</v>
      </c>
      <c r="AX19" s="181">
        <f t="shared" si="62"/>
        <v>1.1625E-2</v>
      </c>
      <c r="AY19" s="1183">
        <f t="shared" si="63"/>
        <v>1.9375000000000003E-2</v>
      </c>
      <c r="AZ19" s="41" t="s">
        <v>50</v>
      </c>
      <c r="BA19" s="67">
        <v>0.161</v>
      </c>
      <c r="BB19" s="325">
        <f t="shared" si="64"/>
        <v>4.0250000000000001E-2</v>
      </c>
      <c r="BC19" s="325">
        <f t="shared" si="12"/>
        <v>0.12075</v>
      </c>
      <c r="BD19" s="325">
        <f t="shared" si="13"/>
        <v>0.20125000000000001</v>
      </c>
      <c r="BE19" s="181">
        <f t="shared" si="65"/>
        <v>1.61E-2</v>
      </c>
      <c r="BF19" s="371">
        <f t="shared" si="66"/>
        <v>4.0249999999999999E-3</v>
      </c>
      <c r="BG19" s="181">
        <f t="shared" si="67"/>
        <v>1.2075000000000001E-2</v>
      </c>
      <c r="BH19" s="23">
        <f t="shared" si="68"/>
        <v>2.0125000000000004E-2</v>
      </c>
      <c r="BI19" s="41" t="s">
        <v>50</v>
      </c>
      <c r="BJ19" s="67">
        <v>0.14899999999999999</v>
      </c>
      <c r="BK19" s="67">
        <f t="shared" si="69"/>
        <v>3.7249999999999998E-2</v>
      </c>
      <c r="BL19" s="67">
        <f t="shared" si="98"/>
        <v>0.11174999999999999</v>
      </c>
      <c r="BM19" s="67">
        <f t="shared" si="99"/>
        <v>0.18625</v>
      </c>
      <c r="BN19" s="1182">
        <f t="shared" si="70"/>
        <v>1.49E-2</v>
      </c>
      <c r="BO19" s="1184">
        <f t="shared" si="71"/>
        <v>3.725E-3</v>
      </c>
      <c r="BP19" s="181">
        <f t="shared" si="72"/>
        <v>1.1174999999999999E-2</v>
      </c>
      <c r="BQ19" s="322">
        <f t="shared" si="73"/>
        <v>1.8624999999999999E-2</v>
      </c>
      <c r="BR19" s="41"/>
      <c r="BS19" s="67">
        <f t="shared" si="100"/>
        <v>0.155</v>
      </c>
      <c r="BT19" s="325">
        <f t="shared" si="74"/>
        <v>3.875E-2</v>
      </c>
      <c r="BU19" s="325">
        <f t="shared" si="17"/>
        <v>0.11624999999999999</v>
      </c>
      <c r="BV19" s="325">
        <f t="shared" si="18"/>
        <v>0.19375000000000001</v>
      </c>
      <c r="BW19" s="181">
        <f t="shared" si="75"/>
        <v>1.55E-2</v>
      </c>
      <c r="BX19" s="371">
        <f t="shared" si="76"/>
        <v>3.875E-3</v>
      </c>
      <c r="BY19" s="1182">
        <f t="shared" si="77"/>
        <v>1.1625E-2</v>
      </c>
      <c r="BZ19" s="23">
        <f t="shared" si="78"/>
        <v>1.9375000000000003E-2</v>
      </c>
      <c r="CA19" s="41" t="s">
        <v>50</v>
      </c>
      <c r="CB19" s="67">
        <v>0.152</v>
      </c>
      <c r="CC19" s="67">
        <f t="shared" si="79"/>
        <v>3.7999999999999999E-2</v>
      </c>
      <c r="CD19" s="67">
        <f t="shared" si="101"/>
        <v>0.11399999999999999</v>
      </c>
      <c r="CE19" s="67">
        <f t="shared" si="102"/>
        <v>0.19</v>
      </c>
      <c r="CF19" s="181">
        <f t="shared" si="80"/>
        <v>1.52E-2</v>
      </c>
      <c r="CG19" s="371">
        <f t="shared" si="81"/>
        <v>3.8E-3</v>
      </c>
      <c r="CH19" s="181">
        <f t="shared" si="82"/>
        <v>1.14E-2</v>
      </c>
      <c r="CI19" s="23">
        <f t="shared" si="83"/>
        <v>1.9000000000000003E-2</v>
      </c>
      <c r="CJ19" s="41" t="s">
        <v>50</v>
      </c>
      <c r="CK19" s="67">
        <v>0.155</v>
      </c>
      <c r="CL19" s="67">
        <f t="shared" si="84"/>
        <v>3.875E-2</v>
      </c>
      <c r="CM19" s="67">
        <f t="shared" si="103"/>
        <v>0.11624999999999999</v>
      </c>
      <c r="CN19" s="67">
        <f t="shared" si="104"/>
        <v>0.19375000000000001</v>
      </c>
      <c r="CO19" s="181">
        <f t="shared" si="85"/>
        <v>1.55E-2</v>
      </c>
      <c r="CP19" s="181">
        <f t="shared" si="86"/>
        <v>3.875E-3</v>
      </c>
      <c r="CQ19" s="181">
        <f t="shared" si="87"/>
        <v>1.1625E-2</v>
      </c>
      <c r="CR19" s="23">
        <f t="shared" si="88"/>
        <v>1.9375000000000003E-2</v>
      </c>
      <c r="CS19" s="41" t="s">
        <v>50</v>
      </c>
      <c r="CT19" s="67">
        <v>0.14499999999999999</v>
      </c>
      <c r="CU19" s="67">
        <f t="shared" si="105"/>
        <v>3.6249999999999998E-2</v>
      </c>
      <c r="CV19" s="67">
        <f t="shared" si="106"/>
        <v>0.10874999999999999</v>
      </c>
      <c r="CW19" s="67">
        <f t="shared" si="107"/>
        <v>0.18124999999999999</v>
      </c>
      <c r="CX19" s="181">
        <f t="shared" si="108"/>
        <v>1.4499999999999999E-2</v>
      </c>
      <c r="CY19" s="371">
        <f t="shared" si="109"/>
        <v>3.6249999999999998E-3</v>
      </c>
      <c r="CZ19" s="181">
        <f t="shared" si="110"/>
        <v>1.0874999999999999E-2</v>
      </c>
      <c r="DA19" s="322">
        <f t="shared" si="111"/>
        <v>1.8124999999999999E-2</v>
      </c>
      <c r="DB19" s="41"/>
      <c r="DC19" s="1598">
        <f t="shared" si="0"/>
        <v>0.15066666666666664</v>
      </c>
      <c r="DD19" s="67">
        <f t="shared" si="112"/>
        <v>3.7666666666666661E-2</v>
      </c>
      <c r="DE19" s="67">
        <f t="shared" si="113"/>
        <v>0.11299999999999999</v>
      </c>
      <c r="DF19" s="67">
        <f t="shared" si="114"/>
        <v>0.1883333333333333</v>
      </c>
      <c r="DG19" s="181">
        <f t="shared" si="115"/>
        <v>1.5066666666666666E-2</v>
      </c>
      <c r="DH19" s="371">
        <f t="shared" si="116"/>
        <v>3.7666666666666664E-3</v>
      </c>
      <c r="DI19" s="181">
        <f t="shared" si="117"/>
        <v>1.1299999999999999E-2</v>
      </c>
      <c r="DJ19" s="23">
        <f t="shared" si="118"/>
        <v>1.883333333333333E-2</v>
      </c>
    </row>
    <row r="20" spans="1:114" x14ac:dyDescent="0.2">
      <c r="A20" s="511" t="s">
        <v>28</v>
      </c>
      <c r="B20" s="243"/>
      <c r="C20" s="11">
        <v>0.1</v>
      </c>
      <c r="D20" s="175">
        <v>0.13500000000000001</v>
      </c>
      <c r="E20" s="422">
        <v>25</v>
      </c>
      <c r="F20" s="40">
        <v>0.25</v>
      </c>
      <c r="G20" s="41" t="s">
        <v>50</v>
      </c>
      <c r="H20" s="67">
        <v>0.13200000000000001</v>
      </c>
      <c r="I20" s="72">
        <f t="shared" si="39"/>
        <v>3.3000000000000002E-2</v>
      </c>
      <c r="J20" s="72">
        <f t="shared" si="89"/>
        <v>9.9000000000000005E-2</v>
      </c>
      <c r="K20" s="72">
        <f t="shared" si="90"/>
        <v>0.16500000000000001</v>
      </c>
      <c r="L20" s="181">
        <f t="shared" si="40"/>
        <v>1.3200000000000002E-2</v>
      </c>
      <c r="M20" s="371">
        <f t="shared" si="41"/>
        <v>3.3000000000000004E-3</v>
      </c>
      <c r="N20" s="181">
        <f t="shared" si="42"/>
        <v>9.9000000000000008E-3</v>
      </c>
      <c r="O20" s="322">
        <f t="shared" si="43"/>
        <v>1.6500000000000001E-2</v>
      </c>
      <c r="P20" s="41" t="s">
        <v>50</v>
      </c>
      <c r="Q20" s="67">
        <v>0.129</v>
      </c>
      <c r="R20" s="67">
        <f t="shared" si="44"/>
        <v>3.2250000000000001E-2</v>
      </c>
      <c r="S20" s="67">
        <f t="shared" si="91"/>
        <v>9.6750000000000003E-2</v>
      </c>
      <c r="T20" s="67">
        <f t="shared" si="92"/>
        <v>0.16125</v>
      </c>
      <c r="U20" s="181">
        <f t="shared" si="45"/>
        <v>1.2900000000000002E-2</v>
      </c>
      <c r="V20" s="1184">
        <f t="shared" si="46"/>
        <v>3.2250000000000004E-3</v>
      </c>
      <c r="W20" s="1182">
        <f t="shared" si="47"/>
        <v>9.6750000000000013E-3</v>
      </c>
      <c r="X20" s="1183">
        <f t="shared" si="48"/>
        <v>1.6125E-2</v>
      </c>
      <c r="Y20" s="41" t="s">
        <v>50</v>
      </c>
      <c r="Z20" s="67">
        <v>0.13300000000000001</v>
      </c>
      <c r="AA20" s="67">
        <f t="shared" si="49"/>
        <v>3.3250000000000002E-2</v>
      </c>
      <c r="AB20" s="67">
        <f t="shared" si="93"/>
        <v>9.9750000000000005E-2</v>
      </c>
      <c r="AC20" s="67">
        <f t="shared" si="94"/>
        <v>0.16625000000000001</v>
      </c>
      <c r="AD20" s="371">
        <f t="shared" si="50"/>
        <v>1.3300000000000001E-2</v>
      </c>
      <c r="AE20" s="371">
        <f t="shared" si="51"/>
        <v>3.3250000000000003E-3</v>
      </c>
      <c r="AF20" s="371">
        <f t="shared" si="52"/>
        <v>9.9750000000000012E-3</v>
      </c>
      <c r="AG20" s="1185">
        <f t="shared" si="53"/>
        <v>1.6625000000000001E-2</v>
      </c>
      <c r="AH20" s="41"/>
      <c r="AI20" s="67">
        <f t="shared" si="95"/>
        <v>0.13133333333333333</v>
      </c>
      <c r="AJ20" s="325">
        <f t="shared" si="54"/>
        <v>3.2833333333333332E-2</v>
      </c>
      <c r="AK20" s="325">
        <f t="shared" si="8"/>
        <v>9.8500000000000004E-2</v>
      </c>
      <c r="AL20" s="325">
        <f t="shared" si="9"/>
        <v>0.16416666666666666</v>
      </c>
      <c r="AM20" s="181">
        <f t="shared" si="55"/>
        <v>1.3133333333333334E-2</v>
      </c>
      <c r="AN20" s="371">
        <f t="shared" si="56"/>
        <v>3.2833333333333334E-3</v>
      </c>
      <c r="AO20" s="181">
        <f t="shared" si="57"/>
        <v>9.8500000000000011E-3</v>
      </c>
      <c r="AP20" s="322">
        <f t="shared" si="58"/>
        <v>1.6416666666666666E-2</v>
      </c>
      <c r="AQ20" s="41" t="s">
        <v>50</v>
      </c>
      <c r="AR20" s="67">
        <v>0.126</v>
      </c>
      <c r="AS20" s="67">
        <f t="shared" si="59"/>
        <v>3.15E-2</v>
      </c>
      <c r="AT20" s="67">
        <f t="shared" si="96"/>
        <v>9.4500000000000001E-2</v>
      </c>
      <c r="AU20" s="67">
        <f t="shared" si="97"/>
        <v>0.1575</v>
      </c>
      <c r="AV20" s="181">
        <f t="shared" si="60"/>
        <v>1.26E-2</v>
      </c>
      <c r="AW20" s="371">
        <f t="shared" si="61"/>
        <v>3.15E-3</v>
      </c>
      <c r="AX20" s="181">
        <f t="shared" si="62"/>
        <v>9.4500000000000001E-3</v>
      </c>
      <c r="AY20" s="1183">
        <f t="shared" si="63"/>
        <v>1.575E-2</v>
      </c>
      <c r="AZ20" s="41" t="s">
        <v>50</v>
      </c>
      <c r="BA20" s="67">
        <v>0.13100000000000001</v>
      </c>
      <c r="BB20" s="325">
        <f t="shared" si="64"/>
        <v>3.2750000000000001E-2</v>
      </c>
      <c r="BC20" s="325">
        <f t="shared" si="12"/>
        <v>9.8250000000000004E-2</v>
      </c>
      <c r="BD20" s="325">
        <f t="shared" si="13"/>
        <v>0.16375000000000001</v>
      </c>
      <c r="BE20" s="181">
        <f t="shared" si="65"/>
        <v>1.3100000000000001E-2</v>
      </c>
      <c r="BF20" s="371">
        <f t="shared" si="66"/>
        <v>3.2750000000000001E-3</v>
      </c>
      <c r="BG20" s="181">
        <f t="shared" si="67"/>
        <v>9.8250000000000004E-3</v>
      </c>
      <c r="BH20" s="23">
        <f t="shared" si="68"/>
        <v>1.6375000000000001E-2</v>
      </c>
      <c r="BI20" s="41" t="s">
        <v>50</v>
      </c>
      <c r="BJ20" s="67">
        <v>0.122</v>
      </c>
      <c r="BK20" s="67">
        <f t="shared" si="69"/>
        <v>3.0499999999999999E-2</v>
      </c>
      <c r="BL20" s="67">
        <f t="shared" si="98"/>
        <v>9.1499999999999998E-2</v>
      </c>
      <c r="BM20" s="67">
        <f t="shared" si="99"/>
        <v>0.1525</v>
      </c>
      <c r="BN20" s="1182">
        <f t="shared" si="70"/>
        <v>1.2200000000000001E-2</v>
      </c>
      <c r="BO20" s="1184">
        <f t="shared" si="71"/>
        <v>3.0500000000000002E-3</v>
      </c>
      <c r="BP20" s="181">
        <f t="shared" si="72"/>
        <v>9.1500000000000001E-3</v>
      </c>
      <c r="BQ20" s="322">
        <f t="shared" si="73"/>
        <v>1.525E-2</v>
      </c>
      <c r="BR20" s="41"/>
      <c r="BS20" s="67">
        <f t="shared" si="100"/>
        <v>0.12633333333333333</v>
      </c>
      <c r="BT20" s="325">
        <f t="shared" si="74"/>
        <v>3.1583333333333331E-2</v>
      </c>
      <c r="BU20" s="325">
        <f t="shared" si="17"/>
        <v>9.4750000000000001E-2</v>
      </c>
      <c r="BV20" s="325">
        <f t="shared" si="18"/>
        <v>0.15791666666666665</v>
      </c>
      <c r="BW20" s="181">
        <f t="shared" si="75"/>
        <v>1.2633333333333333E-2</v>
      </c>
      <c r="BX20" s="371">
        <f t="shared" si="76"/>
        <v>3.1583333333333333E-3</v>
      </c>
      <c r="BY20" s="1182">
        <f t="shared" si="77"/>
        <v>9.4750000000000008E-3</v>
      </c>
      <c r="BZ20" s="23">
        <f t="shared" si="78"/>
        <v>1.5791666666666666E-2</v>
      </c>
      <c r="CA20" s="41" t="s">
        <v>50</v>
      </c>
      <c r="CB20" s="67">
        <v>0.124</v>
      </c>
      <c r="CC20" s="67">
        <f t="shared" si="79"/>
        <v>3.1E-2</v>
      </c>
      <c r="CD20" s="67">
        <f t="shared" si="101"/>
        <v>9.2999999999999999E-2</v>
      </c>
      <c r="CE20" s="67">
        <f t="shared" si="102"/>
        <v>0.155</v>
      </c>
      <c r="CF20" s="181">
        <f t="shared" si="80"/>
        <v>1.2400000000000001E-2</v>
      </c>
      <c r="CG20" s="371">
        <f t="shared" si="81"/>
        <v>3.1000000000000003E-3</v>
      </c>
      <c r="CH20" s="181">
        <f t="shared" si="82"/>
        <v>9.300000000000001E-3</v>
      </c>
      <c r="CI20" s="23">
        <f t="shared" si="83"/>
        <v>1.55E-2</v>
      </c>
      <c r="CJ20" s="41" t="s">
        <v>50</v>
      </c>
      <c r="CK20" s="67">
        <v>0.127</v>
      </c>
      <c r="CL20" s="67">
        <f t="shared" si="84"/>
        <v>3.175E-2</v>
      </c>
      <c r="CM20" s="67">
        <f t="shared" si="103"/>
        <v>9.5250000000000001E-2</v>
      </c>
      <c r="CN20" s="67">
        <f t="shared" si="104"/>
        <v>0.15875</v>
      </c>
      <c r="CO20" s="181">
        <f t="shared" si="85"/>
        <v>1.2700000000000001E-2</v>
      </c>
      <c r="CP20" s="181">
        <f t="shared" si="86"/>
        <v>3.1750000000000003E-3</v>
      </c>
      <c r="CQ20" s="181">
        <f t="shared" si="87"/>
        <v>9.5250000000000005E-3</v>
      </c>
      <c r="CR20" s="23">
        <f t="shared" si="88"/>
        <v>1.5875E-2</v>
      </c>
      <c r="CS20" s="41" t="s">
        <v>50</v>
      </c>
      <c r="CT20" s="67">
        <v>0.11799999999999999</v>
      </c>
      <c r="CU20" s="67">
        <f t="shared" si="105"/>
        <v>2.9499999999999998E-2</v>
      </c>
      <c r="CV20" s="67">
        <f t="shared" si="106"/>
        <v>8.8499999999999995E-2</v>
      </c>
      <c r="CW20" s="67">
        <f t="shared" si="107"/>
        <v>0.14749999999999999</v>
      </c>
      <c r="CX20" s="181">
        <f t="shared" si="108"/>
        <v>1.18E-2</v>
      </c>
      <c r="CY20" s="371">
        <f t="shared" si="109"/>
        <v>2.9499999999999999E-3</v>
      </c>
      <c r="CZ20" s="181">
        <f t="shared" si="110"/>
        <v>8.8500000000000002E-3</v>
      </c>
      <c r="DA20" s="322">
        <f t="shared" si="111"/>
        <v>1.4749999999999999E-2</v>
      </c>
      <c r="DB20" s="41"/>
      <c r="DC20" s="1598">
        <f t="shared" si="0"/>
        <v>0.123</v>
      </c>
      <c r="DD20" s="67">
        <f t="shared" si="112"/>
        <v>3.075E-2</v>
      </c>
      <c r="DE20" s="67">
        <f t="shared" si="113"/>
        <v>9.2249999999999999E-2</v>
      </c>
      <c r="DF20" s="67">
        <f t="shared" si="114"/>
        <v>0.15375</v>
      </c>
      <c r="DG20" s="181">
        <f t="shared" si="115"/>
        <v>1.23E-2</v>
      </c>
      <c r="DH20" s="371">
        <f t="shared" si="116"/>
        <v>3.075E-3</v>
      </c>
      <c r="DI20" s="181">
        <f t="shared" si="117"/>
        <v>9.2250000000000006E-3</v>
      </c>
      <c r="DJ20" s="23">
        <f t="shared" si="118"/>
        <v>1.5375E-2</v>
      </c>
    </row>
    <row r="21" spans="1:114" x14ac:dyDescent="0.2">
      <c r="A21" s="511" t="s">
        <v>17</v>
      </c>
      <c r="B21" s="243"/>
      <c r="C21" s="11">
        <v>1</v>
      </c>
      <c r="D21" s="175">
        <v>8.5000000000000006E-2</v>
      </c>
      <c r="E21" s="422">
        <v>25</v>
      </c>
      <c r="F21" s="40">
        <v>0.25</v>
      </c>
      <c r="G21" s="41"/>
      <c r="H21" s="67">
        <v>0.218</v>
      </c>
      <c r="I21" s="72">
        <f t="shared" si="39"/>
        <v>5.45E-2</v>
      </c>
      <c r="J21" s="72">
        <f t="shared" si="89"/>
        <v>0.16350000000000001</v>
      </c>
      <c r="K21" s="72">
        <f t="shared" si="90"/>
        <v>0.27250000000000002</v>
      </c>
      <c r="L21" s="181">
        <f t="shared" si="40"/>
        <v>0.218</v>
      </c>
      <c r="M21" s="371">
        <f t="shared" si="41"/>
        <v>5.45E-2</v>
      </c>
      <c r="N21" s="181">
        <f t="shared" si="42"/>
        <v>0.16350000000000001</v>
      </c>
      <c r="O21" s="322">
        <f t="shared" si="43"/>
        <v>0.27250000000000002</v>
      </c>
      <c r="P21" s="41"/>
      <c r="Q21" s="67">
        <v>0.31900000000000001</v>
      </c>
      <c r="R21" s="67">
        <f t="shared" si="44"/>
        <v>7.9750000000000001E-2</v>
      </c>
      <c r="S21" s="67">
        <f t="shared" si="91"/>
        <v>0.23925000000000002</v>
      </c>
      <c r="T21" s="67">
        <f t="shared" si="92"/>
        <v>0.39874999999999999</v>
      </c>
      <c r="U21" s="181">
        <f t="shared" si="45"/>
        <v>0.31900000000000001</v>
      </c>
      <c r="V21" s="1184">
        <f t="shared" si="46"/>
        <v>7.9750000000000001E-2</v>
      </c>
      <c r="W21" s="1182">
        <f t="shared" si="47"/>
        <v>0.23925000000000002</v>
      </c>
      <c r="X21" s="1183">
        <f t="shared" si="48"/>
        <v>0.39874999999999999</v>
      </c>
      <c r="Y21" s="41"/>
      <c r="Z21" s="67">
        <v>0.34699999999999998</v>
      </c>
      <c r="AA21" s="67">
        <f t="shared" si="49"/>
        <v>8.6749999999999994E-2</v>
      </c>
      <c r="AB21" s="67">
        <f t="shared" si="93"/>
        <v>0.26024999999999998</v>
      </c>
      <c r="AC21" s="67">
        <f t="shared" si="94"/>
        <v>0.43374999999999997</v>
      </c>
      <c r="AD21" s="371">
        <f t="shared" si="50"/>
        <v>0.34699999999999998</v>
      </c>
      <c r="AE21" s="371">
        <f t="shared" si="51"/>
        <v>8.6749999999999994E-2</v>
      </c>
      <c r="AF21" s="371">
        <f t="shared" si="52"/>
        <v>0.26024999999999998</v>
      </c>
      <c r="AG21" s="1185">
        <f t="shared" si="53"/>
        <v>0.43374999999999997</v>
      </c>
      <c r="AH21" s="41"/>
      <c r="AI21" s="67">
        <f t="shared" si="95"/>
        <v>0.29466666666666669</v>
      </c>
      <c r="AJ21" s="325">
        <f t="shared" si="54"/>
        <v>7.3666666666666672E-2</v>
      </c>
      <c r="AK21" s="325">
        <f t="shared" si="8"/>
        <v>0.22100000000000003</v>
      </c>
      <c r="AL21" s="325">
        <f t="shared" si="9"/>
        <v>0.36833333333333335</v>
      </c>
      <c r="AM21" s="181">
        <f t="shared" si="55"/>
        <v>0.29466666666666669</v>
      </c>
      <c r="AN21" s="371">
        <f t="shared" si="56"/>
        <v>7.3666666666666672E-2</v>
      </c>
      <c r="AO21" s="181">
        <f t="shared" si="57"/>
        <v>0.22100000000000003</v>
      </c>
      <c r="AP21" s="322">
        <f t="shared" si="58"/>
        <v>0.36833333333333335</v>
      </c>
      <c r="AQ21" s="41"/>
      <c r="AR21" s="67">
        <v>0.33700000000000002</v>
      </c>
      <c r="AS21" s="67">
        <f t="shared" si="59"/>
        <v>8.4250000000000005E-2</v>
      </c>
      <c r="AT21" s="67">
        <f t="shared" si="96"/>
        <v>0.25275000000000003</v>
      </c>
      <c r="AU21" s="67">
        <f t="shared" si="97"/>
        <v>0.42125000000000001</v>
      </c>
      <c r="AV21" s="181">
        <f t="shared" si="60"/>
        <v>0.33700000000000002</v>
      </c>
      <c r="AW21" s="371">
        <f t="shared" si="61"/>
        <v>8.4250000000000005E-2</v>
      </c>
      <c r="AX21" s="181">
        <f t="shared" si="62"/>
        <v>0.25275000000000003</v>
      </c>
      <c r="AY21" s="1183">
        <f t="shared" si="63"/>
        <v>0.42125000000000001</v>
      </c>
      <c r="AZ21" s="41"/>
      <c r="BA21" s="67">
        <v>0.38400000000000001</v>
      </c>
      <c r="BB21" s="325">
        <f t="shared" si="64"/>
        <v>9.6000000000000002E-2</v>
      </c>
      <c r="BC21" s="325">
        <f t="shared" si="12"/>
        <v>0.28800000000000003</v>
      </c>
      <c r="BD21" s="325">
        <f t="shared" si="13"/>
        <v>0.48</v>
      </c>
      <c r="BE21" s="181">
        <f t="shared" si="65"/>
        <v>0.38400000000000001</v>
      </c>
      <c r="BF21" s="371">
        <f t="shared" si="66"/>
        <v>9.6000000000000002E-2</v>
      </c>
      <c r="BG21" s="181">
        <f t="shared" si="67"/>
        <v>0.28800000000000003</v>
      </c>
      <c r="BH21" s="23">
        <f t="shared" si="68"/>
        <v>0.48</v>
      </c>
      <c r="BI21" s="41"/>
      <c r="BJ21" s="67">
        <v>0.42799999999999999</v>
      </c>
      <c r="BK21" s="67">
        <f t="shared" si="69"/>
        <v>0.107</v>
      </c>
      <c r="BL21" s="67">
        <f t="shared" si="98"/>
        <v>0.32100000000000001</v>
      </c>
      <c r="BM21" s="67">
        <f t="shared" si="99"/>
        <v>0.53500000000000003</v>
      </c>
      <c r="BN21" s="1182">
        <f t="shared" si="70"/>
        <v>0.42799999999999999</v>
      </c>
      <c r="BO21" s="1184">
        <f t="shared" si="71"/>
        <v>0.107</v>
      </c>
      <c r="BP21" s="181">
        <f t="shared" si="72"/>
        <v>0.32100000000000001</v>
      </c>
      <c r="BQ21" s="322">
        <f t="shared" si="73"/>
        <v>0.53500000000000003</v>
      </c>
      <c r="BR21" s="41"/>
      <c r="BS21" s="67">
        <f t="shared" si="100"/>
        <v>0.38300000000000001</v>
      </c>
      <c r="BT21" s="325">
        <f t="shared" si="74"/>
        <v>9.5750000000000002E-2</v>
      </c>
      <c r="BU21" s="325">
        <f t="shared" si="17"/>
        <v>0.28725000000000001</v>
      </c>
      <c r="BV21" s="325">
        <f t="shared" si="18"/>
        <v>0.47875000000000001</v>
      </c>
      <c r="BW21" s="181">
        <f t="shared" si="75"/>
        <v>0.38300000000000001</v>
      </c>
      <c r="BX21" s="371">
        <f t="shared" si="76"/>
        <v>9.5750000000000002E-2</v>
      </c>
      <c r="BY21" s="1182">
        <f t="shared" si="77"/>
        <v>0.28725000000000001</v>
      </c>
      <c r="BZ21" s="23">
        <f t="shared" si="78"/>
        <v>0.47875000000000001</v>
      </c>
      <c r="CA21" s="41"/>
      <c r="CB21" s="67">
        <v>0.27900000000000003</v>
      </c>
      <c r="CC21" s="67">
        <f t="shared" si="79"/>
        <v>6.9750000000000006E-2</v>
      </c>
      <c r="CD21" s="67">
        <f t="shared" si="101"/>
        <v>0.20925000000000002</v>
      </c>
      <c r="CE21" s="67">
        <f t="shared" si="102"/>
        <v>0.34875</v>
      </c>
      <c r="CF21" s="181">
        <f t="shared" si="80"/>
        <v>0.27900000000000003</v>
      </c>
      <c r="CG21" s="371">
        <f t="shared" si="81"/>
        <v>6.9750000000000006E-2</v>
      </c>
      <c r="CH21" s="181">
        <f t="shared" si="82"/>
        <v>0.20925000000000002</v>
      </c>
      <c r="CI21" s="23">
        <f t="shared" si="83"/>
        <v>0.34875</v>
      </c>
      <c r="CJ21" s="41"/>
      <c r="CK21" s="67">
        <v>0.28899999999999998</v>
      </c>
      <c r="CL21" s="67">
        <f t="shared" si="84"/>
        <v>7.2249999999999995E-2</v>
      </c>
      <c r="CM21" s="67">
        <f t="shared" si="103"/>
        <v>0.21675</v>
      </c>
      <c r="CN21" s="67">
        <f t="shared" si="104"/>
        <v>0.36124999999999996</v>
      </c>
      <c r="CO21" s="181">
        <f t="shared" si="85"/>
        <v>0.28899999999999998</v>
      </c>
      <c r="CP21" s="181">
        <f t="shared" si="86"/>
        <v>7.2249999999999995E-2</v>
      </c>
      <c r="CQ21" s="181">
        <f t="shared" si="87"/>
        <v>0.21675</v>
      </c>
      <c r="CR21" s="23">
        <f t="shared" si="88"/>
        <v>0.36124999999999996</v>
      </c>
      <c r="CS21" s="41"/>
      <c r="CT21" s="67">
        <v>0.247</v>
      </c>
      <c r="CU21" s="67">
        <f t="shared" si="105"/>
        <v>6.1749999999999999E-2</v>
      </c>
      <c r="CV21" s="67">
        <f t="shared" si="106"/>
        <v>0.18525</v>
      </c>
      <c r="CW21" s="67">
        <f t="shared" si="107"/>
        <v>0.30874999999999997</v>
      </c>
      <c r="CX21" s="181">
        <f t="shared" si="108"/>
        <v>0.247</v>
      </c>
      <c r="CY21" s="371">
        <f t="shared" si="109"/>
        <v>6.1749999999999999E-2</v>
      </c>
      <c r="CZ21" s="181">
        <f t="shared" si="110"/>
        <v>0.18525</v>
      </c>
      <c r="DA21" s="322">
        <f t="shared" si="111"/>
        <v>0.30874999999999997</v>
      </c>
      <c r="DB21" s="41"/>
      <c r="DC21" s="1598">
        <f t="shared" si="0"/>
        <v>0.27166666666666667</v>
      </c>
      <c r="DD21" s="67">
        <f t="shared" si="112"/>
        <v>6.7916666666666667E-2</v>
      </c>
      <c r="DE21" s="67">
        <f t="shared" si="113"/>
        <v>0.20374999999999999</v>
      </c>
      <c r="DF21" s="67">
        <f t="shared" si="114"/>
        <v>0.33958333333333335</v>
      </c>
      <c r="DG21" s="181">
        <f t="shared" si="115"/>
        <v>0.27166666666666667</v>
      </c>
      <c r="DH21" s="371">
        <f t="shared" si="116"/>
        <v>6.7916666666666667E-2</v>
      </c>
      <c r="DI21" s="181">
        <f t="shared" si="117"/>
        <v>0.20374999999999999</v>
      </c>
      <c r="DJ21" s="23">
        <f t="shared" si="118"/>
        <v>0.33958333333333335</v>
      </c>
    </row>
    <row r="22" spans="1:114" x14ac:dyDescent="0.2">
      <c r="A22" s="511" t="s">
        <v>24</v>
      </c>
      <c r="B22" s="243"/>
      <c r="C22" s="11">
        <v>0.03</v>
      </c>
      <c r="D22" s="175">
        <v>0.12</v>
      </c>
      <c r="E22" s="422">
        <v>25</v>
      </c>
      <c r="F22" s="40">
        <v>0.25</v>
      </c>
      <c r="G22" s="41"/>
      <c r="H22" s="67">
        <v>0.27300000000000002</v>
      </c>
      <c r="I22" s="72">
        <f t="shared" si="39"/>
        <v>6.8250000000000005E-2</v>
      </c>
      <c r="J22" s="72">
        <f t="shared" si="89"/>
        <v>0.20475000000000002</v>
      </c>
      <c r="K22" s="72">
        <f t="shared" si="90"/>
        <v>0.34125000000000005</v>
      </c>
      <c r="L22" s="181">
        <f t="shared" si="40"/>
        <v>8.1900000000000011E-3</v>
      </c>
      <c r="M22" s="371">
        <f t="shared" si="41"/>
        <v>2.0475000000000003E-3</v>
      </c>
      <c r="N22" s="181">
        <f t="shared" si="42"/>
        <v>6.1425000000000004E-3</v>
      </c>
      <c r="O22" s="322">
        <f t="shared" si="43"/>
        <v>1.0237500000000002E-2</v>
      </c>
      <c r="P22" s="41"/>
      <c r="Q22" s="67">
        <v>0.40899999999999997</v>
      </c>
      <c r="R22" s="67">
        <f t="shared" si="44"/>
        <v>0.10224999999999999</v>
      </c>
      <c r="S22" s="67">
        <f t="shared" si="91"/>
        <v>0.30674999999999997</v>
      </c>
      <c r="T22" s="67">
        <f t="shared" si="92"/>
        <v>0.51124999999999998</v>
      </c>
      <c r="U22" s="181">
        <f t="shared" si="45"/>
        <v>1.2269999999999998E-2</v>
      </c>
      <c r="V22" s="1184">
        <f t="shared" si="46"/>
        <v>3.0674999999999995E-3</v>
      </c>
      <c r="W22" s="1182">
        <f t="shared" si="47"/>
        <v>9.2024999999999989E-3</v>
      </c>
      <c r="X22" s="1183">
        <f t="shared" si="48"/>
        <v>1.5337499999999999E-2</v>
      </c>
      <c r="Y22" s="41"/>
      <c r="Z22" s="67">
        <v>0.41399999999999998</v>
      </c>
      <c r="AA22" s="67">
        <f t="shared" si="49"/>
        <v>0.10349999999999999</v>
      </c>
      <c r="AB22" s="67">
        <f t="shared" si="93"/>
        <v>0.3105</v>
      </c>
      <c r="AC22" s="67">
        <f t="shared" si="94"/>
        <v>0.51749999999999996</v>
      </c>
      <c r="AD22" s="371">
        <f t="shared" si="50"/>
        <v>1.2419999999999999E-2</v>
      </c>
      <c r="AE22" s="371">
        <f t="shared" si="51"/>
        <v>3.1049999999999997E-3</v>
      </c>
      <c r="AF22" s="371">
        <f t="shared" si="52"/>
        <v>9.3150000000000004E-3</v>
      </c>
      <c r="AG22" s="1185">
        <f t="shared" si="53"/>
        <v>1.5524999999999999E-2</v>
      </c>
      <c r="AH22" s="41"/>
      <c r="AI22" s="67">
        <f t="shared" si="95"/>
        <v>0.36533333333333329</v>
      </c>
      <c r="AJ22" s="325">
        <f t="shared" si="54"/>
        <v>9.1333333333333322E-2</v>
      </c>
      <c r="AK22" s="325">
        <f t="shared" si="8"/>
        <v>0.27399999999999997</v>
      </c>
      <c r="AL22" s="325">
        <f t="shared" si="9"/>
        <v>0.45666666666666661</v>
      </c>
      <c r="AM22" s="181">
        <f t="shared" si="55"/>
        <v>1.0959999999999998E-2</v>
      </c>
      <c r="AN22" s="371">
        <f t="shared" si="56"/>
        <v>2.7399999999999994E-3</v>
      </c>
      <c r="AO22" s="181">
        <f t="shared" si="57"/>
        <v>8.2199999999999981E-3</v>
      </c>
      <c r="AP22" s="322">
        <f t="shared" si="58"/>
        <v>1.3699999999999999E-2</v>
      </c>
      <c r="AQ22" s="41"/>
      <c r="AR22" s="67">
        <v>0.495</v>
      </c>
      <c r="AS22" s="67">
        <f t="shared" si="59"/>
        <v>0.12375</v>
      </c>
      <c r="AT22" s="67">
        <f t="shared" si="96"/>
        <v>0.37124999999999997</v>
      </c>
      <c r="AU22" s="67">
        <f t="shared" si="97"/>
        <v>0.61875000000000002</v>
      </c>
      <c r="AV22" s="181">
        <f t="shared" si="60"/>
        <v>1.4849999999999999E-2</v>
      </c>
      <c r="AW22" s="371">
        <f t="shared" si="61"/>
        <v>3.7124999999999997E-3</v>
      </c>
      <c r="AX22" s="181">
        <f t="shared" si="62"/>
        <v>1.1137499999999998E-2</v>
      </c>
      <c r="AY22" s="1183">
        <f t="shared" si="63"/>
        <v>1.8562499999999999E-2</v>
      </c>
      <c r="AZ22" s="41"/>
      <c r="BA22" s="67">
        <v>0.50700000000000001</v>
      </c>
      <c r="BB22" s="325">
        <f t="shared" si="64"/>
        <v>0.12675</v>
      </c>
      <c r="BC22" s="325">
        <f t="shared" si="12"/>
        <v>0.38024999999999998</v>
      </c>
      <c r="BD22" s="325">
        <f t="shared" si="13"/>
        <v>0.63375000000000004</v>
      </c>
      <c r="BE22" s="181">
        <f t="shared" si="65"/>
        <v>1.521E-2</v>
      </c>
      <c r="BF22" s="371">
        <f t="shared" si="66"/>
        <v>3.8024999999999999E-3</v>
      </c>
      <c r="BG22" s="181">
        <f t="shared" si="67"/>
        <v>1.1407499999999999E-2</v>
      </c>
      <c r="BH22" s="23">
        <f t="shared" si="68"/>
        <v>1.9012500000000002E-2</v>
      </c>
      <c r="BI22" s="41"/>
      <c r="BJ22" s="67">
        <v>0.54400000000000004</v>
      </c>
      <c r="BK22" s="67">
        <f t="shared" si="69"/>
        <v>0.13600000000000001</v>
      </c>
      <c r="BL22" s="67">
        <f t="shared" si="98"/>
        <v>0.40800000000000003</v>
      </c>
      <c r="BM22" s="67">
        <f t="shared" si="99"/>
        <v>0.68</v>
      </c>
      <c r="BN22" s="1182">
        <f t="shared" si="70"/>
        <v>1.6320000000000001E-2</v>
      </c>
      <c r="BO22" s="1184">
        <f t="shared" si="71"/>
        <v>4.0800000000000003E-3</v>
      </c>
      <c r="BP22" s="181">
        <f t="shared" si="72"/>
        <v>1.2240000000000001E-2</v>
      </c>
      <c r="BQ22" s="322">
        <f t="shared" si="73"/>
        <v>2.0400000000000001E-2</v>
      </c>
      <c r="BR22" s="41"/>
      <c r="BS22" s="67">
        <f t="shared" si="100"/>
        <v>0.51533333333333331</v>
      </c>
      <c r="BT22" s="325">
        <f t="shared" si="74"/>
        <v>0.12883333333333333</v>
      </c>
      <c r="BU22" s="325">
        <f t="shared" si="17"/>
        <v>0.38649999999999995</v>
      </c>
      <c r="BV22" s="325">
        <f t="shared" si="18"/>
        <v>0.64416666666666667</v>
      </c>
      <c r="BW22" s="181">
        <f t="shared" si="75"/>
        <v>1.5459999999999998E-2</v>
      </c>
      <c r="BX22" s="371">
        <f t="shared" si="76"/>
        <v>3.8649999999999995E-3</v>
      </c>
      <c r="BY22" s="1182">
        <f t="shared" si="77"/>
        <v>1.1594999999999998E-2</v>
      </c>
      <c r="BZ22" s="23">
        <f t="shared" si="78"/>
        <v>1.9324999999999998E-2</v>
      </c>
      <c r="CA22" s="41"/>
      <c r="CB22" s="67">
        <v>0.45</v>
      </c>
      <c r="CC22" s="67">
        <f t="shared" si="79"/>
        <v>0.1125</v>
      </c>
      <c r="CD22" s="67">
        <f t="shared" si="101"/>
        <v>0.33750000000000002</v>
      </c>
      <c r="CE22" s="67">
        <f t="shared" si="102"/>
        <v>0.5625</v>
      </c>
      <c r="CF22" s="181">
        <f t="shared" si="80"/>
        <v>1.35E-2</v>
      </c>
      <c r="CG22" s="371">
        <f t="shared" si="81"/>
        <v>3.375E-3</v>
      </c>
      <c r="CH22" s="181">
        <f t="shared" si="82"/>
        <v>1.0125E-2</v>
      </c>
      <c r="CI22" s="23">
        <f t="shared" si="83"/>
        <v>1.6875000000000001E-2</v>
      </c>
      <c r="CJ22" s="41"/>
      <c r="CK22" s="67">
        <v>0.29699999999999999</v>
      </c>
      <c r="CL22" s="67">
        <f t="shared" si="84"/>
        <v>7.4249999999999997E-2</v>
      </c>
      <c r="CM22" s="67">
        <f t="shared" si="103"/>
        <v>0.22275</v>
      </c>
      <c r="CN22" s="67">
        <f t="shared" si="104"/>
        <v>0.37124999999999997</v>
      </c>
      <c r="CO22" s="181">
        <f t="shared" si="85"/>
        <v>8.9099999999999995E-3</v>
      </c>
      <c r="CP22" s="181">
        <f t="shared" si="86"/>
        <v>2.2274999999999999E-3</v>
      </c>
      <c r="CQ22" s="181">
        <f t="shared" si="87"/>
        <v>6.6825000000000001E-3</v>
      </c>
      <c r="CR22" s="23">
        <f t="shared" si="88"/>
        <v>1.1137499999999998E-2</v>
      </c>
      <c r="CS22" s="41"/>
      <c r="CT22" s="67">
        <v>0.32500000000000001</v>
      </c>
      <c r="CU22" s="67">
        <f t="shared" si="105"/>
        <v>8.1250000000000003E-2</v>
      </c>
      <c r="CV22" s="67">
        <f t="shared" si="106"/>
        <v>0.24375000000000002</v>
      </c>
      <c r="CW22" s="67">
        <f t="shared" si="107"/>
        <v>0.40625</v>
      </c>
      <c r="CX22" s="181">
        <f t="shared" si="108"/>
        <v>9.75E-3</v>
      </c>
      <c r="CY22" s="371">
        <f t="shared" si="109"/>
        <v>2.4375E-3</v>
      </c>
      <c r="CZ22" s="181">
        <f t="shared" si="110"/>
        <v>7.3125000000000004E-3</v>
      </c>
      <c r="DA22" s="322">
        <f t="shared" si="111"/>
        <v>1.21875E-2</v>
      </c>
      <c r="DB22" s="41"/>
      <c r="DC22" s="1598">
        <f t="shared" si="0"/>
        <v>0.35733333333333334</v>
      </c>
      <c r="DD22" s="67">
        <f t="shared" si="112"/>
        <v>8.9333333333333334E-2</v>
      </c>
      <c r="DE22" s="67">
        <f t="shared" si="113"/>
        <v>0.26800000000000002</v>
      </c>
      <c r="DF22" s="67">
        <f t="shared" si="114"/>
        <v>0.44666666666666666</v>
      </c>
      <c r="DG22" s="181">
        <f t="shared" si="115"/>
        <v>1.072E-2</v>
      </c>
      <c r="DH22" s="371">
        <f t="shared" si="116"/>
        <v>2.6800000000000001E-3</v>
      </c>
      <c r="DI22" s="181">
        <f t="shared" si="117"/>
        <v>8.0400000000000003E-3</v>
      </c>
      <c r="DJ22" s="23">
        <f t="shared" si="118"/>
        <v>1.3399999999999999E-2</v>
      </c>
    </row>
    <row r="23" spans="1:114" x14ac:dyDescent="0.2">
      <c r="A23" s="511" t="s">
        <v>29</v>
      </c>
      <c r="B23" s="243"/>
      <c r="C23" s="11">
        <v>0.1</v>
      </c>
      <c r="D23" s="175">
        <v>3.3000000000000002E-2</v>
      </c>
      <c r="E23" s="422">
        <v>25</v>
      </c>
      <c r="F23" s="40">
        <v>0.25</v>
      </c>
      <c r="G23" s="41" t="s">
        <v>50</v>
      </c>
      <c r="H23" s="67">
        <v>0.16200000000000001</v>
      </c>
      <c r="I23" s="72">
        <f t="shared" si="39"/>
        <v>4.0500000000000001E-2</v>
      </c>
      <c r="J23" s="72">
        <f t="shared" si="89"/>
        <v>0.1215</v>
      </c>
      <c r="K23" s="72">
        <f t="shared" si="90"/>
        <v>0.20250000000000001</v>
      </c>
      <c r="L23" s="181">
        <f t="shared" si="40"/>
        <v>1.6200000000000003E-2</v>
      </c>
      <c r="M23" s="371">
        <f t="shared" si="41"/>
        <v>4.0500000000000006E-3</v>
      </c>
      <c r="N23" s="181">
        <f t="shared" si="42"/>
        <v>1.2150000000000001E-2</v>
      </c>
      <c r="O23" s="322">
        <f t="shared" si="43"/>
        <v>2.0250000000000004E-2</v>
      </c>
      <c r="P23" s="41" t="s">
        <v>50</v>
      </c>
      <c r="Q23" s="67">
        <v>0.159</v>
      </c>
      <c r="R23" s="67">
        <f t="shared" si="44"/>
        <v>3.9750000000000001E-2</v>
      </c>
      <c r="S23" s="67">
        <f t="shared" si="91"/>
        <v>0.11924999999999999</v>
      </c>
      <c r="T23" s="67">
        <f t="shared" si="92"/>
        <v>0.19875000000000001</v>
      </c>
      <c r="U23" s="181">
        <f t="shared" si="45"/>
        <v>1.5900000000000001E-2</v>
      </c>
      <c r="V23" s="1184">
        <f t="shared" si="46"/>
        <v>3.9750000000000002E-3</v>
      </c>
      <c r="W23" s="1182">
        <f t="shared" si="47"/>
        <v>1.1925E-2</v>
      </c>
      <c r="X23" s="1183">
        <f t="shared" si="48"/>
        <v>1.9875000000000004E-2</v>
      </c>
      <c r="Y23" s="41" t="s">
        <v>50</v>
      </c>
      <c r="Z23" s="67">
        <v>0.16300000000000001</v>
      </c>
      <c r="AA23" s="67">
        <f t="shared" si="49"/>
        <v>4.0750000000000001E-2</v>
      </c>
      <c r="AB23" s="67">
        <f t="shared" si="93"/>
        <v>0.12225</v>
      </c>
      <c r="AC23" s="67">
        <f t="shared" si="94"/>
        <v>0.20375000000000001</v>
      </c>
      <c r="AD23" s="371">
        <f t="shared" si="50"/>
        <v>1.6300000000000002E-2</v>
      </c>
      <c r="AE23" s="371">
        <f t="shared" si="51"/>
        <v>4.0750000000000005E-3</v>
      </c>
      <c r="AF23" s="371">
        <f t="shared" si="52"/>
        <v>1.2225E-2</v>
      </c>
      <c r="AG23" s="1185">
        <f t="shared" si="53"/>
        <v>2.0375000000000004E-2</v>
      </c>
      <c r="AH23" s="41"/>
      <c r="AI23" s="67">
        <f t="shared" si="95"/>
        <v>0.16133333333333333</v>
      </c>
      <c r="AJ23" s="325">
        <f t="shared" si="54"/>
        <v>4.0333333333333332E-2</v>
      </c>
      <c r="AK23" s="325">
        <f t="shared" si="8"/>
        <v>0.121</v>
      </c>
      <c r="AL23" s="325">
        <f t="shared" si="9"/>
        <v>0.20166666666666666</v>
      </c>
      <c r="AM23" s="181">
        <f t="shared" si="55"/>
        <v>1.6133333333333333E-2</v>
      </c>
      <c r="AN23" s="371">
        <f t="shared" si="56"/>
        <v>4.0333333333333332E-3</v>
      </c>
      <c r="AO23" s="181">
        <f t="shared" si="57"/>
        <v>1.21E-2</v>
      </c>
      <c r="AP23" s="322">
        <f t="shared" si="58"/>
        <v>2.0166666666666666E-2</v>
      </c>
      <c r="AQ23" s="41" t="s">
        <v>50</v>
      </c>
      <c r="AR23" s="67">
        <v>0.155</v>
      </c>
      <c r="AS23" s="67">
        <f t="shared" si="59"/>
        <v>3.875E-2</v>
      </c>
      <c r="AT23" s="67">
        <f t="shared" si="96"/>
        <v>0.11624999999999999</v>
      </c>
      <c r="AU23" s="67">
        <f t="shared" si="97"/>
        <v>0.19375000000000001</v>
      </c>
      <c r="AV23" s="181">
        <f t="shared" si="60"/>
        <v>1.55E-2</v>
      </c>
      <c r="AW23" s="371">
        <f t="shared" si="61"/>
        <v>3.875E-3</v>
      </c>
      <c r="AX23" s="181">
        <f t="shared" si="62"/>
        <v>1.1625E-2</v>
      </c>
      <c r="AY23" s="1183">
        <f t="shared" si="63"/>
        <v>1.9375000000000003E-2</v>
      </c>
      <c r="AZ23" s="41" t="s">
        <v>50</v>
      </c>
      <c r="BA23" s="67">
        <v>0.161</v>
      </c>
      <c r="BB23" s="325">
        <f t="shared" si="64"/>
        <v>4.0250000000000001E-2</v>
      </c>
      <c r="BC23" s="325">
        <f t="shared" si="12"/>
        <v>0.12075</v>
      </c>
      <c r="BD23" s="325">
        <f t="shared" si="13"/>
        <v>0.20125000000000001</v>
      </c>
      <c r="BE23" s="181">
        <f t="shared" si="65"/>
        <v>1.61E-2</v>
      </c>
      <c r="BF23" s="371">
        <f t="shared" si="66"/>
        <v>4.0249999999999999E-3</v>
      </c>
      <c r="BG23" s="181">
        <f t="shared" si="67"/>
        <v>1.2075000000000001E-2</v>
      </c>
      <c r="BH23" s="23">
        <f t="shared" si="68"/>
        <v>2.0125000000000004E-2</v>
      </c>
      <c r="BI23" s="41"/>
      <c r="BJ23" s="67">
        <v>0.17</v>
      </c>
      <c r="BK23" s="67">
        <f t="shared" si="69"/>
        <v>4.2500000000000003E-2</v>
      </c>
      <c r="BL23" s="67">
        <f t="shared" si="98"/>
        <v>0.1275</v>
      </c>
      <c r="BM23" s="67">
        <f t="shared" si="99"/>
        <v>0.21250000000000002</v>
      </c>
      <c r="BN23" s="1182">
        <f t="shared" si="70"/>
        <v>1.7000000000000001E-2</v>
      </c>
      <c r="BO23" s="1184">
        <f t="shared" si="71"/>
        <v>4.2500000000000003E-3</v>
      </c>
      <c r="BP23" s="181">
        <f t="shared" si="72"/>
        <v>1.2750000000000001E-2</v>
      </c>
      <c r="BQ23" s="322">
        <f t="shared" si="73"/>
        <v>2.1250000000000005E-2</v>
      </c>
      <c r="BR23" s="41"/>
      <c r="BS23" s="67">
        <f t="shared" si="100"/>
        <v>0.16200000000000001</v>
      </c>
      <c r="BT23" s="325">
        <f t="shared" si="74"/>
        <v>4.0500000000000001E-2</v>
      </c>
      <c r="BU23" s="325">
        <f t="shared" si="17"/>
        <v>0.1215</v>
      </c>
      <c r="BV23" s="325">
        <f t="shared" si="18"/>
        <v>0.20250000000000001</v>
      </c>
      <c r="BW23" s="181">
        <f t="shared" si="75"/>
        <v>1.6200000000000003E-2</v>
      </c>
      <c r="BX23" s="371">
        <f t="shared" si="76"/>
        <v>4.0500000000000006E-3</v>
      </c>
      <c r="BY23" s="1182">
        <f t="shared" si="77"/>
        <v>1.2150000000000001E-2</v>
      </c>
      <c r="BZ23" s="23">
        <f t="shared" si="78"/>
        <v>2.0250000000000004E-2</v>
      </c>
      <c r="CA23" s="41" t="s">
        <v>50</v>
      </c>
      <c r="CB23" s="67">
        <v>0.152</v>
      </c>
      <c r="CC23" s="67">
        <f t="shared" si="79"/>
        <v>3.7999999999999999E-2</v>
      </c>
      <c r="CD23" s="67">
        <f t="shared" si="101"/>
        <v>0.11399999999999999</v>
      </c>
      <c r="CE23" s="67">
        <f t="shared" si="102"/>
        <v>0.19</v>
      </c>
      <c r="CF23" s="181">
        <f t="shared" si="80"/>
        <v>1.52E-2</v>
      </c>
      <c r="CG23" s="371">
        <f t="shared" si="81"/>
        <v>3.8E-3</v>
      </c>
      <c r="CH23" s="181">
        <f t="shared" si="82"/>
        <v>1.14E-2</v>
      </c>
      <c r="CI23" s="23">
        <f t="shared" si="83"/>
        <v>1.9000000000000003E-2</v>
      </c>
      <c r="CJ23" s="41" t="s">
        <v>50</v>
      </c>
      <c r="CK23" s="67">
        <v>0.155</v>
      </c>
      <c r="CL23" s="67">
        <f t="shared" si="84"/>
        <v>3.875E-2</v>
      </c>
      <c r="CM23" s="67">
        <f t="shared" si="103"/>
        <v>0.11624999999999999</v>
      </c>
      <c r="CN23" s="67">
        <f t="shared" si="104"/>
        <v>0.19375000000000001</v>
      </c>
      <c r="CO23" s="181">
        <f t="shared" si="85"/>
        <v>1.55E-2</v>
      </c>
      <c r="CP23" s="181">
        <f t="shared" si="86"/>
        <v>3.875E-3</v>
      </c>
      <c r="CQ23" s="181">
        <f t="shared" si="87"/>
        <v>1.1625E-2</v>
      </c>
      <c r="CR23" s="23">
        <f t="shared" si="88"/>
        <v>1.9375000000000003E-2</v>
      </c>
      <c r="CS23" s="41" t="s">
        <v>50</v>
      </c>
      <c r="CT23" s="67">
        <v>0.14499999999999999</v>
      </c>
      <c r="CU23" s="67">
        <f t="shared" si="105"/>
        <v>3.6249999999999998E-2</v>
      </c>
      <c r="CV23" s="67">
        <f t="shared" si="106"/>
        <v>0.10874999999999999</v>
      </c>
      <c r="CW23" s="67">
        <f t="shared" si="107"/>
        <v>0.18124999999999999</v>
      </c>
      <c r="CX23" s="181">
        <f t="shared" si="108"/>
        <v>1.4499999999999999E-2</v>
      </c>
      <c r="CY23" s="371">
        <f t="shared" si="109"/>
        <v>3.6249999999999998E-3</v>
      </c>
      <c r="CZ23" s="181">
        <f t="shared" si="110"/>
        <v>1.0874999999999999E-2</v>
      </c>
      <c r="DA23" s="322">
        <f t="shared" si="111"/>
        <v>1.8124999999999999E-2</v>
      </c>
      <c r="DB23" s="41"/>
      <c r="DC23" s="1598">
        <f t="shared" si="0"/>
        <v>0.15066666666666664</v>
      </c>
      <c r="DD23" s="67">
        <f t="shared" si="112"/>
        <v>3.7666666666666661E-2</v>
      </c>
      <c r="DE23" s="67">
        <f t="shared" si="113"/>
        <v>0.11299999999999999</v>
      </c>
      <c r="DF23" s="67">
        <f t="shared" si="114"/>
        <v>0.1883333333333333</v>
      </c>
      <c r="DG23" s="181">
        <f t="shared" si="115"/>
        <v>1.5066666666666666E-2</v>
      </c>
      <c r="DH23" s="371">
        <f t="shared" si="116"/>
        <v>3.7666666666666664E-3</v>
      </c>
      <c r="DI23" s="181">
        <f t="shared" si="117"/>
        <v>1.1299999999999999E-2</v>
      </c>
      <c r="DJ23" s="23">
        <f t="shared" si="118"/>
        <v>1.883333333333333E-2</v>
      </c>
    </row>
    <row r="24" spans="1:114" x14ac:dyDescent="0.2">
      <c r="A24" s="511" t="s">
        <v>25</v>
      </c>
      <c r="B24" s="243"/>
      <c r="C24" s="11">
        <v>0.3</v>
      </c>
      <c r="D24" s="175">
        <v>0.185</v>
      </c>
      <c r="E24" s="422">
        <v>25</v>
      </c>
      <c r="F24" s="40">
        <v>0.25</v>
      </c>
      <c r="G24" s="41"/>
      <c r="H24" s="33">
        <v>2.62</v>
      </c>
      <c r="I24" s="72">
        <f t="shared" si="39"/>
        <v>0.65500000000000003</v>
      </c>
      <c r="J24" s="72">
        <f t="shared" si="89"/>
        <v>1.9650000000000001</v>
      </c>
      <c r="K24" s="72">
        <f t="shared" si="90"/>
        <v>3.2750000000000004</v>
      </c>
      <c r="L24" s="181">
        <f t="shared" si="40"/>
        <v>0.78600000000000003</v>
      </c>
      <c r="M24" s="371">
        <f t="shared" si="41"/>
        <v>0.19650000000000001</v>
      </c>
      <c r="N24" s="181">
        <f t="shared" si="42"/>
        <v>0.58950000000000002</v>
      </c>
      <c r="O24" s="322">
        <f t="shared" si="43"/>
        <v>0.98250000000000004</v>
      </c>
      <c r="P24" s="41"/>
      <c r="Q24" s="33">
        <v>3.53</v>
      </c>
      <c r="R24" s="67">
        <f t="shared" si="44"/>
        <v>0.88249999999999995</v>
      </c>
      <c r="S24" s="67">
        <f t="shared" si="91"/>
        <v>2.6475</v>
      </c>
      <c r="T24" s="67">
        <f t="shared" si="92"/>
        <v>4.4124999999999996</v>
      </c>
      <c r="U24" s="181">
        <f t="shared" si="45"/>
        <v>1.0589999999999999</v>
      </c>
      <c r="V24" s="1184">
        <f t="shared" si="46"/>
        <v>0.26474999999999999</v>
      </c>
      <c r="W24" s="1182">
        <f t="shared" si="47"/>
        <v>0.79425000000000001</v>
      </c>
      <c r="X24" s="1183">
        <f t="shared" si="48"/>
        <v>1.3237499999999998</v>
      </c>
      <c r="Y24" s="41"/>
      <c r="Z24" s="33">
        <v>3.5</v>
      </c>
      <c r="AA24" s="67">
        <f t="shared" si="49"/>
        <v>0.875</v>
      </c>
      <c r="AB24" s="67">
        <f t="shared" si="93"/>
        <v>2.625</v>
      </c>
      <c r="AC24" s="67">
        <f t="shared" si="94"/>
        <v>4.375</v>
      </c>
      <c r="AD24" s="371">
        <f t="shared" si="50"/>
        <v>1.05</v>
      </c>
      <c r="AE24" s="371">
        <f t="shared" si="51"/>
        <v>0.26250000000000001</v>
      </c>
      <c r="AF24" s="371">
        <f t="shared" si="52"/>
        <v>0.78749999999999998</v>
      </c>
      <c r="AG24" s="1185">
        <f t="shared" si="53"/>
        <v>1.3125</v>
      </c>
      <c r="AH24" s="41"/>
      <c r="AI24" s="67">
        <f t="shared" si="95"/>
        <v>3.2166666666666668</v>
      </c>
      <c r="AJ24" s="325">
        <f t="shared" si="54"/>
        <v>0.8041666666666667</v>
      </c>
      <c r="AK24" s="325">
        <f t="shared" si="8"/>
        <v>2.4125000000000001</v>
      </c>
      <c r="AL24" s="325">
        <f t="shared" si="9"/>
        <v>4.0208333333333339</v>
      </c>
      <c r="AM24" s="181">
        <f t="shared" si="55"/>
        <v>0.96499999999999997</v>
      </c>
      <c r="AN24" s="371">
        <f t="shared" si="56"/>
        <v>0.24124999999999999</v>
      </c>
      <c r="AO24" s="181">
        <f t="shared" si="57"/>
        <v>0.72375</v>
      </c>
      <c r="AP24" s="322">
        <f t="shared" si="58"/>
        <v>1.20625</v>
      </c>
      <c r="AQ24" s="41"/>
      <c r="AR24" s="33">
        <v>3.63</v>
      </c>
      <c r="AS24" s="67">
        <f t="shared" si="59"/>
        <v>0.90749999999999997</v>
      </c>
      <c r="AT24" s="67">
        <f t="shared" si="96"/>
        <v>2.7225000000000001</v>
      </c>
      <c r="AU24" s="67">
        <f t="shared" si="97"/>
        <v>4.5374999999999996</v>
      </c>
      <c r="AV24" s="181">
        <f t="shared" si="60"/>
        <v>1.089</v>
      </c>
      <c r="AW24" s="371">
        <f t="shared" si="61"/>
        <v>0.27224999999999999</v>
      </c>
      <c r="AX24" s="181">
        <f t="shared" si="62"/>
        <v>0.81674999999999998</v>
      </c>
      <c r="AY24" s="1183">
        <f t="shared" si="63"/>
        <v>1.3612499999999998</v>
      </c>
      <c r="AZ24" s="41"/>
      <c r="BA24" s="33">
        <v>3.78</v>
      </c>
      <c r="BB24" s="325">
        <f t="shared" si="64"/>
        <v>0.94499999999999995</v>
      </c>
      <c r="BC24" s="325">
        <f t="shared" si="12"/>
        <v>2.835</v>
      </c>
      <c r="BD24" s="325">
        <f t="shared" si="13"/>
        <v>4.7249999999999996</v>
      </c>
      <c r="BE24" s="181">
        <f t="shared" si="65"/>
        <v>1.1339999999999999</v>
      </c>
      <c r="BF24" s="371">
        <f t="shared" si="66"/>
        <v>0.28349999999999997</v>
      </c>
      <c r="BG24" s="181">
        <f t="shared" si="67"/>
        <v>0.85049999999999992</v>
      </c>
      <c r="BH24" s="23">
        <f t="shared" si="68"/>
        <v>1.4174999999999998</v>
      </c>
      <c r="BI24" s="41"/>
      <c r="BJ24" s="33">
        <v>3.49</v>
      </c>
      <c r="BK24" s="67">
        <f t="shared" si="69"/>
        <v>0.87250000000000005</v>
      </c>
      <c r="BL24" s="67">
        <f t="shared" si="98"/>
        <v>2.6175000000000002</v>
      </c>
      <c r="BM24" s="67">
        <f t="shared" si="99"/>
        <v>4.3625000000000007</v>
      </c>
      <c r="BN24" s="1182">
        <f t="shared" si="70"/>
        <v>1.0469999999999999</v>
      </c>
      <c r="BO24" s="1184">
        <f t="shared" si="71"/>
        <v>0.26174999999999998</v>
      </c>
      <c r="BP24" s="181">
        <f t="shared" si="72"/>
        <v>0.78525</v>
      </c>
      <c r="BQ24" s="322">
        <f t="shared" si="73"/>
        <v>1.3087500000000001</v>
      </c>
      <c r="BR24" s="41"/>
      <c r="BS24" s="67">
        <f t="shared" si="100"/>
        <v>3.6333333333333333</v>
      </c>
      <c r="BT24" s="325">
        <f t="shared" si="74"/>
        <v>0.90833333333333333</v>
      </c>
      <c r="BU24" s="325">
        <f t="shared" si="17"/>
        <v>2.7250000000000001</v>
      </c>
      <c r="BV24" s="325">
        <f t="shared" si="18"/>
        <v>4.541666666666667</v>
      </c>
      <c r="BW24" s="181">
        <f t="shared" si="75"/>
        <v>1.0899999999999999</v>
      </c>
      <c r="BX24" s="371">
        <f t="shared" si="76"/>
        <v>0.27249999999999996</v>
      </c>
      <c r="BY24" s="1182">
        <f t="shared" si="77"/>
        <v>0.8175</v>
      </c>
      <c r="BZ24" s="23">
        <f t="shared" si="78"/>
        <v>1.3625</v>
      </c>
      <c r="CA24" s="41"/>
      <c r="CB24" s="33">
        <v>3.41</v>
      </c>
      <c r="CC24" s="67">
        <f t="shared" si="79"/>
        <v>0.85250000000000004</v>
      </c>
      <c r="CD24" s="67">
        <f t="shared" si="101"/>
        <v>2.5575000000000001</v>
      </c>
      <c r="CE24" s="67">
        <f t="shared" si="102"/>
        <v>4.2625000000000002</v>
      </c>
      <c r="CF24" s="181">
        <f t="shared" si="80"/>
        <v>1.0229999999999999</v>
      </c>
      <c r="CG24" s="371">
        <f t="shared" si="81"/>
        <v>0.25574999999999998</v>
      </c>
      <c r="CH24" s="181">
        <f t="shared" si="82"/>
        <v>0.76724999999999999</v>
      </c>
      <c r="CI24" s="23">
        <f t="shared" si="83"/>
        <v>1.2787500000000001</v>
      </c>
      <c r="CJ24" s="41"/>
      <c r="CK24" s="33">
        <v>2.89</v>
      </c>
      <c r="CL24" s="67">
        <f t="shared" si="84"/>
        <v>0.72250000000000003</v>
      </c>
      <c r="CM24" s="67">
        <f t="shared" si="103"/>
        <v>2.1675</v>
      </c>
      <c r="CN24" s="67">
        <f t="shared" si="104"/>
        <v>3.6125000000000003</v>
      </c>
      <c r="CO24" s="181">
        <f t="shared" si="85"/>
        <v>0.86699999999999999</v>
      </c>
      <c r="CP24" s="181">
        <f t="shared" si="86"/>
        <v>0.21675</v>
      </c>
      <c r="CQ24" s="181">
        <f t="shared" si="87"/>
        <v>0.65024999999999999</v>
      </c>
      <c r="CR24" s="23">
        <f t="shared" si="88"/>
        <v>1.08375</v>
      </c>
      <c r="CS24" s="41"/>
      <c r="CT24" s="33">
        <v>2.67</v>
      </c>
      <c r="CU24" s="67">
        <f t="shared" si="105"/>
        <v>0.66749999999999998</v>
      </c>
      <c r="CV24" s="67">
        <f t="shared" si="106"/>
        <v>2.0024999999999999</v>
      </c>
      <c r="CW24" s="67">
        <f t="shared" si="107"/>
        <v>3.3374999999999999</v>
      </c>
      <c r="CX24" s="181">
        <f t="shared" si="108"/>
        <v>0.80099999999999993</v>
      </c>
      <c r="CY24" s="371">
        <f t="shared" si="109"/>
        <v>0.20024999999999998</v>
      </c>
      <c r="CZ24" s="181">
        <f t="shared" si="110"/>
        <v>0.60075000000000001</v>
      </c>
      <c r="DA24" s="322">
        <f t="shared" si="111"/>
        <v>1.00125</v>
      </c>
      <c r="DB24" s="41"/>
      <c r="DC24" s="1598">
        <f t="shared" si="0"/>
        <v>2.99</v>
      </c>
      <c r="DD24" s="67">
        <f t="shared" si="112"/>
        <v>0.74750000000000005</v>
      </c>
      <c r="DE24" s="67">
        <f t="shared" si="113"/>
        <v>2.2425000000000002</v>
      </c>
      <c r="DF24" s="67">
        <f t="shared" si="114"/>
        <v>3.7375000000000003</v>
      </c>
      <c r="DG24" s="181">
        <f t="shared" si="115"/>
        <v>0.89700000000000002</v>
      </c>
      <c r="DH24" s="371">
        <f t="shared" si="116"/>
        <v>0.22425</v>
      </c>
      <c r="DI24" s="181">
        <f t="shared" si="117"/>
        <v>0.67275000000000007</v>
      </c>
      <c r="DJ24" s="23">
        <f t="shared" si="118"/>
        <v>1.1212500000000001</v>
      </c>
    </row>
    <row r="25" spans="1:114" x14ac:dyDescent="0.2">
      <c r="A25" s="511" t="s">
        <v>16</v>
      </c>
      <c r="B25" s="243"/>
      <c r="C25" s="11">
        <v>1</v>
      </c>
      <c r="D25" s="175">
        <v>6.5000000000000002E-2</v>
      </c>
      <c r="E25" s="422">
        <v>25</v>
      </c>
      <c r="F25" s="40">
        <v>0.25</v>
      </c>
      <c r="G25" s="41"/>
      <c r="H25" s="33">
        <v>0.155</v>
      </c>
      <c r="I25" s="72">
        <f t="shared" si="39"/>
        <v>3.875E-2</v>
      </c>
      <c r="J25" s="72">
        <f t="shared" si="89"/>
        <v>0.11624999999999999</v>
      </c>
      <c r="K25" s="72">
        <f t="shared" si="90"/>
        <v>0.19375000000000001</v>
      </c>
      <c r="L25" s="181">
        <f t="shared" si="40"/>
        <v>0.155</v>
      </c>
      <c r="M25" s="371">
        <f t="shared" si="41"/>
        <v>3.875E-2</v>
      </c>
      <c r="N25" s="181">
        <f t="shared" si="42"/>
        <v>0.11624999999999999</v>
      </c>
      <c r="O25" s="322">
        <f t="shared" si="43"/>
        <v>0.19375000000000001</v>
      </c>
      <c r="P25" s="41"/>
      <c r="Q25" s="33">
        <v>0.20899999999999999</v>
      </c>
      <c r="R25" s="67">
        <f t="shared" si="44"/>
        <v>5.2249999999999998E-2</v>
      </c>
      <c r="S25" s="67">
        <f t="shared" si="91"/>
        <v>0.15675</v>
      </c>
      <c r="T25" s="67">
        <f t="shared" si="92"/>
        <v>0.26124999999999998</v>
      </c>
      <c r="U25" s="181">
        <f t="shared" si="45"/>
        <v>0.20899999999999999</v>
      </c>
      <c r="V25" s="1184">
        <f t="shared" si="46"/>
        <v>5.2249999999999998E-2</v>
      </c>
      <c r="W25" s="1182">
        <f t="shared" si="47"/>
        <v>0.15675</v>
      </c>
      <c r="X25" s="1183">
        <f t="shared" si="48"/>
        <v>0.26124999999999998</v>
      </c>
      <c r="Y25" s="41"/>
      <c r="Z25" s="33">
        <v>0.193</v>
      </c>
      <c r="AA25" s="67">
        <f t="shared" si="49"/>
        <v>4.8250000000000001E-2</v>
      </c>
      <c r="AB25" s="67">
        <f t="shared" si="93"/>
        <v>0.14474999999999999</v>
      </c>
      <c r="AC25" s="67">
        <f t="shared" si="94"/>
        <v>0.24125000000000002</v>
      </c>
      <c r="AD25" s="371">
        <f t="shared" si="50"/>
        <v>0.193</v>
      </c>
      <c r="AE25" s="371">
        <f t="shared" si="51"/>
        <v>4.8250000000000001E-2</v>
      </c>
      <c r="AF25" s="371">
        <f t="shared" si="52"/>
        <v>0.14474999999999999</v>
      </c>
      <c r="AG25" s="1185">
        <f t="shared" si="53"/>
        <v>0.24125000000000002</v>
      </c>
      <c r="AH25" s="41"/>
      <c r="AI25" s="67">
        <f t="shared" si="95"/>
        <v>0.18566666666666665</v>
      </c>
      <c r="AJ25" s="325">
        <f t="shared" si="54"/>
        <v>4.6416666666666662E-2</v>
      </c>
      <c r="AK25" s="325">
        <f t="shared" si="8"/>
        <v>0.13924999999999998</v>
      </c>
      <c r="AL25" s="325">
        <f t="shared" si="9"/>
        <v>0.23208333333333331</v>
      </c>
      <c r="AM25" s="181">
        <f t="shared" si="55"/>
        <v>0.18566666666666665</v>
      </c>
      <c r="AN25" s="371">
        <f t="shared" si="56"/>
        <v>4.6416666666666662E-2</v>
      </c>
      <c r="AO25" s="181">
        <f t="shared" si="57"/>
        <v>0.13924999999999998</v>
      </c>
      <c r="AP25" s="322">
        <f t="shared" si="58"/>
        <v>0.23208333333333331</v>
      </c>
      <c r="AQ25" s="41"/>
      <c r="AR25" s="33">
        <v>0.20300000000000001</v>
      </c>
      <c r="AS25" s="67">
        <f t="shared" si="59"/>
        <v>5.0750000000000003E-2</v>
      </c>
      <c r="AT25" s="67">
        <f t="shared" si="96"/>
        <v>0.15225</v>
      </c>
      <c r="AU25" s="67">
        <f t="shared" si="97"/>
        <v>0.25375000000000003</v>
      </c>
      <c r="AV25" s="181">
        <f t="shared" si="60"/>
        <v>0.20300000000000001</v>
      </c>
      <c r="AW25" s="371">
        <f t="shared" si="61"/>
        <v>5.0750000000000003E-2</v>
      </c>
      <c r="AX25" s="181">
        <f t="shared" si="62"/>
        <v>0.15225</v>
      </c>
      <c r="AY25" s="1183">
        <f t="shared" si="63"/>
        <v>0.25375000000000003</v>
      </c>
      <c r="AZ25" s="41"/>
      <c r="BA25" s="33">
        <v>0.215</v>
      </c>
      <c r="BB25" s="325">
        <f t="shared" si="64"/>
        <v>5.3749999999999999E-2</v>
      </c>
      <c r="BC25" s="325">
        <f t="shared" si="12"/>
        <v>0.16125</v>
      </c>
      <c r="BD25" s="325">
        <f t="shared" si="13"/>
        <v>0.26874999999999999</v>
      </c>
      <c r="BE25" s="181">
        <f t="shared" si="65"/>
        <v>0.215</v>
      </c>
      <c r="BF25" s="371">
        <f t="shared" si="66"/>
        <v>5.3749999999999999E-2</v>
      </c>
      <c r="BG25" s="181">
        <f t="shared" si="67"/>
        <v>0.16125</v>
      </c>
      <c r="BH25" s="23">
        <f t="shared" si="68"/>
        <v>0.26874999999999999</v>
      </c>
      <c r="BI25" s="41"/>
      <c r="BJ25" s="33">
        <v>0.214</v>
      </c>
      <c r="BK25" s="67">
        <f t="shared" si="69"/>
        <v>5.3499999999999999E-2</v>
      </c>
      <c r="BL25" s="67">
        <f t="shared" si="98"/>
        <v>0.1605</v>
      </c>
      <c r="BM25" s="67">
        <f t="shared" si="99"/>
        <v>0.26750000000000002</v>
      </c>
      <c r="BN25" s="1182">
        <f t="shared" si="70"/>
        <v>0.214</v>
      </c>
      <c r="BO25" s="1184">
        <f t="shared" si="71"/>
        <v>5.3499999999999999E-2</v>
      </c>
      <c r="BP25" s="181">
        <f t="shared" si="72"/>
        <v>0.1605</v>
      </c>
      <c r="BQ25" s="322">
        <f t="shared" si="73"/>
        <v>0.26750000000000002</v>
      </c>
      <c r="BR25" s="41"/>
      <c r="BS25" s="67">
        <f t="shared" si="100"/>
        <v>0.21066666666666667</v>
      </c>
      <c r="BT25" s="325">
        <f t="shared" si="74"/>
        <v>5.2666666666666667E-2</v>
      </c>
      <c r="BU25" s="325">
        <f t="shared" si="17"/>
        <v>0.158</v>
      </c>
      <c r="BV25" s="325">
        <f t="shared" si="18"/>
        <v>0.26333333333333331</v>
      </c>
      <c r="BW25" s="181">
        <f t="shared" si="75"/>
        <v>0.21066666666666667</v>
      </c>
      <c r="BX25" s="371">
        <f t="shared" si="76"/>
        <v>5.2666666666666667E-2</v>
      </c>
      <c r="BY25" s="1182">
        <f t="shared" si="77"/>
        <v>0.158</v>
      </c>
      <c r="BZ25" s="23">
        <f t="shared" si="78"/>
        <v>0.26333333333333331</v>
      </c>
      <c r="CA25" s="41"/>
      <c r="CB25" s="33">
        <v>0.156</v>
      </c>
      <c r="CC25" s="67">
        <f t="shared" si="79"/>
        <v>3.9E-2</v>
      </c>
      <c r="CD25" s="67">
        <f t="shared" si="101"/>
        <v>0.11699999999999999</v>
      </c>
      <c r="CE25" s="67">
        <f t="shared" si="102"/>
        <v>0.19500000000000001</v>
      </c>
      <c r="CF25" s="181">
        <f t="shared" si="80"/>
        <v>0.156</v>
      </c>
      <c r="CG25" s="371">
        <f t="shared" si="81"/>
        <v>3.9E-2</v>
      </c>
      <c r="CH25" s="181">
        <f t="shared" si="82"/>
        <v>0.11699999999999999</v>
      </c>
      <c r="CI25" s="23">
        <f t="shared" si="83"/>
        <v>0.19500000000000001</v>
      </c>
      <c r="CJ25" s="41"/>
      <c r="CK25" s="33">
        <v>0.14399999999999999</v>
      </c>
      <c r="CL25" s="67">
        <f t="shared" si="84"/>
        <v>3.5999999999999997E-2</v>
      </c>
      <c r="CM25" s="67">
        <f t="shared" si="103"/>
        <v>0.10799999999999998</v>
      </c>
      <c r="CN25" s="67">
        <f t="shared" si="104"/>
        <v>0.18</v>
      </c>
      <c r="CO25" s="181">
        <f t="shared" si="85"/>
        <v>0.14399999999999999</v>
      </c>
      <c r="CP25" s="181">
        <f t="shared" si="86"/>
        <v>3.5999999999999997E-2</v>
      </c>
      <c r="CQ25" s="181">
        <f t="shared" si="87"/>
        <v>0.10799999999999998</v>
      </c>
      <c r="CR25" s="23">
        <f t="shared" si="88"/>
        <v>0.18</v>
      </c>
      <c r="CS25" s="41"/>
      <c r="CT25" s="33">
        <v>0.109</v>
      </c>
      <c r="CU25" s="67">
        <f t="shared" si="105"/>
        <v>2.725E-2</v>
      </c>
      <c r="CV25" s="67">
        <f t="shared" si="106"/>
        <v>8.1750000000000003E-2</v>
      </c>
      <c r="CW25" s="67">
        <f t="shared" si="107"/>
        <v>0.13625000000000001</v>
      </c>
      <c r="CX25" s="181">
        <f t="shared" si="108"/>
        <v>0.109</v>
      </c>
      <c r="CY25" s="371">
        <f t="shared" si="109"/>
        <v>2.725E-2</v>
      </c>
      <c r="CZ25" s="181">
        <f t="shared" si="110"/>
        <v>8.1750000000000003E-2</v>
      </c>
      <c r="DA25" s="322">
        <f t="shared" si="111"/>
        <v>0.13625000000000001</v>
      </c>
      <c r="DB25" s="41"/>
      <c r="DC25" s="1598">
        <f t="shared" si="0"/>
        <v>0.13633333333333333</v>
      </c>
      <c r="DD25" s="67">
        <f t="shared" si="112"/>
        <v>3.4083333333333334E-2</v>
      </c>
      <c r="DE25" s="67">
        <f t="shared" si="113"/>
        <v>0.10225000000000001</v>
      </c>
      <c r="DF25" s="67">
        <f t="shared" si="114"/>
        <v>0.17041666666666666</v>
      </c>
      <c r="DG25" s="181">
        <f t="shared" si="115"/>
        <v>0.13633333333333333</v>
      </c>
      <c r="DH25" s="371">
        <f t="shared" si="116"/>
        <v>3.4083333333333334E-2</v>
      </c>
      <c r="DI25" s="181">
        <f t="shared" si="117"/>
        <v>0.10225000000000001</v>
      </c>
      <c r="DJ25" s="23">
        <f t="shared" si="118"/>
        <v>0.17041666666666666</v>
      </c>
    </row>
    <row r="26" spans="1:114" x14ac:dyDescent="0.2">
      <c r="A26" s="511" t="s">
        <v>23</v>
      </c>
      <c r="B26" s="243"/>
      <c r="C26" s="11">
        <v>0.1</v>
      </c>
      <c r="D26" s="175">
        <v>0.17499999999999999</v>
      </c>
      <c r="E26" s="422">
        <v>25</v>
      </c>
      <c r="F26" s="40">
        <v>0.25</v>
      </c>
      <c r="G26" s="41"/>
      <c r="H26" s="33">
        <v>3.45</v>
      </c>
      <c r="I26" s="72">
        <f t="shared" si="39"/>
        <v>0.86250000000000004</v>
      </c>
      <c r="J26" s="72">
        <f t="shared" si="89"/>
        <v>2.5875000000000004</v>
      </c>
      <c r="K26" s="72">
        <f t="shared" si="90"/>
        <v>4.3125</v>
      </c>
      <c r="L26" s="181">
        <f t="shared" si="40"/>
        <v>0.34500000000000003</v>
      </c>
      <c r="M26" s="371">
        <f t="shared" si="41"/>
        <v>8.6250000000000007E-2</v>
      </c>
      <c r="N26" s="181">
        <f t="shared" si="42"/>
        <v>0.25875000000000004</v>
      </c>
      <c r="O26" s="322">
        <f t="shared" si="43"/>
        <v>0.43125000000000002</v>
      </c>
      <c r="P26" s="41"/>
      <c r="Q26" s="33">
        <v>3.94</v>
      </c>
      <c r="R26" s="67">
        <f t="shared" si="44"/>
        <v>0.98499999999999999</v>
      </c>
      <c r="S26" s="67">
        <f t="shared" si="91"/>
        <v>2.9550000000000001</v>
      </c>
      <c r="T26" s="67">
        <f t="shared" si="92"/>
        <v>4.9249999999999998</v>
      </c>
      <c r="U26" s="181">
        <f t="shared" si="45"/>
        <v>0.39400000000000002</v>
      </c>
      <c r="V26" s="1184">
        <f t="shared" si="46"/>
        <v>9.8500000000000004E-2</v>
      </c>
      <c r="W26" s="1182">
        <f t="shared" si="47"/>
        <v>0.29550000000000004</v>
      </c>
      <c r="X26" s="1183">
        <f t="shared" si="48"/>
        <v>0.49249999999999999</v>
      </c>
      <c r="Y26" s="41"/>
      <c r="Z26" s="33">
        <v>3.93</v>
      </c>
      <c r="AA26" s="67">
        <f t="shared" si="49"/>
        <v>0.98250000000000004</v>
      </c>
      <c r="AB26" s="67">
        <f t="shared" si="93"/>
        <v>2.9475000000000002</v>
      </c>
      <c r="AC26" s="67">
        <f t="shared" si="94"/>
        <v>4.9125000000000005</v>
      </c>
      <c r="AD26" s="371">
        <f t="shared" si="50"/>
        <v>0.39300000000000002</v>
      </c>
      <c r="AE26" s="371">
        <f t="shared" si="51"/>
        <v>9.8250000000000004E-2</v>
      </c>
      <c r="AF26" s="371">
        <f t="shared" si="52"/>
        <v>0.29475000000000001</v>
      </c>
      <c r="AG26" s="1185">
        <f t="shared" si="53"/>
        <v>0.49125000000000008</v>
      </c>
      <c r="AH26" s="41"/>
      <c r="AI26" s="67">
        <f t="shared" si="95"/>
        <v>3.7733333333333334</v>
      </c>
      <c r="AJ26" s="325">
        <f t="shared" si="54"/>
        <v>0.94333333333333336</v>
      </c>
      <c r="AK26" s="325">
        <f t="shared" si="8"/>
        <v>2.83</v>
      </c>
      <c r="AL26" s="325">
        <f t="shared" si="9"/>
        <v>4.7166666666666668</v>
      </c>
      <c r="AM26" s="181">
        <f t="shared" si="55"/>
        <v>0.37733333333333335</v>
      </c>
      <c r="AN26" s="371">
        <f t="shared" si="56"/>
        <v>9.4333333333333338E-2</v>
      </c>
      <c r="AO26" s="181">
        <f t="shared" si="57"/>
        <v>0.28300000000000003</v>
      </c>
      <c r="AP26" s="322">
        <f t="shared" si="58"/>
        <v>0.47166666666666668</v>
      </c>
      <c r="AQ26" s="41"/>
      <c r="AR26" s="33">
        <v>3.81</v>
      </c>
      <c r="AS26" s="67">
        <f t="shared" si="59"/>
        <v>0.95250000000000001</v>
      </c>
      <c r="AT26" s="67">
        <f t="shared" si="96"/>
        <v>2.8574999999999999</v>
      </c>
      <c r="AU26" s="67">
        <f t="shared" si="97"/>
        <v>4.7625000000000002</v>
      </c>
      <c r="AV26" s="181">
        <f t="shared" si="60"/>
        <v>0.38100000000000001</v>
      </c>
      <c r="AW26" s="371">
        <f t="shared" si="61"/>
        <v>9.5250000000000001E-2</v>
      </c>
      <c r="AX26" s="181">
        <f t="shared" si="62"/>
        <v>0.28575</v>
      </c>
      <c r="AY26" s="1183">
        <f t="shared" si="63"/>
        <v>0.47625000000000006</v>
      </c>
      <c r="AZ26" s="41"/>
      <c r="BA26" s="33">
        <v>3.93</v>
      </c>
      <c r="BB26" s="325">
        <f t="shared" si="64"/>
        <v>0.98250000000000004</v>
      </c>
      <c r="BC26" s="325">
        <f t="shared" si="12"/>
        <v>2.9475000000000002</v>
      </c>
      <c r="BD26" s="325">
        <f t="shared" si="13"/>
        <v>4.9125000000000005</v>
      </c>
      <c r="BE26" s="181">
        <f t="shared" si="65"/>
        <v>0.39300000000000002</v>
      </c>
      <c r="BF26" s="371">
        <f t="shared" si="66"/>
        <v>9.8250000000000004E-2</v>
      </c>
      <c r="BG26" s="181">
        <f t="shared" si="67"/>
        <v>0.29475000000000001</v>
      </c>
      <c r="BH26" s="23">
        <f t="shared" si="68"/>
        <v>0.49125000000000008</v>
      </c>
      <c r="BI26" s="41"/>
      <c r="BJ26" s="33">
        <v>3.63</v>
      </c>
      <c r="BK26" s="67">
        <f t="shared" si="69"/>
        <v>0.90749999999999997</v>
      </c>
      <c r="BL26" s="67">
        <f t="shared" si="98"/>
        <v>2.7225000000000001</v>
      </c>
      <c r="BM26" s="67">
        <f t="shared" si="99"/>
        <v>4.5374999999999996</v>
      </c>
      <c r="BN26" s="1182">
        <f t="shared" si="70"/>
        <v>0.36299999999999999</v>
      </c>
      <c r="BO26" s="1184">
        <f t="shared" si="71"/>
        <v>9.0749999999999997E-2</v>
      </c>
      <c r="BP26" s="181">
        <f t="shared" si="72"/>
        <v>0.27225000000000005</v>
      </c>
      <c r="BQ26" s="322">
        <f t="shared" si="73"/>
        <v>0.45374999999999999</v>
      </c>
      <c r="BR26" s="41"/>
      <c r="BS26" s="67">
        <f t="shared" si="100"/>
        <v>3.7900000000000005</v>
      </c>
      <c r="BT26" s="325">
        <f t="shared" si="74"/>
        <v>0.94750000000000012</v>
      </c>
      <c r="BU26" s="325">
        <f t="shared" si="17"/>
        <v>2.8425000000000002</v>
      </c>
      <c r="BV26" s="325">
        <f t="shared" si="18"/>
        <v>4.7375000000000007</v>
      </c>
      <c r="BW26" s="181">
        <f t="shared" si="75"/>
        <v>0.37900000000000006</v>
      </c>
      <c r="BX26" s="371">
        <f t="shared" si="76"/>
        <v>9.4750000000000015E-2</v>
      </c>
      <c r="BY26" s="1182">
        <f t="shared" si="77"/>
        <v>0.28425000000000006</v>
      </c>
      <c r="BZ26" s="23">
        <f t="shared" si="78"/>
        <v>0.47375000000000012</v>
      </c>
      <c r="CA26" s="41"/>
      <c r="CB26" s="33">
        <v>4.4400000000000004</v>
      </c>
      <c r="CC26" s="67">
        <f t="shared" si="79"/>
        <v>1.1100000000000001</v>
      </c>
      <c r="CD26" s="67">
        <f t="shared" si="101"/>
        <v>3.33</v>
      </c>
      <c r="CE26" s="67">
        <f t="shared" si="102"/>
        <v>5.5500000000000007</v>
      </c>
      <c r="CF26" s="181">
        <f t="shared" si="80"/>
        <v>0.44400000000000006</v>
      </c>
      <c r="CG26" s="371">
        <f t="shared" si="81"/>
        <v>0.11100000000000002</v>
      </c>
      <c r="CH26" s="181">
        <f t="shared" si="82"/>
        <v>0.33300000000000002</v>
      </c>
      <c r="CI26" s="23">
        <f t="shared" si="83"/>
        <v>0.55500000000000005</v>
      </c>
      <c r="CJ26" s="41"/>
      <c r="CK26" s="33">
        <v>3.6</v>
      </c>
      <c r="CL26" s="67">
        <f t="shared" si="84"/>
        <v>0.9</v>
      </c>
      <c r="CM26" s="67">
        <f t="shared" si="103"/>
        <v>2.7</v>
      </c>
      <c r="CN26" s="67">
        <f t="shared" si="104"/>
        <v>4.5</v>
      </c>
      <c r="CO26" s="181">
        <f t="shared" si="85"/>
        <v>0.36000000000000004</v>
      </c>
      <c r="CP26" s="181">
        <f t="shared" si="86"/>
        <v>9.0000000000000011E-2</v>
      </c>
      <c r="CQ26" s="181">
        <f t="shared" si="87"/>
        <v>0.27</v>
      </c>
      <c r="CR26" s="23">
        <f t="shared" si="88"/>
        <v>0.45</v>
      </c>
      <c r="CS26" s="41"/>
      <c r="CT26" s="33">
        <v>2.75</v>
      </c>
      <c r="CU26" s="67">
        <f t="shared" si="105"/>
        <v>0.6875</v>
      </c>
      <c r="CV26" s="67">
        <f t="shared" si="106"/>
        <v>2.0625</v>
      </c>
      <c r="CW26" s="67">
        <f t="shared" si="107"/>
        <v>3.4375</v>
      </c>
      <c r="CX26" s="181">
        <f t="shared" si="108"/>
        <v>0.27500000000000002</v>
      </c>
      <c r="CY26" s="371">
        <f t="shared" si="109"/>
        <v>6.8750000000000006E-2</v>
      </c>
      <c r="CZ26" s="181">
        <f t="shared" si="110"/>
        <v>0.20625000000000002</v>
      </c>
      <c r="DA26" s="322">
        <f t="shared" si="111"/>
        <v>0.34375</v>
      </c>
      <c r="DB26" s="41"/>
      <c r="DC26" s="1598">
        <f t="shared" si="0"/>
        <v>3.5966666666666671</v>
      </c>
      <c r="DD26" s="67">
        <f t="shared" si="112"/>
        <v>0.89916666666666678</v>
      </c>
      <c r="DE26" s="67">
        <f t="shared" si="113"/>
        <v>2.6975000000000002</v>
      </c>
      <c r="DF26" s="67">
        <f t="shared" si="114"/>
        <v>4.4958333333333336</v>
      </c>
      <c r="DG26" s="181">
        <f t="shared" si="115"/>
        <v>0.35966666666666675</v>
      </c>
      <c r="DH26" s="371">
        <f t="shared" si="116"/>
        <v>8.9916666666666686E-2</v>
      </c>
      <c r="DI26" s="181">
        <f t="shared" si="117"/>
        <v>0.26975000000000005</v>
      </c>
      <c r="DJ26" s="23">
        <f t="shared" si="118"/>
        <v>0.44958333333333339</v>
      </c>
    </row>
    <row r="27" spans="1:114" x14ac:dyDescent="0.2">
      <c r="A27" s="511" t="s">
        <v>22</v>
      </c>
      <c r="B27" s="243"/>
      <c r="C27" s="11">
        <v>2.9999999999999997E-4</v>
      </c>
      <c r="D27" s="175">
        <v>1.95</v>
      </c>
      <c r="E27" s="422">
        <v>25</v>
      </c>
      <c r="F27" s="40">
        <v>0.25</v>
      </c>
      <c r="G27" s="41" t="s">
        <v>50</v>
      </c>
      <c r="H27" s="67">
        <v>1.92</v>
      </c>
      <c r="I27" s="72">
        <f t="shared" si="39"/>
        <v>0.48</v>
      </c>
      <c r="J27" s="72">
        <f t="shared" si="89"/>
        <v>1.44</v>
      </c>
      <c r="K27" s="72">
        <f t="shared" si="90"/>
        <v>2.4</v>
      </c>
      <c r="L27" s="181">
        <f t="shared" si="40"/>
        <v>5.7599999999999991E-4</v>
      </c>
      <c r="M27" s="371">
        <f t="shared" si="41"/>
        <v>1.4399999999999998E-4</v>
      </c>
      <c r="N27" s="181">
        <f t="shared" si="42"/>
        <v>4.3199999999999993E-4</v>
      </c>
      <c r="O27" s="322">
        <f t="shared" si="43"/>
        <v>7.1999999999999994E-4</v>
      </c>
      <c r="P27" s="41" t="s">
        <v>50</v>
      </c>
      <c r="Q27" s="67">
        <v>1.88</v>
      </c>
      <c r="R27" s="67">
        <f t="shared" si="44"/>
        <v>0.47</v>
      </c>
      <c r="S27" s="67">
        <f t="shared" si="91"/>
        <v>1.41</v>
      </c>
      <c r="T27" s="67">
        <f t="shared" si="92"/>
        <v>2.3499999999999996</v>
      </c>
      <c r="U27" s="181">
        <f t="shared" si="45"/>
        <v>5.6399999999999994E-4</v>
      </c>
      <c r="V27" s="1184">
        <f t="shared" si="46"/>
        <v>1.4099999999999998E-4</v>
      </c>
      <c r="W27" s="1182">
        <f t="shared" si="47"/>
        <v>4.2299999999999993E-4</v>
      </c>
      <c r="X27" s="1183">
        <f t="shared" si="48"/>
        <v>7.0499999999999979E-4</v>
      </c>
      <c r="Y27" s="41" t="s">
        <v>50</v>
      </c>
      <c r="Z27" s="67">
        <v>1.93</v>
      </c>
      <c r="AA27" s="67">
        <f t="shared" si="49"/>
        <v>0.48249999999999998</v>
      </c>
      <c r="AB27" s="67">
        <f t="shared" si="93"/>
        <v>1.4475</v>
      </c>
      <c r="AC27" s="67">
        <f t="shared" si="94"/>
        <v>2.4125000000000001</v>
      </c>
      <c r="AD27" s="371">
        <f t="shared" si="50"/>
        <v>5.7899999999999998E-4</v>
      </c>
      <c r="AE27" s="371">
        <f t="shared" si="51"/>
        <v>1.4474999999999999E-4</v>
      </c>
      <c r="AF27" s="371">
        <f t="shared" si="52"/>
        <v>4.3424999999999996E-4</v>
      </c>
      <c r="AG27" s="1185">
        <f t="shared" si="53"/>
        <v>7.2375E-4</v>
      </c>
      <c r="AH27" s="41"/>
      <c r="AI27" s="67">
        <f t="shared" si="95"/>
        <v>1.91</v>
      </c>
      <c r="AJ27" s="325">
        <f t="shared" si="54"/>
        <v>0.47749999999999998</v>
      </c>
      <c r="AK27" s="325">
        <f t="shared" si="8"/>
        <v>1.4324999999999999</v>
      </c>
      <c r="AL27" s="325">
        <f t="shared" si="9"/>
        <v>2.3874999999999997</v>
      </c>
      <c r="AM27" s="181">
        <f t="shared" si="55"/>
        <v>5.7299999999999994E-4</v>
      </c>
      <c r="AN27" s="371">
        <f t="shared" si="56"/>
        <v>1.4324999999999999E-4</v>
      </c>
      <c r="AO27" s="181">
        <f t="shared" si="57"/>
        <v>4.297499999999999E-4</v>
      </c>
      <c r="AP27" s="322">
        <f t="shared" si="58"/>
        <v>7.1624999999999987E-4</v>
      </c>
      <c r="AQ27" s="41" t="s">
        <v>50</v>
      </c>
      <c r="AR27" s="67">
        <v>1.83</v>
      </c>
      <c r="AS27" s="67">
        <f t="shared" si="59"/>
        <v>0.45750000000000002</v>
      </c>
      <c r="AT27" s="67">
        <f t="shared" si="96"/>
        <v>1.3725000000000001</v>
      </c>
      <c r="AU27" s="67">
        <f t="shared" si="97"/>
        <v>2.2875000000000001</v>
      </c>
      <c r="AV27" s="181">
        <f t="shared" si="60"/>
        <v>5.4900000000000001E-4</v>
      </c>
      <c r="AW27" s="371">
        <f t="shared" si="61"/>
        <v>1.3725E-4</v>
      </c>
      <c r="AX27" s="181">
        <f t="shared" si="62"/>
        <v>4.1175000000000001E-4</v>
      </c>
      <c r="AY27" s="1183">
        <f t="shared" si="63"/>
        <v>6.8625000000000001E-4</v>
      </c>
      <c r="AZ27" s="41" t="s">
        <v>50</v>
      </c>
      <c r="BA27" s="67">
        <v>1.9</v>
      </c>
      <c r="BB27" s="325">
        <f t="shared" si="64"/>
        <v>0.47499999999999998</v>
      </c>
      <c r="BC27" s="325">
        <f t="shared" si="12"/>
        <v>1.4249999999999998</v>
      </c>
      <c r="BD27" s="325">
        <f t="shared" si="13"/>
        <v>2.375</v>
      </c>
      <c r="BE27" s="181">
        <f t="shared" si="65"/>
        <v>5.6999999999999998E-4</v>
      </c>
      <c r="BF27" s="371">
        <f t="shared" si="66"/>
        <v>1.4249999999999999E-4</v>
      </c>
      <c r="BG27" s="181">
        <f t="shared" si="67"/>
        <v>4.2749999999999993E-4</v>
      </c>
      <c r="BH27" s="23">
        <f t="shared" si="68"/>
        <v>7.1249999999999992E-4</v>
      </c>
      <c r="BI27" s="41" t="s">
        <v>50</v>
      </c>
      <c r="BJ27" s="67">
        <v>1.76</v>
      </c>
      <c r="BK27" s="67">
        <f t="shared" si="69"/>
        <v>0.44</v>
      </c>
      <c r="BL27" s="67">
        <f t="shared" si="98"/>
        <v>1.32</v>
      </c>
      <c r="BM27" s="67">
        <f t="shared" si="99"/>
        <v>2.2000000000000002</v>
      </c>
      <c r="BN27" s="1182">
        <f t="shared" si="70"/>
        <v>5.2799999999999993E-4</v>
      </c>
      <c r="BO27" s="1184">
        <f t="shared" si="71"/>
        <v>1.3199999999999998E-4</v>
      </c>
      <c r="BP27" s="181">
        <f t="shared" si="72"/>
        <v>3.9599999999999998E-4</v>
      </c>
      <c r="BQ27" s="322">
        <f t="shared" si="73"/>
        <v>6.6E-4</v>
      </c>
      <c r="BR27" s="41"/>
      <c r="BS27" s="67">
        <f t="shared" si="100"/>
        <v>1.83</v>
      </c>
      <c r="BT27" s="325">
        <f t="shared" si="74"/>
        <v>0.45750000000000002</v>
      </c>
      <c r="BU27" s="325">
        <f t="shared" si="17"/>
        <v>1.3725000000000001</v>
      </c>
      <c r="BV27" s="325">
        <f t="shared" si="18"/>
        <v>2.2875000000000001</v>
      </c>
      <c r="BW27" s="181">
        <f t="shared" si="75"/>
        <v>5.4900000000000001E-4</v>
      </c>
      <c r="BX27" s="371">
        <f t="shared" si="76"/>
        <v>1.3725E-4</v>
      </c>
      <c r="BY27" s="1182">
        <f t="shared" si="77"/>
        <v>4.1175000000000001E-4</v>
      </c>
      <c r="BZ27" s="23">
        <f t="shared" si="78"/>
        <v>6.8625000000000001E-4</v>
      </c>
      <c r="CA27" s="41" t="s">
        <v>50</v>
      </c>
      <c r="CB27" s="67">
        <v>1.8</v>
      </c>
      <c r="CC27" s="67">
        <f t="shared" si="79"/>
        <v>0.45</v>
      </c>
      <c r="CD27" s="67">
        <f t="shared" si="101"/>
        <v>1.35</v>
      </c>
      <c r="CE27" s="67">
        <f t="shared" si="102"/>
        <v>2.25</v>
      </c>
      <c r="CF27" s="181">
        <f t="shared" si="80"/>
        <v>5.4000000000000001E-4</v>
      </c>
      <c r="CG27" s="371">
        <f t="shared" si="81"/>
        <v>1.35E-4</v>
      </c>
      <c r="CH27" s="181">
        <f t="shared" si="82"/>
        <v>4.0499999999999998E-4</v>
      </c>
      <c r="CI27" s="23">
        <f t="shared" si="83"/>
        <v>6.7499999999999993E-4</v>
      </c>
      <c r="CJ27" s="41" t="s">
        <v>50</v>
      </c>
      <c r="CK27" s="67">
        <v>1.84</v>
      </c>
      <c r="CL27" s="67">
        <f t="shared" si="84"/>
        <v>0.46</v>
      </c>
      <c r="CM27" s="67">
        <f t="shared" si="103"/>
        <v>1.3800000000000001</v>
      </c>
      <c r="CN27" s="67">
        <f t="shared" si="104"/>
        <v>2.3000000000000003</v>
      </c>
      <c r="CO27" s="181">
        <f t="shared" si="85"/>
        <v>5.5199999999999997E-4</v>
      </c>
      <c r="CP27" s="181">
        <f t="shared" si="86"/>
        <v>1.3799999999999999E-4</v>
      </c>
      <c r="CQ27" s="181">
        <f t="shared" si="87"/>
        <v>4.1399999999999998E-4</v>
      </c>
      <c r="CR27" s="23">
        <f t="shared" si="88"/>
        <v>6.8999999999999997E-4</v>
      </c>
      <c r="CS27" s="41" t="s">
        <v>50</v>
      </c>
      <c r="CT27" s="67">
        <v>1.71</v>
      </c>
      <c r="CU27" s="67">
        <f t="shared" si="105"/>
        <v>0.42749999999999999</v>
      </c>
      <c r="CV27" s="67">
        <f t="shared" si="106"/>
        <v>1.2825</v>
      </c>
      <c r="CW27" s="67">
        <f t="shared" si="107"/>
        <v>2.1375000000000002</v>
      </c>
      <c r="CX27" s="181">
        <f t="shared" si="108"/>
        <v>5.1299999999999989E-4</v>
      </c>
      <c r="CY27" s="371">
        <f t="shared" si="109"/>
        <v>1.2824999999999997E-4</v>
      </c>
      <c r="CZ27" s="181">
        <f t="shared" si="110"/>
        <v>3.8474999999999995E-4</v>
      </c>
      <c r="DA27" s="322">
        <f t="shared" si="111"/>
        <v>6.4125E-4</v>
      </c>
      <c r="DB27" s="41"/>
      <c r="DC27" s="1598">
        <f t="shared" si="0"/>
        <v>1.7833333333333332</v>
      </c>
      <c r="DD27" s="67">
        <f t="shared" si="112"/>
        <v>0.4458333333333333</v>
      </c>
      <c r="DE27" s="67">
        <f t="shared" si="113"/>
        <v>1.3374999999999999</v>
      </c>
      <c r="DF27" s="67">
        <f t="shared" si="114"/>
        <v>2.2291666666666665</v>
      </c>
      <c r="DG27" s="181">
        <f t="shared" si="115"/>
        <v>5.3499999999999989E-4</v>
      </c>
      <c r="DH27" s="371">
        <f t="shared" si="116"/>
        <v>1.3374999999999997E-4</v>
      </c>
      <c r="DI27" s="181">
        <f t="shared" si="117"/>
        <v>4.0124999999999991E-4</v>
      </c>
      <c r="DJ27" s="23">
        <f t="shared" si="118"/>
        <v>6.6874999999999986E-4</v>
      </c>
    </row>
    <row r="28" spans="1:114" ht="17" thickBot="1" x14ac:dyDescent="0.25">
      <c r="A28" s="514" t="s">
        <v>32</v>
      </c>
      <c r="B28" s="244"/>
      <c r="C28" s="118">
        <v>2.9999999999999997E-4</v>
      </c>
      <c r="D28" s="246">
        <v>0.4</v>
      </c>
      <c r="E28" s="423">
        <v>25</v>
      </c>
      <c r="F28" s="247">
        <v>0.25</v>
      </c>
      <c r="G28" s="447" t="s">
        <v>50</v>
      </c>
      <c r="H28" s="448">
        <v>0.39700000000000002</v>
      </c>
      <c r="I28" s="260">
        <f t="shared" si="39"/>
        <v>9.9250000000000005E-2</v>
      </c>
      <c r="J28" s="260">
        <f t="shared" si="89"/>
        <v>0.29775000000000001</v>
      </c>
      <c r="K28" s="260">
        <f t="shared" si="90"/>
        <v>0.49625000000000002</v>
      </c>
      <c r="L28" s="276">
        <f t="shared" si="40"/>
        <v>1.1909999999999999E-4</v>
      </c>
      <c r="M28" s="373">
        <f t="shared" si="41"/>
        <v>2.9774999999999999E-5</v>
      </c>
      <c r="N28" s="276">
        <f t="shared" si="42"/>
        <v>8.9325000000000003E-5</v>
      </c>
      <c r="O28" s="323">
        <f t="shared" si="43"/>
        <v>1.48875E-4</v>
      </c>
      <c r="P28" s="447" t="s">
        <v>50</v>
      </c>
      <c r="Q28" s="448">
        <v>0.38800000000000001</v>
      </c>
      <c r="R28" s="448">
        <f t="shared" si="44"/>
        <v>9.7000000000000003E-2</v>
      </c>
      <c r="S28" s="448">
        <f t="shared" si="91"/>
        <v>0.29100000000000004</v>
      </c>
      <c r="T28" s="448">
        <f t="shared" si="92"/>
        <v>0.48499999999999999</v>
      </c>
      <c r="U28" s="276">
        <f t="shared" si="45"/>
        <v>1.164E-4</v>
      </c>
      <c r="V28" s="1211">
        <f t="shared" si="46"/>
        <v>2.9099999999999999E-5</v>
      </c>
      <c r="W28" s="1210">
        <f t="shared" si="47"/>
        <v>8.7300000000000008E-5</v>
      </c>
      <c r="X28" s="1194">
        <f t="shared" si="48"/>
        <v>1.4549999999999999E-4</v>
      </c>
      <c r="Y28" s="447" t="s">
        <v>50</v>
      </c>
      <c r="Z28" s="448">
        <v>0.39900000000000002</v>
      </c>
      <c r="AA28" s="448">
        <f t="shared" si="49"/>
        <v>9.9750000000000005E-2</v>
      </c>
      <c r="AB28" s="448">
        <f t="shared" si="93"/>
        <v>0.29925000000000002</v>
      </c>
      <c r="AC28" s="448">
        <f t="shared" si="94"/>
        <v>0.49875000000000003</v>
      </c>
      <c r="AD28" s="373">
        <f t="shared" si="50"/>
        <v>1.197E-4</v>
      </c>
      <c r="AE28" s="373">
        <f t="shared" si="51"/>
        <v>2.9924999999999999E-5</v>
      </c>
      <c r="AF28" s="373">
        <f t="shared" si="52"/>
        <v>8.9775E-5</v>
      </c>
      <c r="AG28" s="1188">
        <f t="shared" si="53"/>
        <v>1.4962499999999999E-4</v>
      </c>
      <c r="AH28" s="447"/>
      <c r="AI28" s="448">
        <f t="shared" si="95"/>
        <v>0.39466666666666672</v>
      </c>
      <c r="AJ28" s="1137">
        <f t="shared" si="54"/>
        <v>9.866666666666668E-2</v>
      </c>
      <c r="AK28" s="1137">
        <f t="shared" si="8"/>
        <v>0.29600000000000004</v>
      </c>
      <c r="AL28" s="1137">
        <f t="shared" si="9"/>
        <v>0.4933333333333334</v>
      </c>
      <c r="AM28" s="276">
        <f t="shared" si="55"/>
        <v>1.184E-4</v>
      </c>
      <c r="AN28" s="373">
        <f t="shared" si="56"/>
        <v>2.9600000000000001E-5</v>
      </c>
      <c r="AO28" s="276">
        <f t="shared" si="57"/>
        <v>8.8800000000000004E-5</v>
      </c>
      <c r="AP28" s="323">
        <f t="shared" si="58"/>
        <v>1.4800000000000002E-4</v>
      </c>
      <c r="AQ28" s="447" t="s">
        <v>50</v>
      </c>
      <c r="AR28" s="448">
        <v>0.379</v>
      </c>
      <c r="AS28" s="448">
        <f t="shared" si="59"/>
        <v>9.4750000000000001E-2</v>
      </c>
      <c r="AT28" s="448">
        <f t="shared" si="96"/>
        <v>0.28425</v>
      </c>
      <c r="AU28" s="448">
        <f t="shared" si="97"/>
        <v>0.47375</v>
      </c>
      <c r="AV28" s="276">
        <f t="shared" si="60"/>
        <v>1.1369999999999999E-4</v>
      </c>
      <c r="AW28" s="373">
        <f t="shared" si="61"/>
        <v>2.8424999999999996E-5</v>
      </c>
      <c r="AX28" s="276">
        <f t="shared" si="62"/>
        <v>8.5274999999999999E-5</v>
      </c>
      <c r="AY28" s="1194">
        <f t="shared" si="63"/>
        <v>1.42125E-4</v>
      </c>
      <c r="AZ28" s="447" t="s">
        <v>50</v>
      </c>
      <c r="BA28" s="448">
        <v>0.39300000000000002</v>
      </c>
      <c r="BB28" s="1137">
        <f t="shared" si="64"/>
        <v>9.8250000000000004E-2</v>
      </c>
      <c r="BC28" s="1137">
        <f t="shared" si="12"/>
        <v>0.29475000000000001</v>
      </c>
      <c r="BD28" s="1137">
        <f t="shared" si="13"/>
        <v>0.49125000000000002</v>
      </c>
      <c r="BE28" s="276">
        <f t="shared" si="65"/>
        <v>1.1789999999999999E-4</v>
      </c>
      <c r="BF28" s="373">
        <f t="shared" si="66"/>
        <v>2.9474999999999998E-5</v>
      </c>
      <c r="BG28" s="276">
        <f t="shared" si="67"/>
        <v>8.8424999999999994E-5</v>
      </c>
      <c r="BH28" s="27">
        <f t="shared" si="68"/>
        <v>1.4737499999999999E-4</v>
      </c>
      <c r="BI28" s="447" t="s">
        <v>50</v>
      </c>
      <c r="BJ28" s="448">
        <v>0.36499999999999999</v>
      </c>
      <c r="BK28" s="448">
        <f t="shared" si="69"/>
        <v>9.1249999999999998E-2</v>
      </c>
      <c r="BL28" s="448">
        <f t="shared" si="98"/>
        <v>0.27374999999999999</v>
      </c>
      <c r="BM28" s="448">
        <f t="shared" si="99"/>
        <v>0.45624999999999999</v>
      </c>
      <c r="BN28" s="1210">
        <f t="shared" si="70"/>
        <v>1.0949999999999999E-4</v>
      </c>
      <c r="BO28" s="1211">
        <f t="shared" si="71"/>
        <v>2.7374999999999998E-5</v>
      </c>
      <c r="BP28" s="276">
        <f t="shared" si="72"/>
        <v>8.212499999999999E-5</v>
      </c>
      <c r="BQ28" s="323">
        <f t="shared" si="73"/>
        <v>1.3687499999999998E-4</v>
      </c>
      <c r="BR28" s="447"/>
      <c r="BS28" s="448">
        <f t="shared" si="100"/>
        <v>0.379</v>
      </c>
      <c r="BT28" s="1137">
        <f t="shared" si="74"/>
        <v>9.4750000000000001E-2</v>
      </c>
      <c r="BU28" s="1137">
        <f t="shared" si="17"/>
        <v>0.28425</v>
      </c>
      <c r="BV28" s="1137">
        <f t="shared" si="18"/>
        <v>0.47375</v>
      </c>
      <c r="BW28" s="276">
        <f t="shared" si="75"/>
        <v>1.1369999999999999E-4</v>
      </c>
      <c r="BX28" s="373">
        <f t="shared" si="76"/>
        <v>2.8424999999999996E-5</v>
      </c>
      <c r="BY28" s="1210">
        <f t="shared" si="77"/>
        <v>8.5274999999999999E-5</v>
      </c>
      <c r="BZ28" s="27">
        <f t="shared" si="78"/>
        <v>1.42125E-4</v>
      </c>
      <c r="CA28" s="447" t="s">
        <v>50</v>
      </c>
      <c r="CB28" s="448">
        <v>0.373</v>
      </c>
      <c r="CC28" s="448">
        <f t="shared" si="79"/>
        <v>9.325E-2</v>
      </c>
      <c r="CD28" s="448">
        <f t="shared" si="101"/>
        <v>0.27975</v>
      </c>
      <c r="CE28" s="448">
        <f t="shared" si="102"/>
        <v>0.46625</v>
      </c>
      <c r="CF28" s="276">
        <f t="shared" si="80"/>
        <v>1.119E-4</v>
      </c>
      <c r="CG28" s="373">
        <f t="shared" si="81"/>
        <v>2.7974999999999999E-5</v>
      </c>
      <c r="CH28" s="276">
        <f t="shared" si="82"/>
        <v>8.3924999999999994E-5</v>
      </c>
      <c r="CI28" s="27">
        <f t="shared" si="83"/>
        <v>1.39875E-4</v>
      </c>
      <c r="CJ28" s="447" t="s">
        <v>50</v>
      </c>
      <c r="CK28" s="448">
        <v>0.38</v>
      </c>
      <c r="CL28" s="448">
        <f t="shared" si="84"/>
        <v>9.5000000000000001E-2</v>
      </c>
      <c r="CM28" s="448">
        <f t="shared" si="103"/>
        <v>0.28500000000000003</v>
      </c>
      <c r="CN28" s="448">
        <f t="shared" si="104"/>
        <v>0.47499999999999998</v>
      </c>
      <c r="CO28" s="276">
        <f t="shared" si="85"/>
        <v>1.1399999999999999E-4</v>
      </c>
      <c r="CP28" s="276">
        <f t="shared" si="86"/>
        <v>2.8499999999999998E-5</v>
      </c>
      <c r="CQ28" s="276">
        <f t="shared" si="87"/>
        <v>8.5500000000000005E-5</v>
      </c>
      <c r="CR28" s="27">
        <f t="shared" si="88"/>
        <v>1.4249999999999999E-4</v>
      </c>
      <c r="CS28" s="447" t="s">
        <v>50</v>
      </c>
      <c r="CT28" s="448">
        <v>0.35399999999999998</v>
      </c>
      <c r="CU28" s="448">
        <f t="shared" si="105"/>
        <v>8.8499999999999995E-2</v>
      </c>
      <c r="CV28" s="448">
        <f t="shared" si="106"/>
        <v>0.26549999999999996</v>
      </c>
      <c r="CW28" s="448">
        <f t="shared" si="107"/>
        <v>0.4425</v>
      </c>
      <c r="CX28" s="276">
        <f t="shared" si="108"/>
        <v>1.0619999999999998E-4</v>
      </c>
      <c r="CY28" s="373">
        <f t="shared" si="109"/>
        <v>2.6549999999999995E-5</v>
      </c>
      <c r="CZ28" s="276">
        <f t="shared" si="110"/>
        <v>7.9649999999999984E-5</v>
      </c>
      <c r="DA28" s="323">
        <f t="shared" si="111"/>
        <v>1.3275E-4</v>
      </c>
      <c r="DB28" s="42"/>
      <c r="DC28" s="1599">
        <f t="shared" si="0"/>
        <v>0.36899999999999999</v>
      </c>
      <c r="DD28" s="1585">
        <f t="shared" si="112"/>
        <v>9.2249999999999999E-2</v>
      </c>
      <c r="DE28" s="1585">
        <f t="shared" si="113"/>
        <v>0.27675</v>
      </c>
      <c r="DF28" s="1585">
        <f t="shared" si="114"/>
        <v>0.46124999999999999</v>
      </c>
      <c r="DG28" s="182">
        <f t="shared" si="115"/>
        <v>1.1069999999999999E-4</v>
      </c>
      <c r="DH28" s="372">
        <f t="shared" si="116"/>
        <v>2.7674999999999998E-5</v>
      </c>
      <c r="DI28" s="182">
        <f t="shared" si="117"/>
        <v>8.3024999999999985E-5</v>
      </c>
      <c r="DJ28" s="1331">
        <f t="shared" si="118"/>
        <v>1.3837499999999999E-4</v>
      </c>
    </row>
    <row r="29" spans="1:114" s="392" customFormat="1" ht="32" x14ac:dyDescent="0.2">
      <c r="A29" s="497" t="s">
        <v>63</v>
      </c>
      <c r="B29" s="83"/>
      <c r="C29" s="396"/>
      <c r="D29" s="396"/>
      <c r="E29" s="396"/>
      <c r="F29" s="288"/>
      <c r="G29" s="1307"/>
      <c r="H29" s="269"/>
      <c r="I29" s="269"/>
      <c r="J29" s="269"/>
      <c r="K29" s="269"/>
      <c r="L29" s="525">
        <f>ROUND(SUM(L32:L44),1)</f>
        <v>1.4</v>
      </c>
      <c r="M29" s="525">
        <f>ROUND(SUM(M32:M44),1)</f>
        <v>0.3</v>
      </c>
      <c r="N29" s="525">
        <f>L29-M29</f>
        <v>1.0999999999999999</v>
      </c>
      <c r="O29" s="739">
        <f>L29+M29</f>
        <v>1.7</v>
      </c>
      <c r="P29" s="1307"/>
      <c r="Q29" s="269"/>
      <c r="R29" s="269"/>
      <c r="S29" s="269"/>
      <c r="T29" s="269"/>
      <c r="U29" s="525">
        <f>ROUND(SUM(U32:U44),1)</f>
        <v>1.9</v>
      </c>
      <c r="V29" s="525">
        <f>ROUND(SUM(V32:V44),1)</f>
        <v>0.5</v>
      </c>
      <c r="W29" s="525">
        <f>U29-V29</f>
        <v>1.4</v>
      </c>
      <c r="X29" s="739">
        <f>U29+V29</f>
        <v>2.4</v>
      </c>
      <c r="Y29" s="1307"/>
      <c r="Z29" s="269"/>
      <c r="AA29" s="269"/>
      <c r="AB29" s="269"/>
      <c r="AC29" s="269"/>
      <c r="AD29" s="525">
        <f>ROUND(SUM(AD32:AD44),1)</f>
        <v>1.8</v>
      </c>
      <c r="AE29" s="525">
        <f>ROUND(SUM(AE32:AE44),1)</f>
        <v>0.5</v>
      </c>
      <c r="AF29" s="525">
        <f>AD29-AE29</f>
        <v>1.3</v>
      </c>
      <c r="AG29" s="739">
        <f>AD29+AE29</f>
        <v>2.2999999999999998</v>
      </c>
      <c r="AH29" s="1307"/>
      <c r="AI29" s="269"/>
      <c r="AJ29" s="269"/>
      <c r="AK29" s="269"/>
      <c r="AL29" s="269"/>
      <c r="AM29" s="525">
        <f>ROUND(SUM(AM32:AM44),1)</f>
        <v>1.7</v>
      </c>
      <c r="AN29" s="525">
        <f>ROUND(SUM(AN32:AN44),1)</f>
        <v>0.4</v>
      </c>
      <c r="AO29" s="525">
        <f>AM29-AN29</f>
        <v>1.2999999999999998</v>
      </c>
      <c r="AP29" s="739">
        <f>AM29+AN29</f>
        <v>2.1</v>
      </c>
      <c r="AQ29" s="1307"/>
      <c r="AR29" s="269"/>
      <c r="AS29" s="269"/>
      <c r="AT29" s="269"/>
      <c r="AU29" s="269"/>
      <c r="AV29" s="525">
        <f>ROUND(SUM(AV32:AV44),1)</f>
        <v>1.9</v>
      </c>
      <c r="AW29" s="525">
        <f>ROUND(SUM(AW32:AW44),1)</f>
        <v>0.5</v>
      </c>
      <c r="AX29" s="525">
        <f>AV29-AW29</f>
        <v>1.4</v>
      </c>
      <c r="AY29" s="739">
        <f>AV29+AW29</f>
        <v>2.4</v>
      </c>
      <c r="AZ29" s="1307"/>
      <c r="BA29" s="269"/>
      <c r="BB29" s="1656"/>
      <c r="BC29" s="1656"/>
      <c r="BD29" s="1656"/>
      <c r="BE29" s="559">
        <f>ROUND(SUM(BE32:BE44),1)</f>
        <v>2.2999999999999998</v>
      </c>
      <c r="BF29" s="559">
        <f>ROUND(SUM(BF32:BF44),1)</f>
        <v>0.6</v>
      </c>
      <c r="BG29" s="559">
        <f>BE29-BF29</f>
        <v>1.6999999999999997</v>
      </c>
      <c r="BH29" s="585">
        <f>BE29+BF29</f>
        <v>2.9</v>
      </c>
      <c r="BI29" s="1307"/>
      <c r="BJ29" s="269"/>
      <c r="BK29" s="269"/>
      <c r="BL29" s="269"/>
      <c r="BM29" s="269"/>
      <c r="BN29" s="525">
        <f>ROUND(SUM(BN32:BN44),1)</f>
        <v>2.7</v>
      </c>
      <c r="BO29" s="525">
        <f>ROUND(SUM(BO32:BO44),1)</f>
        <v>0.7</v>
      </c>
      <c r="BP29" s="525">
        <f>BN29-BO29</f>
        <v>2</v>
      </c>
      <c r="BQ29" s="739">
        <f>BN29+BO29</f>
        <v>3.4000000000000004</v>
      </c>
      <c r="BR29" s="1307"/>
      <c r="BS29" s="269"/>
      <c r="BT29" s="784"/>
      <c r="BU29" s="784"/>
      <c r="BV29" s="784"/>
      <c r="BW29" s="559">
        <f>ROUND(SUM(BW32:BW44),1)</f>
        <v>2.2999999999999998</v>
      </c>
      <c r="BX29" s="559">
        <f>ROUND(SUM(BX32:BX44),1)</f>
        <v>0.6</v>
      </c>
      <c r="BY29" s="559">
        <f>BW29-BX29</f>
        <v>1.6999999999999997</v>
      </c>
      <c r="BZ29" s="585">
        <f>BW29+BX29</f>
        <v>2.9</v>
      </c>
      <c r="CA29" s="1307"/>
      <c r="CB29" s="269"/>
      <c r="CC29" s="1657"/>
      <c r="CD29" s="1657"/>
      <c r="CE29" s="1657"/>
      <c r="CF29" s="559">
        <f>ROUND(SUM(CF32:CF44),1)</f>
        <v>1.9</v>
      </c>
      <c r="CG29" s="559">
        <f>ROUND(SUM(CG32:CG44),1)</f>
        <v>0.5</v>
      </c>
      <c r="CH29" s="559">
        <f>CF29-CG29</f>
        <v>1.4</v>
      </c>
      <c r="CI29" s="585">
        <f>CF29+CG29</f>
        <v>2.4</v>
      </c>
      <c r="CJ29" s="1307"/>
      <c r="CK29" s="269"/>
      <c r="CL29" s="269"/>
      <c r="CM29" s="269"/>
      <c r="CN29" s="269"/>
      <c r="CO29" s="525">
        <f>ROUND(SUM(CO32:CO44),1)</f>
        <v>1.6</v>
      </c>
      <c r="CP29" s="525">
        <f>ROUND(SUM(CP32:CP44),1)</f>
        <v>0.4</v>
      </c>
      <c r="CQ29" s="525">
        <f>CO29-CP29</f>
        <v>1.2000000000000002</v>
      </c>
      <c r="CR29" s="739">
        <f>CO29+CP29</f>
        <v>2</v>
      </c>
      <c r="CS29" s="1307"/>
      <c r="CT29" s="269"/>
      <c r="CU29" s="269"/>
      <c r="CV29" s="269"/>
      <c r="CW29" s="269"/>
      <c r="CX29" s="525">
        <f>ROUND(SUM(CX32:CX44),1)</f>
        <v>1.4</v>
      </c>
      <c r="CY29" s="525">
        <f>ROUND(SUM(CY32:CY44),1)</f>
        <v>0.3</v>
      </c>
      <c r="CZ29" s="525">
        <f>CX29-CY29</f>
        <v>1.0999999999999999</v>
      </c>
      <c r="DA29" s="739">
        <f>CX29+CY29</f>
        <v>1.7</v>
      </c>
      <c r="DB29" s="1307"/>
      <c r="DC29" s="451"/>
      <c r="DD29" s="269"/>
      <c r="DE29" s="269"/>
      <c r="DF29" s="269"/>
      <c r="DG29" s="525">
        <f>ROUND(SUM(DG32:DG44),1)</f>
        <v>1.6</v>
      </c>
      <c r="DH29" s="525">
        <f>ROUND(SUM(DH32:DH44),1)</f>
        <v>0.4</v>
      </c>
      <c r="DI29" s="525">
        <f>DG29-DH29</f>
        <v>1.2000000000000002</v>
      </c>
      <c r="DJ29" s="739">
        <f>DG29+DH29</f>
        <v>2</v>
      </c>
    </row>
    <row r="30" spans="1:114" x14ac:dyDescent="0.2">
      <c r="A30" s="998" t="s">
        <v>170</v>
      </c>
      <c r="B30" s="1655"/>
      <c r="C30" s="11"/>
      <c r="D30" s="11"/>
      <c r="E30" s="11"/>
      <c r="F30" s="40"/>
      <c r="G30" s="75"/>
      <c r="H30" s="139"/>
      <c r="I30" s="139"/>
      <c r="J30" s="139"/>
      <c r="K30" s="139"/>
      <c r="L30" s="72"/>
      <c r="M30" s="371"/>
      <c r="N30" s="181"/>
      <c r="O30" s="23"/>
      <c r="P30" s="75"/>
      <c r="Q30" s="139"/>
      <c r="R30" s="139"/>
      <c r="S30" s="139"/>
      <c r="T30" s="139"/>
      <c r="U30" s="72"/>
      <c r="V30" s="72"/>
      <c r="W30" s="72"/>
      <c r="X30" s="86"/>
      <c r="Y30" s="75"/>
      <c r="Z30" s="139"/>
      <c r="AA30" s="139"/>
      <c r="AB30" s="139"/>
      <c r="AC30" s="139"/>
      <c r="AD30" s="72"/>
      <c r="AE30" s="72"/>
      <c r="AF30" s="72"/>
      <c r="AG30" s="86"/>
      <c r="AH30" s="75"/>
      <c r="AI30" s="139"/>
      <c r="AJ30" s="139"/>
      <c r="AK30" s="139"/>
      <c r="AL30" s="139"/>
      <c r="AM30" s="72"/>
      <c r="AN30" s="72"/>
      <c r="AO30" s="72"/>
      <c r="AP30" s="86"/>
      <c r="AQ30" s="75"/>
      <c r="AR30" s="139"/>
      <c r="AS30" s="139"/>
      <c r="AT30" s="139"/>
      <c r="AU30" s="139"/>
      <c r="AV30" s="72"/>
      <c r="AW30" s="72"/>
      <c r="AX30" s="72"/>
      <c r="AY30" s="86"/>
      <c r="AZ30" s="75"/>
      <c r="BA30" s="139"/>
      <c r="BB30" s="239"/>
      <c r="BC30" s="239"/>
      <c r="BD30" s="239"/>
      <c r="BE30" s="181"/>
      <c r="BF30" s="371"/>
      <c r="BG30" s="181"/>
      <c r="BH30" s="23"/>
      <c r="BI30" s="75"/>
      <c r="BJ30" s="139"/>
      <c r="BK30" s="139"/>
      <c r="BL30" s="139"/>
      <c r="BM30" s="139"/>
      <c r="BN30" s="72"/>
      <c r="BO30" s="72"/>
      <c r="BP30" s="72"/>
      <c r="BQ30" s="86"/>
      <c r="BR30" s="75"/>
      <c r="BS30" s="139"/>
      <c r="BT30" s="325"/>
      <c r="BU30" s="325"/>
      <c r="BV30" s="325"/>
      <c r="BW30" s="181"/>
      <c r="BX30" s="371"/>
      <c r="BY30" s="1182"/>
      <c r="BZ30" s="23"/>
      <c r="CA30" s="75"/>
      <c r="CB30" s="139"/>
      <c r="CC30" s="13"/>
      <c r="CD30" s="13"/>
      <c r="CE30" s="13"/>
      <c r="CF30" s="181"/>
      <c r="CG30" s="181"/>
      <c r="CH30" s="181"/>
      <c r="CI30" s="23"/>
      <c r="CJ30" s="75"/>
      <c r="CK30" s="139"/>
      <c r="CL30" s="139"/>
      <c r="CM30" s="139"/>
      <c r="CN30" s="139"/>
      <c r="CO30" s="72"/>
      <c r="CP30" s="72"/>
      <c r="CQ30" s="72"/>
      <c r="CR30" s="86"/>
      <c r="CS30" s="75"/>
      <c r="CT30" s="139"/>
      <c r="CU30" s="139"/>
      <c r="CV30" s="139"/>
      <c r="CW30" s="139"/>
      <c r="CX30" s="72"/>
      <c r="CY30" s="72"/>
      <c r="CZ30" s="72"/>
      <c r="DA30" s="86"/>
      <c r="DB30" s="75"/>
      <c r="DC30" s="1594"/>
      <c r="DD30" s="139"/>
      <c r="DE30" s="139"/>
      <c r="DF30" s="139"/>
      <c r="DG30" s="72"/>
      <c r="DH30" s="72"/>
      <c r="DI30" s="72"/>
      <c r="DJ30" s="86"/>
    </row>
    <row r="31" spans="1:114" x14ac:dyDescent="0.2">
      <c r="A31" s="999" t="s">
        <v>153</v>
      </c>
      <c r="B31" s="1655"/>
      <c r="C31" s="11"/>
      <c r="D31" s="11"/>
      <c r="E31" s="11"/>
      <c r="F31" s="40"/>
      <c r="G31" s="75"/>
      <c r="H31" s="139"/>
      <c r="I31" s="139"/>
      <c r="J31" s="139"/>
      <c r="K31" s="139"/>
      <c r="L31" s="72"/>
      <c r="M31" s="371"/>
      <c r="N31" s="181"/>
      <c r="O31" s="23"/>
      <c r="P31" s="75"/>
      <c r="Q31" s="139"/>
      <c r="R31" s="139"/>
      <c r="S31" s="139"/>
      <c r="T31" s="139"/>
      <c r="U31" s="72"/>
      <c r="V31" s="72"/>
      <c r="W31" s="72"/>
      <c r="X31" s="86"/>
      <c r="Y31" s="75"/>
      <c r="Z31" s="139"/>
      <c r="AA31" s="139"/>
      <c r="AB31" s="139"/>
      <c r="AC31" s="139"/>
      <c r="AD31" s="72"/>
      <c r="AE31" s="72"/>
      <c r="AF31" s="72"/>
      <c r="AG31" s="86"/>
      <c r="AH31" s="75"/>
      <c r="AI31" s="139"/>
      <c r="AJ31" s="139"/>
      <c r="AK31" s="139"/>
      <c r="AL31" s="139"/>
      <c r="AM31" s="72"/>
      <c r="AN31" s="72"/>
      <c r="AO31" s="72"/>
      <c r="AP31" s="86"/>
      <c r="AQ31" s="75"/>
      <c r="AR31" s="139"/>
      <c r="AS31" s="139"/>
      <c r="AT31" s="139"/>
      <c r="AU31" s="139"/>
      <c r="AV31" s="72"/>
      <c r="AW31" s="72"/>
      <c r="AX31" s="72"/>
      <c r="AY31" s="86"/>
      <c r="AZ31" s="75"/>
      <c r="BA31" s="139"/>
      <c r="BB31" s="239"/>
      <c r="BC31" s="239"/>
      <c r="BD31" s="239"/>
      <c r="BE31" s="181"/>
      <c r="BF31" s="371"/>
      <c r="BG31" s="181"/>
      <c r="BH31" s="23"/>
      <c r="BI31" s="75"/>
      <c r="BJ31" s="139"/>
      <c r="BK31" s="139"/>
      <c r="BL31" s="139"/>
      <c r="BM31" s="139"/>
      <c r="BN31" s="72"/>
      <c r="BO31" s="72"/>
      <c r="BP31" s="72"/>
      <c r="BQ31" s="86"/>
      <c r="BR31" s="75"/>
      <c r="BS31" s="139"/>
      <c r="BT31" s="325"/>
      <c r="BU31" s="325"/>
      <c r="BV31" s="325"/>
      <c r="BW31" s="181"/>
      <c r="BX31" s="371"/>
      <c r="BY31" s="1182"/>
      <c r="BZ31" s="23"/>
      <c r="CA31" s="75"/>
      <c r="CB31" s="139"/>
      <c r="CC31" s="13"/>
      <c r="CD31" s="13"/>
      <c r="CE31" s="13"/>
      <c r="CF31" s="181"/>
      <c r="CG31" s="181"/>
      <c r="CH31" s="181"/>
      <c r="CI31" s="23"/>
      <c r="CJ31" s="75"/>
      <c r="CK31" s="139"/>
      <c r="CL31" s="139"/>
      <c r="CM31" s="139"/>
      <c r="CN31" s="139"/>
      <c r="CO31" s="72"/>
      <c r="CP31" s="72"/>
      <c r="CQ31" s="72"/>
      <c r="CR31" s="86"/>
      <c r="CS31" s="75"/>
      <c r="CT31" s="139"/>
      <c r="CU31" s="139"/>
      <c r="CV31" s="139"/>
      <c r="CW31" s="139"/>
      <c r="CX31" s="72"/>
      <c r="CY31" s="72"/>
      <c r="CZ31" s="72"/>
      <c r="DA31" s="86"/>
      <c r="DB31" s="75"/>
      <c r="DC31" s="1594"/>
      <c r="DD31" s="139"/>
      <c r="DE31" s="139"/>
      <c r="DF31" s="139"/>
      <c r="DG31" s="72"/>
      <c r="DH31" s="72"/>
      <c r="DI31" s="72"/>
      <c r="DJ31" s="86"/>
    </row>
    <row r="32" spans="1:114" x14ac:dyDescent="0.2">
      <c r="A32" s="508" t="s">
        <v>51</v>
      </c>
      <c r="B32" s="25"/>
      <c r="C32" s="390">
        <v>1E-4</v>
      </c>
      <c r="D32" s="11">
        <v>6</v>
      </c>
      <c r="E32" s="422">
        <v>25</v>
      </c>
      <c r="F32" s="40">
        <v>0.25</v>
      </c>
      <c r="G32" s="75"/>
      <c r="H32" s="139">
        <v>48.9</v>
      </c>
      <c r="I32" s="139">
        <f>H32*F32</f>
        <v>12.225</v>
      </c>
      <c r="J32" s="139">
        <f>H32-I32</f>
        <v>36.674999999999997</v>
      </c>
      <c r="K32" s="139">
        <f>H32+I32</f>
        <v>61.125</v>
      </c>
      <c r="L32" s="72">
        <f>H32*C32</f>
        <v>4.8900000000000002E-3</v>
      </c>
      <c r="M32" s="371">
        <f>I32*C32</f>
        <v>1.2225000000000001E-3</v>
      </c>
      <c r="N32" s="181">
        <f>J32*C32</f>
        <v>3.6674999999999998E-3</v>
      </c>
      <c r="O32" s="23">
        <f>K32*C32</f>
        <v>6.1124999999999999E-3</v>
      </c>
      <c r="P32" s="75"/>
      <c r="Q32" s="139">
        <v>57.7</v>
      </c>
      <c r="R32" s="139">
        <f>Q32*F32</f>
        <v>14.425000000000001</v>
      </c>
      <c r="S32" s="139">
        <f>Q32-R32</f>
        <v>43.275000000000006</v>
      </c>
      <c r="T32" s="139">
        <f>Q32+R32</f>
        <v>72.125</v>
      </c>
      <c r="U32" s="347">
        <f>Q32*C32</f>
        <v>5.7700000000000008E-3</v>
      </c>
      <c r="V32" s="347">
        <f>R32*C32</f>
        <v>1.4425000000000002E-3</v>
      </c>
      <c r="W32" s="347">
        <f>S32*C32</f>
        <v>4.3275000000000006E-3</v>
      </c>
      <c r="X32" s="1157">
        <f>T32*C32</f>
        <v>7.2125000000000002E-3</v>
      </c>
      <c r="Y32" s="75"/>
      <c r="Z32" s="139">
        <v>55.7</v>
      </c>
      <c r="AA32" s="139">
        <f>Z32*F32</f>
        <v>13.925000000000001</v>
      </c>
      <c r="AB32" s="139">
        <f>Z32-AA32</f>
        <v>41.775000000000006</v>
      </c>
      <c r="AC32" s="139">
        <f>Z32+AA32</f>
        <v>69.625</v>
      </c>
      <c r="AD32" s="72">
        <f>Z32*C32</f>
        <v>5.5700000000000003E-3</v>
      </c>
      <c r="AE32" s="72">
        <f>AA32*C32</f>
        <v>1.3925000000000001E-3</v>
      </c>
      <c r="AF32" s="72">
        <f>AB32*C32</f>
        <v>4.1775000000000007E-3</v>
      </c>
      <c r="AG32" s="86">
        <f>AC32*C32</f>
        <v>6.9624999999999999E-3</v>
      </c>
      <c r="AH32" s="75"/>
      <c r="AI32" s="139">
        <f>SUM(H32,Q32,Z32)/3</f>
        <v>54.1</v>
      </c>
      <c r="AJ32" s="139">
        <f>AI32*F32</f>
        <v>13.525</v>
      </c>
      <c r="AK32" s="139">
        <f>AI32-AJ32</f>
        <v>40.575000000000003</v>
      </c>
      <c r="AL32" s="139">
        <f>AI32+AJ32</f>
        <v>67.625</v>
      </c>
      <c r="AM32" s="72">
        <f>AI32*C32</f>
        <v>5.4100000000000007E-3</v>
      </c>
      <c r="AN32" s="347">
        <f>AJ32*C32</f>
        <v>1.3525000000000002E-3</v>
      </c>
      <c r="AO32" s="72">
        <f>AK32*C32</f>
        <v>4.0575000000000003E-3</v>
      </c>
      <c r="AP32" s="86">
        <f>AL32*C32</f>
        <v>6.7625000000000003E-3</v>
      </c>
      <c r="AQ32" s="75"/>
      <c r="AR32" s="139">
        <v>74.7</v>
      </c>
      <c r="AS32" s="139">
        <f>AR32*F32</f>
        <v>18.675000000000001</v>
      </c>
      <c r="AT32" s="139">
        <f>AR32-AS32</f>
        <v>56.025000000000006</v>
      </c>
      <c r="AU32" s="139">
        <f>AR32+AS32</f>
        <v>93.375</v>
      </c>
      <c r="AV32" s="72">
        <f>AR32*C32</f>
        <v>7.4700000000000009E-3</v>
      </c>
      <c r="AW32" s="347">
        <f>AS32*C32</f>
        <v>1.8675000000000002E-3</v>
      </c>
      <c r="AX32" s="72">
        <f>AT32*C32</f>
        <v>5.6025000000000007E-3</v>
      </c>
      <c r="AY32" s="86">
        <f>AU32*C32</f>
        <v>9.3375000000000003E-3</v>
      </c>
      <c r="AZ32" s="75"/>
      <c r="BA32" s="139">
        <v>56.5</v>
      </c>
      <c r="BB32" s="239">
        <f>BA32*F32</f>
        <v>14.125</v>
      </c>
      <c r="BC32" s="239">
        <f t="shared" si="12"/>
        <v>42.375</v>
      </c>
      <c r="BD32" s="239">
        <f t="shared" si="13"/>
        <v>70.625</v>
      </c>
      <c r="BE32" s="181">
        <f>BA32*C32</f>
        <v>5.6500000000000005E-3</v>
      </c>
      <c r="BF32" s="371">
        <f>BB32*C32</f>
        <v>1.4125000000000001E-3</v>
      </c>
      <c r="BG32" s="181">
        <f>BC32*C32</f>
        <v>4.2374999999999999E-3</v>
      </c>
      <c r="BH32" s="23">
        <f>BD32*C32</f>
        <v>7.0625000000000002E-3</v>
      </c>
      <c r="BI32" s="75"/>
      <c r="BJ32" s="139">
        <v>57.2</v>
      </c>
      <c r="BK32" s="139">
        <f>BJ32*F32</f>
        <v>14.3</v>
      </c>
      <c r="BL32" s="139">
        <f>BJ32-BK32</f>
        <v>42.900000000000006</v>
      </c>
      <c r="BM32" s="139">
        <f>BJ32+BK32</f>
        <v>71.5</v>
      </c>
      <c r="BN32" s="72">
        <f>BJ32*C32</f>
        <v>5.7200000000000003E-3</v>
      </c>
      <c r="BO32" s="347">
        <f>BK32*C32</f>
        <v>1.4300000000000001E-3</v>
      </c>
      <c r="BP32" s="72">
        <f>BL32*C32</f>
        <v>4.2900000000000004E-3</v>
      </c>
      <c r="BQ32" s="86">
        <f>BM32*C32</f>
        <v>7.1500000000000001E-3</v>
      </c>
      <c r="BR32" s="75"/>
      <c r="BS32" s="139">
        <f>SUM(AR32,BA32,BJ32)/3</f>
        <v>62.79999999999999</v>
      </c>
      <c r="BT32" s="239">
        <f>BS32*F32</f>
        <v>15.699999999999998</v>
      </c>
      <c r="BU32" s="239">
        <f t="shared" si="17"/>
        <v>47.099999999999994</v>
      </c>
      <c r="BV32" s="239">
        <f t="shared" si="18"/>
        <v>78.499999999999986</v>
      </c>
      <c r="BW32" s="181">
        <f>BS32*C32</f>
        <v>6.2799999999999991E-3</v>
      </c>
      <c r="BX32" s="371">
        <f>BT32*C32</f>
        <v>1.5699999999999998E-3</v>
      </c>
      <c r="BY32" s="1182">
        <f>BU32*C32</f>
        <v>4.7099999999999998E-3</v>
      </c>
      <c r="BZ32" s="23">
        <f>BV32*C32</f>
        <v>7.8499999999999993E-3</v>
      </c>
      <c r="CA32" s="75"/>
      <c r="CB32" s="139">
        <v>59.1</v>
      </c>
      <c r="CC32" s="1220">
        <f>CB32*F32</f>
        <v>14.775</v>
      </c>
      <c r="CD32" s="1220">
        <f t="shared" si="101"/>
        <v>44.325000000000003</v>
      </c>
      <c r="CE32" s="1220">
        <f t="shared" si="102"/>
        <v>73.875</v>
      </c>
      <c r="CF32" s="181">
        <f>CB32*C32</f>
        <v>5.9100000000000003E-3</v>
      </c>
      <c r="CG32" s="371">
        <f>CC32*C32</f>
        <v>1.4775000000000001E-3</v>
      </c>
      <c r="CH32" s="181">
        <f>CD32*C32</f>
        <v>4.4325000000000007E-3</v>
      </c>
      <c r="CI32" s="23">
        <f>CE32*C32</f>
        <v>7.3875E-3</v>
      </c>
      <c r="CJ32" s="75"/>
      <c r="CK32" s="139">
        <v>86.2</v>
      </c>
      <c r="CL32" s="139">
        <f>CK32*F32</f>
        <v>21.55</v>
      </c>
      <c r="CM32" s="139">
        <f>CK32-CL32</f>
        <v>64.650000000000006</v>
      </c>
      <c r="CN32" s="139">
        <f>CK32+CL32</f>
        <v>107.75</v>
      </c>
      <c r="CO32" s="72">
        <f>CK32*C32</f>
        <v>8.6200000000000009E-3</v>
      </c>
      <c r="CP32" s="347">
        <f>CL32*C32</f>
        <v>2.1550000000000002E-3</v>
      </c>
      <c r="CQ32" s="72">
        <f>CM32*C32</f>
        <v>6.4650000000000011E-3</v>
      </c>
      <c r="CR32" s="86">
        <f>CN32*C32</f>
        <v>1.0775E-2</v>
      </c>
      <c r="CS32" s="75"/>
      <c r="CT32" s="139">
        <v>51.9</v>
      </c>
      <c r="CU32" s="139">
        <f>CT32*F32</f>
        <v>12.975</v>
      </c>
      <c r="CV32" s="139">
        <f>CT32-CU32</f>
        <v>38.924999999999997</v>
      </c>
      <c r="CW32" s="139">
        <f>CT32+CU32</f>
        <v>64.875</v>
      </c>
      <c r="CX32" s="72">
        <f>CT32*C32</f>
        <v>5.1900000000000002E-3</v>
      </c>
      <c r="CY32" s="347">
        <f>CU32*C32</f>
        <v>1.2975E-3</v>
      </c>
      <c r="CZ32" s="72">
        <f>CV32*C32</f>
        <v>3.8924999999999997E-3</v>
      </c>
      <c r="DA32" s="86">
        <f>CW32*C32</f>
        <v>6.4875000000000002E-3</v>
      </c>
      <c r="DB32" s="75"/>
      <c r="DC32" s="1594">
        <f t="shared" si="0"/>
        <v>65.733333333333334</v>
      </c>
      <c r="DD32" s="139">
        <f>DC32*F32</f>
        <v>16.433333333333334</v>
      </c>
      <c r="DE32" s="139">
        <f>DC32-DD32</f>
        <v>49.3</v>
      </c>
      <c r="DF32" s="139">
        <f>DC32+DD32</f>
        <v>82.166666666666671</v>
      </c>
      <c r="DG32" s="72">
        <f>DC32*C32</f>
        <v>6.5733333333333338E-3</v>
      </c>
      <c r="DH32" s="347">
        <f>DD32*C32</f>
        <v>1.6433333333333335E-3</v>
      </c>
      <c r="DI32" s="72">
        <f>DE32*C32</f>
        <v>4.9300000000000004E-3</v>
      </c>
      <c r="DJ32" s="86">
        <f>DF32*C32</f>
        <v>8.2166666666666673E-3</v>
      </c>
    </row>
    <row r="33" spans="1:114" x14ac:dyDescent="0.2">
      <c r="A33" s="508" t="s">
        <v>52</v>
      </c>
      <c r="B33" s="25"/>
      <c r="C33" s="390">
        <v>2.9999999999999997E-4</v>
      </c>
      <c r="D33" s="11">
        <v>0.9</v>
      </c>
      <c r="E33" s="422">
        <v>25</v>
      </c>
      <c r="F33" s="40">
        <v>0.25</v>
      </c>
      <c r="G33" s="75"/>
      <c r="H33" s="139">
        <v>5.79</v>
      </c>
      <c r="I33" s="139">
        <f>H33*F33</f>
        <v>1.4475</v>
      </c>
      <c r="J33" s="139">
        <f t="shared" ref="J33:J44" si="119">H33-I33</f>
        <v>4.3425000000000002</v>
      </c>
      <c r="K33" s="139">
        <f t="shared" ref="K33:K44" si="120">H33+I33</f>
        <v>7.2374999999999998</v>
      </c>
      <c r="L33" s="72">
        <f>H33*C33</f>
        <v>1.7369999999999998E-3</v>
      </c>
      <c r="M33" s="371">
        <f>I33*C33</f>
        <v>4.3424999999999996E-4</v>
      </c>
      <c r="N33" s="181">
        <f>J33*C33</f>
        <v>1.3027499999999999E-3</v>
      </c>
      <c r="O33" s="23">
        <f>K33*C33</f>
        <v>2.1712499999999996E-3</v>
      </c>
      <c r="P33" s="75"/>
      <c r="Q33" s="139">
        <v>6.92</v>
      </c>
      <c r="R33" s="139">
        <f>Q33*F33</f>
        <v>1.73</v>
      </c>
      <c r="S33" s="139">
        <f t="shared" ref="S33:S44" si="121">Q33-R33</f>
        <v>5.1899999999999995</v>
      </c>
      <c r="T33" s="139">
        <f t="shared" ref="T33:T44" si="122">Q33+R33</f>
        <v>8.65</v>
      </c>
      <c r="U33" s="347">
        <f>Q33*C33</f>
        <v>2.0759999999999997E-3</v>
      </c>
      <c r="V33" s="347">
        <f>R33*C33</f>
        <v>5.1899999999999993E-4</v>
      </c>
      <c r="W33" s="347">
        <f>S33*C33</f>
        <v>1.5569999999999998E-3</v>
      </c>
      <c r="X33" s="1157">
        <f>T33*C33</f>
        <v>2.5950000000000001E-3</v>
      </c>
      <c r="Y33" s="75"/>
      <c r="Z33" s="139">
        <v>3.8</v>
      </c>
      <c r="AA33" s="139">
        <f>Z33*F33</f>
        <v>0.95</v>
      </c>
      <c r="AB33" s="139">
        <f t="shared" ref="AB33:AB44" si="123">Z33-AA33</f>
        <v>2.8499999999999996</v>
      </c>
      <c r="AC33" s="139">
        <f t="shared" ref="AC33:AC44" si="124">Z33+AA33</f>
        <v>4.75</v>
      </c>
      <c r="AD33" s="72">
        <f>Z33*C33</f>
        <v>1.14E-3</v>
      </c>
      <c r="AE33" s="72">
        <f>AA33*C33</f>
        <v>2.8499999999999999E-4</v>
      </c>
      <c r="AF33" s="72">
        <f>AB33*C33</f>
        <v>8.5499999999999986E-4</v>
      </c>
      <c r="AG33" s="86">
        <f>AC33*C33</f>
        <v>1.4249999999999998E-3</v>
      </c>
      <c r="AH33" s="75"/>
      <c r="AI33" s="139">
        <f t="shared" ref="AI33:AI44" si="125">SUM(H33,Q33,Z33)/3</f>
        <v>5.5033333333333339</v>
      </c>
      <c r="AJ33" s="139">
        <f>AI33*F33</f>
        <v>1.3758333333333335</v>
      </c>
      <c r="AK33" s="139">
        <f t="shared" ref="AK33:AK44" si="126">AI33-AJ33</f>
        <v>4.1275000000000004</v>
      </c>
      <c r="AL33" s="139">
        <f t="shared" ref="AL33:AL44" si="127">AI33+AJ33</f>
        <v>6.8791666666666673</v>
      </c>
      <c r="AM33" s="72">
        <f>AI33*C33</f>
        <v>1.6509999999999999E-3</v>
      </c>
      <c r="AN33" s="347">
        <f>AJ33*C33</f>
        <v>4.1274999999999998E-4</v>
      </c>
      <c r="AO33" s="72">
        <f>AK33*C33</f>
        <v>1.23825E-3</v>
      </c>
      <c r="AP33" s="86">
        <f>AL33*C33</f>
        <v>2.06375E-3</v>
      </c>
      <c r="AQ33" s="75" t="s">
        <v>50</v>
      </c>
      <c r="AR33" s="139">
        <v>1.6</v>
      </c>
      <c r="AS33" s="139">
        <f>AR33*F33</f>
        <v>0.4</v>
      </c>
      <c r="AT33" s="139">
        <f t="shared" ref="AT33:AT44" si="128">AR33-AS33</f>
        <v>1.2000000000000002</v>
      </c>
      <c r="AU33" s="139">
        <f t="shared" ref="AU33:AU44" si="129">AR33+AS33</f>
        <v>2</v>
      </c>
      <c r="AV33" s="72">
        <f>AR33*C33</f>
        <v>4.7999999999999996E-4</v>
      </c>
      <c r="AW33" s="347">
        <f>AS33*C33</f>
        <v>1.1999999999999999E-4</v>
      </c>
      <c r="AX33" s="72">
        <f>AT33*C33</f>
        <v>3.6000000000000002E-4</v>
      </c>
      <c r="AY33" s="86">
        <f>AU33*C33</f>
        <v>5.9999999999999995E-4</v>
      </c>
      <c r="AZ33" s="75"/>
      <c r="BA33" s="139">
        <v>1.22</v>
      </c>
      <c r="BB33" s="239">
        <f>BA33*F33</f>
        <v>0.30499999999999999</v>
      </c>
      <c r="BC33" s="239">
        <f t="shared" si="12"/>
        <v>0.91500000000000004</v>
      </c>
      <c r="BD33" s="239">
        <f t="shared" si="13"/>
        <v>1.5249999999999999</v>
      </c>
      <c r="BE33" s="181">
        <f>BA33*C33</f>
        <v>3.6599999999999995E-4</v>
      </c>
      <c r="BF33" s="371">
        <f>BB33*C33</f>
        <v>9.1499999999999988E-5</v>
      </c>
      <c r="BG33" s="181">
        <f>BC33*C33</f>
        <v>2.745E-4</v>
      </c>
      <c r="BH33" s="23">
        <f>BD33*C33</f>
        <v>4.5749999999999995E-4</v>
      </c>
      <c r="BI33" s="75"/>
      <c r="BJ33" s="139">
        <v>6.58</v>
      </c>
      <c r="BK33" s="139">
        <f>BJ33*F33</f>
        <v>1.645</v>
      </c>
      <c r="BL33" s="139">
        <f t="shared" ref="BL33:BL53" si="130">BJ33-BK33</f>
        <v>4.9350000000000005</v>
      </c>
      <c r="BM33" s="139">
        <f t="shared" ref="BM33:BM53" si="131">BJ33+BK33</f>
        <v>8.2249999999999996</v>
      </c>
      <c r="BN33" s="72">
        <f>BJ33*C33</f>
        <v>1.9740000000000001E-3</v>
      </c>
      <c r="BO33" s="347">
        <f>BK33*C33</f>
        <v>4.9350000000000002E-4</v>
      </c>
      <c r="BP33" s="72">
        <f>BL33*C33</f>
        <v>1.4805E-3</v>
      </c>
      <c r="BQ33" s="86">
        <f>BM33*C33</f>
        <v>2.4674999999999996E-3</v>
      </c>
      <c r="BR33" s="75"/>
      <c r="BS33" s="139">
        <f t="shared" ref="BS33:BS44" si="132">SUM(AR33,BA33,BJ33)/3</f>
        <v>3.1333333333333333</v>
      </c>
      <c r="BT33" s="239">
        <f>BS33*F33</f>
        <v>0.78333333333333333</v>
      </c>
      <c r="BU33" s="239">
        <f t="shared" si="17"/>
        <v>2.35</v>
      </c>
      <c r="BV33" s="239">
        <f t="shared" si="18"/>
        <v>3.9166666666666665</v>
      </c>
      <c r="BW33" s="181">
        <f>BS33*C33</f>
        <v>9.3999999999999986E-4</v>
      </c>
      <c r="BX33" s="371">
        <f>BT33*C33</f>
        <v>2.3499999999999997E-4</v>
      </c>
      <c r="BY33" s="1182">
        <f>BU33*C33</f>
        <v>7.0500000000000001E-4</v>
      </c>
      <c r="BZ33" s="23">
        <f>BV33*C33</f>
        <v>1.1749999999999998E-3</v>
      </c>
      <c r="CA33" s="75"/>
      <c r="CB33" s="139">
        <v>11.5</v>
      </c>
      <c r="CC33" s="1220">
        <f>CB33*F33</f>
        <v>2.875</v>
      </c>
      <c r="CD33" s="1220">
        <f t="shared" si="101"/>
        <v>8.625</v>
      </c>
      <c r="CE33" s="1220">
        <f t="shared" si="102"/>
        <v>14.375</v>
      </c>
      <c r="CF33" s="181">
        <f>CB33*C33</f>
        <v>3.4499999999999995E-3</v>
      </c>
      <c r="CG33" s="371">
        <f>CC33*C33</f>
        <v>8.6249999999999988E-4</v>
      </c>
      <c r="CH33" s="181">
        <f>CD33*C33</f>
        <v>2.5875E-3</v>
      </c>
      <c r="CI33" s="23">
        <f>CE33*C33</f>
        <v>4.3124999999999995E-3</v>
      </c>
      <c r="CJ33" s="75"/>
      <c r="CK33" s="139">
        <v>6.55</v>
      </c>
      <c r="CL33" s="139">
        <f>CK33*F33</f>
        <v>1.6375</v>
      </c>
      <c r="CM33" s="139">
        <f t="shared" ref="CM33:CM44" si="133">CK33-CL33</f>
        <v>4.9124999999999996</v>
      </c>
      <c r="CN33" s="139">
        <f t="shared" ref="CN33:CN44" si="134">CK33+CL33</f>
        <v>8.1875</v>
      </c>
      <c r="CO33" s="72">
        <f>CK33*C33</f>
        <v>1.9649999999999997E-3</v>
      </c>
      <c r="CP33" s="347">
        <f>CL33*C33</f>
        <v>4.9124999999999993E-4</v>
      </c>
      <c r="CQ33" s="72">
        <f>CM33*C33</f>
        <v>1.4737499999999998E-3</v>
      </c>
      <c r="CR33" s="86">
        <f>CN33*C33</f>
        <v>2.4562499999999997E-3</v>
      </c>
      <c r="CS33" s="75"/>
      <c r="CT33" s="139">
        <v>2.97</v>
      </c>
      <c r="CU33" s="139">
        <f t="shared" ref="CU33:CU44" si="135">CT33*F33</f>
        <v>0.74250000000000005</v>
      </c>
      <c r="CV33" s="139">
        <f t="shared" ref="CV33:CV44" si="136">CT33-CU33</f>
        <v>2.2275</v>
      </c>
      <c r="CW33" s="139">
        <f t="shared" ref="CW33:CW44" si="137">CT33+CU33</f>
        <v>3.7125000000000004</v>
      </c>
      <c r="CX33" s="72">
        <f t="shared" ref="CX33:CX44" si="138">CT33*C33</f>
        <v>8.9099999999999997E-4</v>
      </c>
      <c r="CY33" s="347">
        <f t="shared" ref="CY33:CY44" si="139">CU33*C33</f>
        <v>2.2274999999999999E-4</v>
      </c>
      <c r="CZ33" s="72">
        <f t="shared" ref="CZ33:CZ44" si="140">CV33*C33</f>
        <v>6.682499999999999E-4</v>
      </c>
      <c r="DA33" s="86">
        <f t="shared" ref="DA33:DA44" si="141">CW33*C33</f>
        <v>1.1137499999999999E-3</v>
      </c>
      <c r="DB33" s="75"/>
      <c r="DC33" s="1594">
        <f t="shared" si="0"/>
        <v>7.0066666666666668</v>
      </c>
      <c r="DD33" s="139">
        <f t="shared" ref="DD33:DD44" si="142">DC33*F33</f>
        <v>1.7516666666666667</v>
      </c>
      <c r="DE33" s="139">
        <f t="shared" ref="DE33:DE44" si="143">DC33-DD33</f>
        <v>5.2549999999999999</v>
      </c>
      <c r="DF33" s="139">
        <f t="shared" ref="DF33:DF44" si="144">DC33+DD33</f>
        <v>8.7583333333333329</v>
      </c>
      <c r="DG33" s="72">
        <f t="shared" ref="DG33:DG44" si="145">DC33*C33</f>
        <v>2.1019999999999997E-3</v>
      </c>
      <c r="DH33" s="347">
        <f t="shared" ref="DH33:DH44" si="146">DD33*C33</f>
        <v>5.2549999999999993E-4</v>
      </c>
      <c r="DI33" s="72">
        <f t="shared" ref="DI33:DI44" si="147">DE33*C33</f>
        <v>1.5764999999999998E-3</v>
      </c>
      <c r="DJ33" s="86">
        <f t="shared" ref="DJ33:DJ44" si="148">DF33*C33</f>
        <v>2.6274999999999996E-3</v>
      </c>
    </row>
    <row r="34" spans="1:114" x14ac:dyDescent="0.2">
      <c r="A34" s="508" t="s">
        <v>53</v>
      </c>
      <c r="B34" s="25"/>
      <c r="C34" s="390">
        <v>0.1</v>
      </c>
      <c r="D34" s="11">
        <v>0.85</v>
      </c>
      <c r="E34" s="422">
        <v>25</v>
      </c>
      <c r="F34" s="40">
        <v>0.25</v>
      </c>
      <c r="G34" s="75"/>
      <c r="H34" s="139">
        <v>11.1</v>
      </c>
      <c r="I34" s="139">
        <f>H34*F34</f>
        <v>2.7749999999999999</v>
      </c>
      <c r="J34" s="139">
        <f t="shared" si="119"/>
        <v>8.3249999999999993</v>
      </c>
      <c r="K34" s="139">
        <f t="shared" si="120"/>
        <v>13.875</v>
      </c>
      <c r="L34" s="72">
        <f>H34*C34</f>
        <v>1.1100000000000001</v>
      </c>
      <c r="M34" s="371">
        <f>I34*C34</f>
        <v>0.27750000000000002</v>
      </c>
      <c r="N34" s="181">
        <f>J34*C34</f>
        <v>0.83250000000000002</v>
      </c>
      <c r="O34" s="23">
        <f>K34*C34</f>
        <v>1.3875000000000002</v>
      </c>
      <c r="P34" s="75"/>
      <c r="Q34" s="139">
        <v>15.4</v>
      </c>
      <c r="R34" s="139">
        <f>Q34*F34</f>
        <v>3.85</v>
      </c>
      <c r="S34" s="139">
        <f t="shared" si="121"/>
        <v>11.55</v>
      </c>
      <c r="T34" s="139">
        <f t="shared" si="122"/>
        <v>19.25</v>
      </c>
      <c r="U34" s="347">
        <f>Q34*C34</f>
        <v>1.54</v>
      </c>
      <c r="V34" s="347">
        <f>R34*C34</f>
        <v>0.38500000000000001</v>
      </c>
      <c r="W34" s="347">
        <f>S34*C34</f>
        <v>1.155</v>
      </c>
      <c r="X34" s="1157">
        <f>T34*C34</f>
        <v>1.925</v>
      </c>
      <c r="Y34" s="75"/>
      <c r="Z34" s="139">
        <v>14.8</v>
      </c>
      <c r="AA34" s="139">
        <f>Z34*F34</f>
        <v>3.7</v>
      </c>
      <c r="AB34" s="139">
        <f t="shared" si="123"/>
        <v>11.100000000000001</v>
      </c>
      <c r="AC34" s="139">
        <f t="shared" si="124"/>
        <v>18.5</v>
      </c>
      <c r="AD34" s="72">
        <f>Z34*C34</f>
        <v>1.4800000000000002</v>
      </c>
      <c r="AE34" s="72">
        <f>AA34*C34</f>
        <v>0.37000000000000005</v>
      </c>
      <c r="AF34" s="72">
        <f>AB34*C34</f>
        <v>1.1100000000000001</v>
      </c>
      <c r="AG34" s="86">
        <f>AC34*C34</f>
        <v>1.85</v>
      </c>
      <c r="AH34" s="75"/>
      <c r="AI34" s="139">
        <f t="shared" si="125"/>
        <v>13.766666666666666</v>
      </c>
      <c r="AJ34" s="139">
        <f>AI34*F34</f>
        <v>3.4416666666666664</v>
      </c>
      <c r="AK34" s="139">
        <f t="shared" si="126"/>
        <v>10.324999999999999</v>
      </c>
      <c r="AL34" s="139">
        <f t="shared" si="127"/>
        <v>17.208333333333332</v>
      </c>
      <c r="AM34" s="72">
        <f>AI34*C34</f>
        <v>1.3766666666666667</v>
      </c>
      <c r="AN34" s="347">
        <f>AJ34*C34</f>
        <v>0.34416666666666668</v>
      </c>
      <c r="AO34" s="72">
        <f>AK34*C34</f>
        <v>1.0325</v>
      </c>
      <c r="AP34" s="86">
        <f>AL34*C34</f>
        <v>1.7208333333333332</v>
      </c>
      <c r="AQ34" s="75"/>
      <c r="AR34" s="139">
        <v>15.5</v>
      </c>
      <c r="AS34" s="139">
        <f>AR34*F34</f>
        <v>3.875</v>
      </c>
      <c r="AT34" s="139">
        <f t="shared" si="128"/>
        <v>11.625</v>
      </c>
      <c r="AU34" s="139">
        <f t="shared" si="129"/>
        <v>19.375</v>
      </c>
      <c r="AV34" s="72">
        <f>AR34*C34</f>
        <v>1.55</v>
      </c>
      <c r="AW34" s="347">
        <f>AS34*C34</f>
        <v>0.38750000000000001</v>
      </c>
      <c r="AX34" s="72">
        <f>AT34*C34</f>
        <v>1.1625000000000001</v>
      </c>
      <c r="AY34" s="86">
        <f>AU34*C34</f>
        <v>1.9375</v>
      </c>
      <c r="AZ34" s="75"/>
      <c r="BA34" s="139">
        <v>18.899999999999999</v>
      </c>
      <c r="BB34" s="239">
        <f>BA34*F34</f>
        <v>4.7249999999999996</v>
      </c>
      <c r="BC34" s="239">
        <f t="shared" si="12"/>
        <v>14.174999999999999</v>
      </c>
      <c r="BD34" s="239">
        <f t="shared" si="13"/>
        <v>23.625</v>
      </c>
      <c r="BE34" s="181">
        <f>BA34*C34</f>
        <v>1.89</v>
      </c>
      <c r="BF34" s="371">
        <f>BB34*C34</f>
        <v>0.47249999999999998</v>
      </c>
      <c r="BG34" s="181">
        <f>BC34*C34</f>
        <v>1.4175</v>
      </c>
      <c r="BH34" s="23">
        <f>BD34*C34</f>
        <v>2.3625000000000003</v>
      </c>
      <c r="BI34" s="75"/>
      <c r="BJ34" s="139">
        <v>23.4</v>
      </c>
      <c r="BK34" s="139">
        <f>BJ34*F34</f>
        <v>5.85</v>
      </c>
      <c r="BL34" s="139">
        <f t="shared" si="130"/>
        <v>17.549999999999997</v>
      </c>
      <c r="BM34" s="139">
        <f t="shared" si="131"/>
        <v>29.25</v>
      </c>
      <c r="BN34" s="72">
        <f>BJ34*C34</f>
        <v>2.34</v>
      </c>
      <c r="BO34" s="347">
        <f>BK34*C34</f>
        <v>0.58499999999999996</v>
      </c>
      <c r="BP34" s="72">
        <f>BL34*C34</f>
        <v>1.7549999999999999</v>
      </c>
      <c r="BQ34" s="86">
        <f>BM34*C34</f>
        <v>2.9250000000000003</v>
      </c>
      <c r="BR34" s="75"/>
      <c r="BS34" s="139">
        <f t="shared" si="132"/>
        <v>19.266666666666666</v>
      </c>
      <c r="BT34" s="239">
        <f>BS34*F34</f>
        <v>4.8166666666666664</v>
      </c>
      <c r="BU34" s="239">
        <f t="shared" si="17"/>
        <v>14.45</v>
      </c>
      <c r="BV34" s="239">
        <f t="shared" si="18"/>
        <v>24.083333333333332</v>
      </c>
      <c r="BW34" s="181">
        <f>BS34*C34</f>
        <v>1.9266666666666667</v>
      </c>
      <c r="BX34" s="371">
        <f>BT34*C34</f>
        <v>0.48166666666666669</v>
      </c>
      <c r="BY34" s="1182">
        <f>BU34*C34</f>
        <v>1.4450000000000001</v>
      </c>
      <c r="BZ34" s="23">
        <f>BV34*C34</f>
        <v>2.4083333333333332</v>
      </c>
      <c r="CA34" s="75"/>
      <c r="CB34" s="139">
        <v>14.9</v>
      </c>
      <c r="CC34" s="1220">
        <f>CB34*F34</f>
        <v>3.7250000000000001</v>
      </c>
      <c r="CD34" s="1220">
        <f t="shared" si="101"/>
        <v>11.175000000000001</v>
      </c>
      <c r="CE34" s="1220">
        <f t="shared" si="102"/>
        <v>18.625</v>
      </c>
      <c r="CF34" s="181">
        <f>CB34*C34</f>
        <v>1.4900000000000002</v>
      </c>
      <c r="CG34" s="371">
        <f>CC34*C34</f>
        <v>0.37250000000000005</v>
      </c>
      <c r="CH34" s="181">
        <f>CD34*C34</f>
        <v>1.1175000000000002</v>
      </c>
      <c r="CI34" s="23">
        <f>CE34*C34</f>
        <v>1.8625</v>
      </c>
      <c r="CJ34" s="75"/>
      <c r="CK34" s="139">
        <v>13.6</v>
      </c>
      <c r="CL34" s="139">
        <f>CK34*F34</f>
        <v>3.4</v>
      </c>
      <c r="CM34" s="139">
        <f t="shared" si="133"/>
        <v>10.199999999999999</v>
      </c>
      <c r="CN34" s="139">
        <f t="shared" si="134"/>
        <v>17</v>
      </c>
      <c r="CO34" s="72">
        <f>CK34*C34</f>
        <v>1.36</v>
      </c>
      <c r="CP34" s="347">
        <f>CL34*C34</f>
        <v>0.34</v>
      </c>
      <c r="CQ34" s="72">
        <f>CM34*C34</f>
        <v>1.02</v>
      </c>
      <c r="CR34" s="86">
        <f>CN34*C34</f>
        <v>1.7000000000000002</v>
      </c>
      <c r="CS34" s="75"/>
      <c r="CT34" s="139">
        <v>11</v>
      </c>
      <c r="CU34" s="139">
        <f t="shared" si="135"/>
        <v>2.75</v>
      </c>
      <c r="CV34" s="139">
        <f t="shared" si="136"/>
        <v>8.25</v>
      </c>
      <c r="CW34" s="139">
        <f t="shared" si="137"/>
        <v>13.75</v>
      </c>
      <c r="CX34" s="72">
        <f t="shared" si="138"/>
        <v>1.1000000000000001</v>
      </c>
      <c r="CY34" s="347">
        <f t="shared" si="139"/>
        <v>0.27500000000000002</v>
      </c>
      <c r="CZ34" s="72">
        <f t="shared" si="140"/>
        <v>0.82500000000000007</v>
      </c>
      <c r="DA34" s="86">
        <f t="shared" si="141"/>
        <v>1.375</v>
      </c>
      <c r="DB34" s="75"/>
      <c r="DC34" s="1594">
        <f t="shared" si="0"/>
        <v>13.166666666666666</v>
      </c>
      <c r="DD34" s="139">
        <f t="shared" si="142"/>
        <v>3.2916666666666665</v>
      </c>
      <c r="DE34" s="139">
        <f t="shared" si="143"/>
        <v>9.875</v>
      </c>
      <c r="DF34" s="139">
        <f t="shared" si="144"/>
        <v>16.458333333333332</v>
      </c>
      <c r="DG34" s="72">
        <f t="shared" si="145"/>
        <v>1.3166666666666667</v>
      </c>
      <c r="DH34" s="347">
        <f t="shared" si="146"/>
        <v>0.32916666666666666</v>
      </c>
      <c r="DI34" s="72">
        <f t="shared" si="147"/>
        <v>0.98750000000000004</v>
      </c>
      <c r="DJ34" s="86">
        <f t="shared" si="148"/>
        <v>1.6458333333333333</v>
      </c>
    </row>
    <row r="35" spans="1:114" x14ac:dyDescent="0.2">
      <c r="A35" s="508" t="s">
        <v>54</v>
      </c>
      <c r="B35" s="25"/>
      <c r="C35" s="390">
        <v>0.03</v>
      </c>
      <c r="D35" s="11">
        <v>4</v>
      </c>
      <c r="E35" s="422">
        <v>25</v>
      </c>
      <c r="F35" s="40">
        <v>0.25</v>
      </c>
      <c r="G35" s="75"/>
      <c r="H35" s="139">
        <v>4.3499999999999996</v>
      </c>
      <c r="I35" s="139">
        <f>H35*F35</f>
        <v>1.0874999999999999</v>
      </c>
      <c r="J35" s="139">
        <f t="shared" si="119"/>
        <v>3.2624999999999997</v>
      </c>
      <c r="K35" s="139">
        <f t="shared" si="120"/>
        <v>5.4375</v>
      </c>
      <c r="L35" s="72">
        <f>H35*C35</f>
        <v>0.13049999999999998</v>
      </c>
      <c r="M35" s="371">
        <f>I35*C35</f>
        <v>3.2624999999999994E-2</v>
      </c>
      <c r="N35" s="181">
        <f>J35*C35</f>
        <v>9.787499999999999E-2</v>
      </c>
      <c r="O35" s="23">
        <f>K35*C35</f>
        <v>0.16312499999999999</v>
      </c>
      <c r="P35" s="75"/>
      <c r="Q35" s="139">
        <v>5.84</v>
      </c>
      <c r="R35" s="139">
        <f>Q35*F35</f>
        <v>1.46</v>
      </c>
      <c r="S35" s="139">
        <f t="shared" si="121"/>
        <v>4.38</v>
      </c>
      <c r="T35" s="139">
        <f t="shared" si="122"/>
        <v>7.3</v>
      </c>
      <c r="U35" s="347">
        <f>Q35*C35</f>
        <v>0.17519999999999999</v>
      </c>
      <c r="V35" s="347">
        <f>R35*C35</f>
        <v>4.3799999999999999E-2</v>
      </c>
      <c r="W35" s="347">
        <f>S35*C35</f>
        <v>0.13139999999999999</v>
      </c>
      <c r="X35" s="1157">
        <f>T35*C35</f>
        <v>0.219</v>
      </c>
      <c r="Y35" s="75"/>
      <c r="Z35" s="139">
        <v>5.63</v>
      </c>
      <c r="AA35" s="139">
        <f>Z35*F35</f>
        <v>1.4075</v>
      </c>
      <c r="AB35" s="139">
        <f t="shared" si="123"/>
        <v>4.2225000000000001</v>
      </c>
      <c r="AC35" s="139">
        <f t="shared" si="124"/>
        <v>7.0374999999999996</v>
      </c>
      <c r="AD35" s="72">
        <f>Z35*C35</f>
        <v>0.16889999999999999</v>
      </c>
      <c r="AE35" s="72">
        <f>AA35*C35</f>
        <v>4.2224999999999999E-2</v>
      </c>
      <c r="AF35" s="72">
        <f>AB35*C35</f>
        <v>0.12667500000000001</v>
      </c>
      <c r="AG35" s="86">
        <f>AC35*C35</f>
        <v>0.21112499999999998</v>
      </c>
      <c r="AH35" s="75"/>
      <c r="AI35" s="139">
        <f t="shared" si="125"/>
        <v>5.2733333333333334</v>
      </c>
      <c r="AJ35" s="139">
        <f>AI35*F35</f>
        <v>1.3183333333333334</v>
      </c>
      <c r="AK35" s="139">
        <f t="shared" si="126"/>
        <v>3.9550000000000001</v>
      </c>
      <c r="AL35" s="139">
        <f t="shared" si="127"/>
        <v>6.5916666666666668</v>
      </c>
      <c r="AM35" s="72">
        <f>AI35*C35</f>
        <v>0.15820000000000001</v>
      </c>
      <c r="AN35" s="347">
        <f>AJ35*C35</f>
        <v>3.9550000000000002E-2</v>
      </c>
      <c r="AO35" s="72">
        <f>AK35*C35</f>
        <v>0.11864999999999999</v>
      </c>
      <c r="AP35" s="86">
        <f>AL35*C35</f>
        <v>0.19775000000000001</v>
      </c>
      <c r="AQ35" s="75"/>
      <c r="AR35" s="139">
        <v>5.52</v>
      </c>
      <c r="AS35" s="139">
        <f>AR35*F35</f>
        <v>1.38</v>
      </c>
      <c r="AT35" s="139">
        <f t="shared" si="128"/>
        <v>4.1399999999999997</v>
      </c>
      <c r="AU35" s="139">
        <f t="shared" si="129"/>
        <v>6.8999999999999995</v>
      </c>
      <c r="AV35" s="72">
        <f>AR35*C35</f>
        <v>0.16559999999999997</v>
      </c>
      <c r="AW35" s="347">
        <f>AS35*C35</f>
        <v>4.1399999999999992E-2</v>
      </c>
      <c r="AX35" s="72">
        <f>AT35*C35</f>
        <v>0.12419999999999999</v>
      </c>
      <c r="AY35" s="86">
        <f>AU35*C35</f>
        <v>0.20699999999999999</v>
      </c>
      <c r="AZ35" s="75"/>
      <c r="BA35" s="139">
        <v>7.94</v>
      </c>
      <c r="BB35" s="239">
        <f>BA35*F35</f>
        <v>1.9850000000000001</v>
      </c>
      <c r="BC35" s="239">
        <f t="shared" si="12"/>
        <v>5.9550000000000001</v>
      </c>
      <c r="BD35" s="239">
        <f t="shared" si="13"/>
        <v>9.9250000000000007</v>
      </c>
      <c r="BE35" s="181">
        <f>BA35*C35</f>
        <v>0.2382</v>
      </c>
      <c r="BF35" s="371">
        <f>BB35*C35</f>
        <v>5.9549999999999999E-2</v>
      </c>
      <c r="BG35" s="181">
        <f>BC35*C35</f>
        <v>0.17865</v>
      </c>
      <c r="BH35" s="23">
        <f>BD35*C35</f>
        <v>0.29775000000000001</v>
      </c>
      <c r="BI35" s="75"/>
      <c r="BJ35" s="139">
        <v>7</v>
      </c>
      <c r="BK35" s="139">
        <f>BJ35*F35</f>
        <v>1.75</v>
      </c>
      <c r="BL35" s="139">
        <f t="shared" si="130"/>
        <v>5.25</v>
      </c>
      <c r="BM35" s="139">
        <f t="shared" si="131"/>
        <v>8.75</v>
      </c>
      <c r="BN35" s="72">
        <f>BJ35*C35</f>
        <v>0.21</v>
      </c>
      <c r="BO35" s="347">
        <f>BK35*C35</f>
        <v>5.2499999999999998E-2</v>
      </c>
      <c r="BP35" s="72">
        <f>BL35*C35</f>
        <v>0.1575</v>
      </c>
      <c r="BQ35" s="86">
        <f>BM35*C35</f>
        <v>0.26250000000000001</v>
      </c>
      <c r="BR35" s="75"/>
      <c r="BS35" s="139">
        <f t="shared" si="132"/>
        <v>6.82</v>
      </c>
      <c r="BT35" s="239">
        <f>BS35*F35</f>
        <v>1.7050000000000001</v>
      </c>
      <c r="BU35" s="239">
        <f t="shared" si="17"/>
        <v>5.1150000000000002</v>
      </c>
      <c r="BV35" s="239">
        <f t="shared" si="18"/>
        <v>8.5250000000000004</v>
      </c>
      <c r="BW35" s="181">
        <f>BS35*C35</f>
        <v>0.2046</v>
      </c>
      <c r="BX35" s="371">
        <f>BT35*C35</f>
        <v>5.1150000000000001E-2</v>
      </c>
      <c r="BY35" s="1182">
        <f>BU35*C35</f>
        <v>0.15345</v>
      </c>
      <c r="BZ35" s="23">
        <f>BV35*C35</f>
        <v>0.25574999999999998</v>
      </c>
      <c r="CA35" s="75"/>
      <c r="CB35" s="139">
        <v>3.77</v>
      </c>
      <c r="CC35" s="1220">
        <f>CB35*F35</f>
        <v>0.9425</v>
      </c>
      <c r="CD35" s="1220">
        <f t="shared" si="101"/>
        <v>2.8275000000000001</v>
      </c>
      <c r="CE35" s="1220">
        <f t="shared" si="102"/>
        <v>4.7125000000000004</v>
      </c>
      <c r="CF35" s="181">
        <f>CB35*C35</f>
        <v>0.11309999999999999</v>
      </c>
      <c r="CG35" s="371">
        <f>CC35*C35</f>
        <v>2.8274999999999998E-2</v>
      </c>
      <c r="CH35" s="181">
        <f>CD35*C35</f>
        <v>8.4824999999999998E-2</v>
      </c>
      <c r="CI35" s="23">
        <f>CE35*C35</f>
        <v>0.141375</v>
      </c>
      <c r="CJ35" s="75" t="s">
        <v>50</v>
      </c>
      <c r="CK35" s="139">
        <v>3.8</v>
      </c>
      <c r="CL35" s="139">
        <f>CK35*F35</f>
        <v>0.95</v>
      </c>
      <c r="CM35" s="139">
        <f t="shared" si="133"/>
        <v>2.8499999999999996</v>
      </c>
      <c r="CN35" s="139">
        <f t="shared" si="134"/>
        <v>4.75</v>
      </c>
      <c r="CO35" s="72">
        <f>CK35*C35</f>
        <v>0.11399999999999999</v>
      </c>
      <c r="CP35" s="347">
        <f>CL35*C35</f>
        <v>2.8499999999999998E-2</v>
      </c>
      <c r="CQ35" s="72">
        <f>CM35*C35</f>
        <v>8.5499999999999993E-2</v>
      </c>
      <c r="CR35" s="86">
        <f>CN35*C35</f>
        <v>0.14249999999999999</v>
      </c>
      <c r="CS35" s="75" t="s">
        <v>50</v>
      </c>
      <c r="CT35" s="139">
        <v>3.54</v>
      </c>
      <c r="CU35" s="139">
        <f t="shared" si="135"/>
        <v>0.88500000000000001</v>
      </c>
      <c r="CV35" s="139">
        <f t="shared" si="136"/>
        <v>2.6550000000000002</v>
      </c>
      <c r="CW35" s="139">
        <f t="shared" si="137"/>
        <v>4.4249999999999998</v>
      </c>
      <c r="CX35" s="72">
        <f t="shared" si="138"/>
        <v>0.1062</v>
      </c>
      <c r="CY35" s="347">
        <f t="shared" si="139"/>
        <v>2.6550000000000001E-2</v>
      </c>
      <c r="CZ35" s="72">
        <f t="shared" si="140"/>
        <v>7.9649999999999999E-2</v>
      </c>
      <c r="DA35" s="86">
        <f t="shared" si="141"/>
        <v>0.13274999999999998</v>
      </c>
      <c r="DB35" s="75"/>
      <c r="DC35" s="1594">
        <f t="shared" si="0"/>
        <v>3.7033333333333331</v>
      </c>
      <c r="DD35" s="139">
        <f t="shared" si="142"/>
        <v>0.92583333333333329</v>
      </c>
      <c r="DE35" s="139">
        <f t="shared" si="143"/>
        <v>2.7774999999999999</v>
      </c>
      <c r="DF35" s="139">
        <f t="shared" si="144"/>
        <v>4.6291666666666664</v>
      </c>
      <c r="DG35" s="72">
        <f t="shared" si="145"/>
        <v>0.11109999999999999</v>
      </c>
      <c r="DH35" s="347">
        <f t="shared" si="146"/>
        <v>2.7774999999999998E-2</v>
      </c>
      <c r="DI35" s="72">
        <f t="shared" si="147"/>
        <v>8.3324999999999996E-2</v>
      </c>
      <c r="DJ35" s="86">
        <f t="shared" si="148"/>
        <v>0.138875</v>
      </c>
    </row>
    <row r="36" spans="1:114" x14ac:dyDescent="0.2">
      <c r="A36" s="877" t="s">
        <v>154</v>
      </c>
      <c r="B36" s="25"/>
      <c r="C36" s="390"/>
      <c r="D36" s="11"/>
      <c r="E36" s="422"/>
      <c r="F36" s="40"/>
      <c r="G36" s="75"/>
      <c r="H36" s="139"/>
      <c r="I36" s="139"/>
      <c r="J36" s="139"/>
      <c r="K36" s="139"/>
      <c r="L36" s="72"/>
      <c r="M36" s="371"/>
      <c r="N36" s="181"/>
      <c r="O36" s="23"/>
      <c r="P36" s="75"/>
      <c r="Q36" s="139"/>
      <c r="R36" s="139"/>
      <c r="S36" s="139"/>
      <c r="T36" s="139"/>
      <c r="U36" s="347"/>
      <c r="V36" s="347"/>
      <c r="W36" s="347"/>
      <c r="X36" s="1157"/>
      <c r="Y36" s="75"/>
      <c r="Z36" s="139"/>
      <c r="AA36" s="139"/>
      <c r="AB36" s="139"/>
      <c r="AC36" s="139"/>
      <c r="AD36" s="72"/>
      <c r="AE36" s="72"/>
      <c r="AF36" s="72"/>
      <c r="AG36" s="86"/>
      <c r="AH36" s="75"/>
      <c r="AI36" s="139"/>
      <c r="AJ36" s="139"/>
      <c r="AK36" s="139"/>
      <c r="AL36" s="139"/>
      <c r="AM36" s="72"/>
      <c r="AN36" s="347"/>
      <c r="AO36" s="72"/>
      <c r="AP36" s="86"/>
      <c r="AQ36" s="75"/>
      <c r="AR36" s="139"/>
      <c r="AS36" s="139"/>
      <c r="AT36" s="139"/>
      <c r="AU36" s="139"/>
      <c r="AV36" s="72"/>
      <c r="AW36" s="347"/>
      <c r="AX36" s="72"/>
      <c r="AY36" s="86"/>
      <c r="AZ36" s="75"/>
      <c r="BA36" s="139"/>
      <c r="BB36" s="239"/>
      <c r="BC36" s="239"/>
      <c r="BD36" s="239"/>
      <c r="BE36" s="181"/>
      <c r="BF36" s="371"/>
      <c r="BG36" s="181"/>
      <c r="BH36" s="23"/>
      <c r="BI36" s="75"/>
      <c r="BJ36" s="139"/>
      <c r="BK36" s="139"/>
      <c r="BL36" s="139"/>
      <c r="BM36" s="139"/>
      <c r="BN36" s="72"/>
      <c r="BO36" s="347"/>
      <c r="BP36" s="72"/>
      <c r="BQ36" s="86"/>
      <c r="BR36" s="75"/>
      <c r="BS36" s="139"/>
      <c r="BT36" s="239"/>
      <c r="BU36" s="239"/>
      <c r="BV36" s="239"/>
      <c r="BW36" s="181"/>
      <c r="BX36" s="371"/>
      <c r="BY36" s="1182"/>
      <c r="BZ36" s="23"/>
      <c r="CA36" s="75"/>
      <c r="CB36" s="139"/>
      <c r="CC36" s="1220"/>
      <c r="CD36" s="1220"/>
      <c r="CE36" s="1220"/>
      <c r="CF36" s="181"/>
      <c r="CG36" s="371"/>
      <c r="CH36" s="181"/>
      <c r="CI36" s="23"/>
      <c r="CJ36" s="75"/>
      <c r="CK36" s="139"/>
      <c r="CL36" s="139"/>
      <c r="CM36" s="139"/>
      <c r="CN36" s="139"/>
      <c r="CO36" s="72"/>
      <c r="CP36" s="347"/>
      <c r="CQ36" s="72"/>
      <c r="CR36" s="86"/>
      <c r="CS36" s="75"/>
      <c r="CT36" s="139"/>
      <c r="CU36" s="139">
        <f t="shared" si="135"/>
        <v>0</v>
      </c>
      <c r="CV36" s="139">
        <f t="shared" si="136"/>
        <v>0</v>
      </c>
      <c r="CW36" s="139">
        <f t="shared" si="137"/>
        <v>0</v>
      </c>
      <c r="CX36" s="72">
        <f t="shared" si="138"/>
        <v>0</v>
      </c>
      <c r="CY36" s="347">
        <f t="shared" si="139"/>
        <v>0</v>
      </c>
      <c r="CZ36" s="72">
        <f t="shared" si="140"/>
        <v>0</v>
      </c>
      <c r="DA36" s="86">
        <f t="shared" si="141"/>
        <v>0</v>
      </c>
      <c r="DB36" s="75"/>
      <c r="DC36" s="1594">
        <f t="shared" si="0"/>
        <v>0</v>
      </c>
      <c r="DD36" s="139">
        <f t="shared" si="142"/>
        <v>0</v>
      </c>
      <c r="DE36" s="139">
        <f t="shared" si="143"/>
        <v>0</v>
      </c>
      <c r="DF36" s="139">
        <f t="shared" si="144"/>
        <v>0</v>
      </c>
      <c r="DG36" s="72">
        <f t="shared" si="145"/>
        <v>0</v>
      </c>
      <c r="DH36" s="347">
        <f t="shared" si="146"/>
        <v>0</v>
      </c>
      <c r="DI36" s="72">
        <f t="shared" si="147"/>
        <v>0</v>
      </c>
      <c r="DJ36" s="86">
        <f t="shared" si="148"/>
        <v>0</v>
      </c>
    </row>
    <row r="37" spans="1:114" x14ac:dyDescent="0.2">
      <c r="A37" s="508" t="s">
        <v>55</v>
      </c>
      <c r="B37" s="25"/>
      <c r="C37" s="390">
        <v>3.0000000000000001E-5</v>
      </c>
      <c r="D37" s="11">
        <v>13</v>
      </c>
      <c r="E37" s="422">
        <v>25</v>
      </c>
      <c r="F37" s="40">
        <v>0.25</v>
      </c>
      <c r="G37" s="75"/>
      <c r="H37" s="139">
        <v>910</v>
      </c>
      <c r="I37" s="139">
        <f t="shared" ref="I37:I44" si="149">H37*F37</f>
        <v>227.5</v>
      </c>
      <c r="J37" s="139">
        <f t="shared" si="119"/>
        <v>682.5</v>
      </c>
      <c r="K37" s="139">
        <f t="shared" si="120"/>
        <v>1137.5</v>
      </c>
      <c r="L37" s="72">
        <f t="shared" ref="L37:L44" si="150">H37*C37</f>
        <v>2.7300000000000001E-2</v>
      </c>
      <c r="M37" s="371">
        <f t="shared" ref="M37:M44" si="151">I37*C37</f>
        <v>6.8250000000000003E-3</v>
      </c>
      <c r="N37" s="181">
        <f t="shared" ref="N37:N44" si="152">J37*C37</f>
        <v>2.0475E-2</v>
      </c>
      <c r="O37" s="23">
        <f t="shared" ref="O37:O44" si="153">K37*C37</f>
        <v>3.4125000000000003E-2</v>
      </c>
      <c r="P37" s="75"/>
      <c r="Q37" s="139">
        <v>1060</v>
      </c>
      <c r="R37" s="139">
        <f t="shared" ref="R37:R44" si="154">Q37*F37</f>
        <v>265</v>
      </c>
      <c r="S37" s="139">
        <f t="shared" si="121"/>
        <v>795</v>
      </c>
      <c r="T37" s="139">
        <f t="shared" si="122"/>
        <v>1325</v>
      </c>
      <c r="U37" s="347">
        <f t="shared" ref="U37:U44" si="155">Q37*C37</f>
        <v>3.1800000000000002E-2</v>
      </c>
      <c r="V37" s="347">
        <f t="shared" ref="V37:V44" si="156">R37*C37</f>
        <v>7.9500000000000005E-3</v>
      </c>
      <c r="W37" s="347">
        <f t="shared" ref="W37:W44" si="157">S37*C37</f>
        <v>2.385E-2</v>
      </c>
      <c r="X37" s="1157">
        <f t="shared" ref="X37:X44" si="158">T37*C37</f>
        <v>3.9750000000000001E-2</v>
      </c>
      <c r="Y37" s="75"/>
      <c r="Z37" s="139">
        <v>1060</v>
      </c>
      <c r="AA37" s="139">
        <f t="shared" ref="AA37:AA44" si="159">Z37*F37</f>
        <v>265</v>
      </c>
      <c r="AB37" s="139">
        <f t="shared" si="123"/>
        <v>795</v>
      </c>
      <c r="AC37" s="139">
        <f t="shared" si="124"/>
        <v>1325</v>
      </c>
      <c r="AD37" s="72">
        <f t="shared" ref="AD37:AD44" si="160">Z37*C37</f>
        <v>3.1800000000000002E-2</v>
      </c>
      <c r="AE37" s="72">
        <f t="shared" ref="AE37:AE44" si="161">AA37*C37</f>
        <v>7.9500000000000005E-3</v>
      </c>
      <c r="AF37" s="72">
        <f t="shared" ref="AF37:AF44" si="162">AB37*C37</f>
        <v>2.385E-2</v>
      </c>
      <c r="AG37" s="86">
        <f t="shared" ref="AG37:AG44" si="163">AC37*C37</f>
        <v>3.9750000000000001E-2</v>
      </c>
      <c r="AH37" s="75"/>
      <c r="AI37" s="139">
        <f t="shared" si="125"/>
        <v>1010</v>
      </c>
      <c r="AJ37" s="139">
        <f t="shared" ref="AJ37:AJ44" si="164">AI37*F37</f>
        <v>252.5</v>
      </c>
      <c r="AK37" s="139">
        <f t="shared" si="126"/>
        <v>757.5</v>
      </c>
      <c r="AL37" s="139">
        <f t="shared" si="127"/>
        <v>1262.5</v>
      </c>
      <c r="AM37" s="72">
        <f t="shared" ref="AM37:AM44" si="165">AI37*C37</f>
        <v>3.0300000000000001E-2</v>
      </c>
      <c r="AN37" s="347">
        <f t="shared" ref="AN37:AN44" si="166">AJ37*C37</f>
        <v>7.5750000000000001E-3</v>
      </c>
      <c r="AO37" s="72">
        <f t="shared" ref="AO37:AO44" si="167">AK37*C37</f>
        <v>2.2725000000000002E-2</v>
      </c>
      <c r="AP37" s="86">
        <f t="shared" ref="AP37:AP44" si="168">AL37*C37</f>
        <v>3.7874999999999999E-2</v>
      </c>
      <c r="AQ37" s="75"/>
      <c r="AR37" s="139">
        <v>1150</v>
      </c>
      <c r="AS37" s="139">
        <f t="shared" ref="AS37:AS44" si="169">AR37*F37</f>
        <v>287.5</v>
      </c>
      <c r="AT37" s="139">
        <f t="shared" si="128"/>
        <v>862.5</v>
      </c>
      <c r="AU37" s="139">
        <f t="shared" si="129"/>
        <v>1437.5</v>
      </c>
      <c r="AV37" s="72">
        <f t="shared" ref="AV37:AV44" si="170">AR37*C37</f>
        <v>3.4500000000000003E-2</v>
      </c>
      <c r="AW37" s="347">
        <f t="shared" ref="AW37:AW44" si="171">AS37*C37</f>
        <v>8.6250000000000007E-3</v>
      </c>
      <c r="AX37" s="72">
        <f t="shared" ref="AX37:AX44" si="172">AT37*C37</f>
        <v>2.5875000000000002E-2</v>
      </c>
      <c r="AY37" s="86">
        <f t="shared" ref="AY37:AY44" si="173">AU37*C37</f>
        <v>4.3125000000000004E-2</v>
      </c>
      <c r="AZ37" s="75"/>
      <c r="BA37" s="139">
        <v>1230</v>
      </c>
      <c r="BB37" s="239">
        <f t="shared" ref="BB37:BB44" si="174">BA37*F37</f>
        <v>307.5</v>
      </c>
      <c r="BC37" s="239">
        <f t="shared" si="12"/>
        <v>922.5</v>
      </c>
      <c r="BD37" s="239">
        <f t="shared" si="13"/>
        <v>1537.5</v>
      </c>
      <c r="BE37" s="181">
        <f t="shared" ref="BE37:BE44" si="175">BA37*C37</f>
        <v>3.6900000000000002E-2</v>
      </c>
      <c r="BF37" s="371">
        <f t="shared" ref="BF37:BF44" si="176">BB37*C37</f>
        <v>9.2250000000000006E-3</v>
      </c>
      <c r="BG37" s="181">
        <f t="shared" ref="BG37:BG44" si="177">BC37*C37</f>
        <v>2.7675000000000002E-2</v>
      </c>
      <c r="BH37" s="23">
        <f t="shared" ref="BH37:BH44" si="178">BD37*C37</f>
        <v>4.6124999999999999E-2</v>
      </c>
      <c r="BI37" s="75"/>
      <c r="BJ37" s="139">
        <v>1210</v>
      </c>
      <c r="BK37" s="139">
        <f t="shared" ref="BK37:BK44" si="179">BJ37*F37</f>
        <v>302.5</v>
      </c>
      <c r="BL37" s="139">
        <f t="shared" si="130"/>
        <v>907.5</v>
      </c>
      <c r="BM37" s="139">
        <f t="shared" si="131"/>
        <v>1512.5</v>
      </c>
      <c r="BN37" s="72">
        <f t="shared" ref="BN37:BN44" si="180">BJ37*C37</f>
        <v>3.6299999999999999E-2</v>
      </c>
      <c r="BO37" s="347">
        <f t="shared" ref="BO37:BO44" si="181">BK37*C37</f>
        <v>9.0749999999999997E-3</v>
      </c>
      <c r="BP37" s="72">
        <f t="shared" ref="BP37:BP44" si="182">BL37*C37</f>
        <v>2.7224999999999999E-2</v>
      </c>
      <c r="BQ37" s="86">
        <f t="shared" ref="BQ37:BQ44" si="183">BM37*C37</f>
        <v>4.5374999999999999E-2</v>
      </c>
      <c r="BR37" s="75"/>
      <c r="BS37" s="139">
        <f t="shared" si="132"/>
        <v>1196.6666666666667</v>
      </c>
      <c r="BT37" s="239">
        <f t="shared" ref="BT37:BT44" si="184">BS37*F37</f>
        <v>299.16666666666669</v>
      </c>
      <c r="BU37" s="239">
        <f t="shared" si="17"/>
        <v>897.5</v>
      </c>
      <c r="BV37" s="239">
        <f t="shared" si="18"/>
        <v>1495.8333333333335</v>
      </c>
      <c r="BW37" s="181">
        <f t="shared" ref="BW37:BW44" si="185">BS37*C37</f>
        <v>3.5900000000000001E-2</v>
      </c>
      <c r="BX37" s="371">
        <f t="shared" ref="BX37:BX44" si="186">BT37*C37</f>
        <v>8.9750000000000003E-3</v>
      </c>
      <c r="BY37" s="1182">
        <f t="shared" ref="BY37:BY44" si="187">BU37*C37</f>
        <v>2.6925000000000001E-2</v>
      </c>
      <c r="BZ37" s="23">
        <f t="shared" ref="BZ37:BZ44" si="188">BV37*C37</f>
        <v>4.4875000000000005E-2</v>
      </c>
      <c r="CA37" s="75"/>
      <c r="CB37" s="139">
        <v>1970</v>
      </c>
      <c r="CC37" s="1220">
        <f t="shared" ref="CC37:CC44" si="189">CB37*F37</f>
        <v>492.5</v>
      </c>
      <c r="CD37" s="1220">
        <f t="shared" si="101"/>
        <v>1477.5</v>
      </c>
      <c r="CE37" s="1220">
        <f t="shared" si="102"/>
        <v>2462.5</v>
      </c>
      <c r="CF37" s="181">
        <f t="shared" ref="CF37:CF44" si="190">CB37*C37</f>
        <v>5.91E-2</v>
      </c>
      <c r="CG37" s="371">
        <f t="shared" ref="CG37:CG44" si="191">CC37*C37</f>
        <v>1.4775E-2</v>
      </c>
      <c r="CH37" s="181">
        <f t="shared" ref="CH37:CH44" si="192">CD37*C37</f>
        <v>4.4325000000000003E-2</v>
      </c>
      <c r="CI37" s="23">
        <f t="shared" ref="CI37:CI44" si="193">CE37*C37</f>
        <v>7.3874999999999996E-2</v>
      </c>
      <c r="CJ37" s="75"/>
      <c r="CK37" s="139">
        <v>1230</v>
      </c>
      <c r="CL37" s="139">
        <f t="shared" ref="CL37:CL44" si="194">CK37*F37</f>
        <v>307.5</v>
      </c>
      <c r="CM37" s="139">
        <f t="shared" si="133"/>
        <v>922.5</v>
      </c>
      <c r="CN37" s="139">
        <f t="shared" si="134"/>
        <v>1537.5</v>
      </c>
      <c r="CO37" s="72">
        <f t="shared" ref="CO37:CO44" si="195">CK37*C37</f>
        <v>3.6900000000000002E-2</v>
      </c>
      <c r="CP37" s="347">
        <f t="shared" ref="CP37:CP44" si="196">CL37*C37</f>
        <v>9.2250000000000006E-3</v>
      </c>
      <c r="CQ37" s="72">
        <f t="shared" ref="CQ37:CQ44" si="197">CM37*C37</f>
        <v>2.7675000000000002E-2</v>
      </c>
      <c r="CR37" s="86">
        <f t="shared" ref="CR37:CR44" si="198">CN37*C37</f>
        <v>4.6124999999999999E-2</v>
      </c>
      <c r="CS37" s="75"/>
      <c r="CT37" s="139">
        <v>1100</v>
      </c>
      <c r="CU37" s="139">
        <f t="shared" si="135"/>
        <v>275</v>
      </c>
      <c r="CV37" s="139">
        <f t="shared" si="136"/>
        <v>825</v>
      </c>
      <c r="CW37" s="139">
        <f t="shared" si="137"/>
        <v>1375</v>
      </c>
      <c r="CX37" s="72">
        <f t="shared" si="138"/>
        <v>3.3000000000000002E-2</v>
      </c>
      <c r="CY37" s="347">
        <f t="shared" si="139"/>
        <v>8.2500000000000004E-3</v>
      </c>
      <c r="CZ37" s="72">
        <f t="shared" si="140"/>
        <v>2.4750000000000001E-2</v>
      </c>
      <c r="DA37" s="86">
        <f t="shared" si="141"/>
        <v>4.1250000000000002E-2</v>
      </c>
      <c r="DB37" s="75"/>
      <c r="DC37" s="1594">
        <f t="shared" si="0"/>
        <v>1433.3333333333333</v>
      </c>
      <c r="DD37" s="139">
        <f t="shared" si="142"/>
        <v>358.33333333333331</v>
      </c>
      <c r="DE37" s="139">
        <f t="shared" si="143"/>
        <v>1075</v>
      </c>
      <c r="DF37" s="139">
        <f t="shared" si="144"/>
        <v>1791.6666666666665</v>
      </c>
      <c r="DG37" s="72">
        <f t="shared" si="145"/>
        <v>4.2999999999999997E-2</v>
      </c>
      <c r="DH37" s="347">
        <f t="shared" si="146"/>
        <v>1.0749999999999999E-2</v>
      </c>
      <c r="DI37" s="72">
        <f t="shared" si="147"/>
        <v>3.2250000000000001E-2</v>
      </c>
      <c r="DJ37" s="86">
        <f t="shared" si="148"/>
        <v>5.3749999999999999E-2</v>
      </c>
    </row>
    <row r="38" spans="1:114" x14ac:dyDescent="0.2">
      <c r="A38" s="508" t="s">
        <v>56</v>
      </c>
      <c r="B38" s="25"/>
      <c r="C38" s="390">
        <v>3.0000000000000001E-5</v>
      </c>
      <c r="D38" s="11">
        <v>1.75</v>
      </c>
      <c r="E38" s="422">
        <v>25</v>
      </c>
      <c r="F38" s="40">
        <v>0.25</v>
      </c>
      <c r="G38" s="75"/>
      <c r="H38" s="139">
        <v>47.3</v>
      </c>
      <c r="I38" s="139">
        <f t="shared" si="149"/>
        <v>11.824999999999999</v>
      </c>
      <c r="J38" s="139">
        <f t="shared" si="119"/>
        <v>35.474999999999994</v>
      </c>
      <c r="K38" s="139">
        <f t="shared" si="120"/>
        <v>59.125</v>
      </c>
      <c r="L38" s="72">
        <f t="shared" si="150"/>
        <v>1.4189999999999999E-3</v>
      </c>
      <c r="M38" s="371">
        <f t="shared" si="151"/>
        <v>3.5474999999999998E-4</v>
      </c>
      <c r="N38" s="181">
        <f t="shared" si="152"/>
        <v>1.0642499999999999E-3</v>
      </c>
      <c r="O38" s="23">
        <f t="shared" si="153"/>
        <v>1.7737500000000002E-3</v>
      </c>
      <c r="P38" s="75"/>
      <c r="Q38" s="139">
        <v>63.9</v>
      </c>
      <c r="R38" s="139">
        <f t="shared" si="154"/>
        <v>15.975</v>
      </c>
      <c r="S38" s="139">
        <f t="shared" si="121"/>
        <v>47.924999999999997</v>
      </c>
      <c r="T38" s="139">
        <f t="shared" si="122"/>
        <v>79.875</v>
      </c>
      <c r="U38" s="347">
        <f t="shared" si="155"/>
        <v>1.9170000000000001E-3</v>
      </c>
      <c r="V38" s="347">
        <f t="shared" si="156"/>
        <v>4.7925000000000002E-4</v>
      </c>
      <c r="W38" s="347">
        <f t="shared" si="157"/>
        <v>1.43775E-3</v>
      </c>
      <c r="X38" s="1157">
        <f t="shared" si="158"/>
        <v>2.3962499999999999E-3</v>
      </c>
      <c r="Y38" s="75"/>
      <c r="Z38" s="139">
        <v>51.2</v>
      </c>
      <c r="AA38" s="139">
        <f t="shared" si="159"/>
        <v>12.8</v>
      </c>
      <c r="AB38" s="139">
        <f t="shared" si="123"/>
        <v>38.400000000000006</v>
      </c>
      <c r="AC38" s="139">
        <f t="shared" si="124"/>
        <v>64</v>
      </c>
      <c r="AD38" s="72">
        <f t="shared" si="160"/>
        <v>1.536E-3</v>
      </c>
      <c r="AE38" s="72">
        <f t="shared" si="161"/>
        <v>3.8400000000000001E-4</v>
      </c>
      <c r="AF38" s="72">
        <f t="shared" si="162"/>
        <v>1.1520000000000002E-3</v>
      </c>
      <c r="AG38" s="86">
        <f t="shared" si="163"/>
        <v>1.92E-3</v>
      </c>
      <c r="AH38" s="75"/>
      <c r="AI38" s="139">
        <f t="shared" si="125"/>
        <v>54.133333333333326</v>
      </c>
      <c r="AJ38" s="139">
        <f t="shared" si="164"/>
        <v>13.533333333333331</v>
      </c>
      <c r="AK38" s="139">
        <f t="shared" si="126"/>
        <v>40.599999999999994</v>
      </c>
      <c r="AL38" s="139">
        <f t="shared" si="127"/>
        <v>67.666666666666657</v>
      </c>
      <c r="AM38" s="72">
        <f t="shared" si="165"/>
        <v>1.6239999999999998E-3</v>
      </c>
      <c r="AN38" s="347">
        <f t="shared" si="166"/>
        <v>4.0599999999999995E-4</v>
      </c>
      <c r="AO38" s="72">
        <f t="shared" si="167"/>
        <v>1.2179999999999999E-3</v>
      </c>
      <c r="AP38" s="86">
        <f t="shared" si="168"/>
        <v>2.0299999999999997E-3</v>
      </c>
      <c r="AQ38" s="75"/>
      <c r="AR38" s="139">
        <v>65.7</v>
      </c>
      <c r="AS38" s="139">
        <f t="shared" si="169"/>
        <v>16.425000000000001</v>
      </c>
      <c r="AT38" s="139">
        <f t="shared" si="128"/>
        <v>49.275000000000006</v>
      </c>
      <c r="AU38" s="139">
        <f t="shared" si="129"/>
        <v>82.125</v>
      </c>
      <c r="AV38" s="72">
        <f t="shared" si="170"/>
        <v>1.9710000000000001E-3</v>
      </c>
      <c r="AW38" s="347">
        <f t="shared" si="171"/>
        <v>4.9275000000000002E-4</v>
      </c>
      <c r="AX38" s="72">
        <f t="shared" si="172"/>
        <v>1.4782500000000002E-3</v>
      </c>
      <c r="AY38" s="86">
        <f t="shared" si="173"/>
        <v>2.4637500000000002E-3</v>
      </c>
      <c r="AZ38" s="75"/>
      <c r="BA38" s="139">
        <v>59.5</v>
      </c>
      <c r="BB38" s="239">
        <f t="shared" si="174"/>
        <v>14.875</v>
      </c>
      <c r="BC38" s="239">
        <f t="shared" si="12"/>
        <v>44.625</v>
      </c>
      <c r="BD38" s="239">
        <f t="shared" si="13"/>
        <v>74.375</v>
      </c>
      <c r="BE38" s="181">
        <f t="shared" si="175"/>
        <v>1.7850000000000001E-3</v>
      </c>
      <c r="BF38" s="371">
        <f t="shared" si="176"/>
        <v>4.4625000000000003E-4</v>
      </c>
      <c r="BG38" s="181">
        <f t="shared" si="177"/>
        <v>1.3387500000000001E-3</v>
      </c>
      <c r="BH38" s="23">
        <f t="shared" si="178"/>
        <v>2.2312500000000002E-3</v>
      </c>
      <c r="BI38" s="75"/>
      <c r="BJ38" s="139">
        <v>69.8</v>
      </c>
      <c r="BK38" s="139">
        <f t="shared" si="179"/>
        <v>17.45</v>
      </c>
      <c r="BL38" s="139">
        <f t="shared" si="130"/>
        <v>52.349999999999994</v>
      </c>
      <c r="BM38" s="139">
        <f t="shared" si="131"/>
        <v>87.25</v>
      </c>
      <c r="BN38" s="72">
        <f t="shared" si="180"/>
        <v>2.0939999999999999E-3</v>
      </c>
      <c r="BO38" s="347">
        <f t="shared" si="181"/>
        <v>5.2349999999999999E-4</v>
      </c>
      <c r="BP38" s="72">
        <f t="shared" si="182"/>
        <v>1.5704999999999998E-3</v>
      </c>
      <c r="BQ38" s="86">
        <f t="shared" si="183"/>
        <v>2.6175E-3</v>
      </c>
      <c r="BR38" s="75"/>
      <c r="BS38" s="139">
        <f t="shared" si="132"/>
        <v>65</v>
      </c>
      <c r="BT38" s="239">
        <f t="shared" si="184"/>
        <v>16.25</v>
      </c>
      <c r="BU38" s="239">
        <f t="shared" si="17"/>
        <v>48.75</v>
      </c>
      <c r="BV38" s="239">
        <f t="shared" si="18"/>
        <v>81.25</v>
      </c>
      <c r="BW38" s="181">
        <f t="shared" si="185"/>
        <v>1.9500000000000001E-3</v>
      </c>
      <c r="BX38" s="371">
        <f t="shared" si="186"/>
        <v>4.8750000000000003E-4</v>
      </c>
      <c r="BY38" s="1182">
        <f t="shared" si="187"/>
        <v>1.4625E-3</v>
      </c>
      <c r="BZ38" s="23">
        <f t="shared" si="188"/>
        <v>2.4375E-3</v>
      </c>
      <c r="CA38" s="75"/>
      <c r="CB38" s="139">
        <v>103</v>
      </c>
      <c r="CC38" s="1220">
        <f t="shared" si="189"/>
        <v>25.75</v>
      </c>
      <c r="CD38" s="1220">
        <f t="shared" si="101"/>
        <v>77.25</v>
      </c>
      <c r="CE38" s="1220">
        <f t="shared" si="102"/>
        <v>128.75</v>
      </c>
      <c r="CF38" s="181">
        <f t="shared" si="190"/>
        <v>3.0899999999999999E-3</v>
      </c>
      <c r="CG38" s="371">
        <f t="shared" si="191"/>
        <v>7.7249999999999997E-4</v>
      </c>
      <c r="CH38" s="181">
        <f t="shared" si="192"/>
        <v>2.3175000000000001E-3</v>
      </c>
      <c r="CI38" s="23">
        <f t="shared" si="193"/>
        <v>3.8625E-3</v>
      </c>
      <c r="CJ38" s="75"/>
      <c r="CK38" s="139">
        <v>70</v>
      </c>
      <c r="CL38" s="139">
        <f t="shared" si="194"/>
        <v>17.5</v>
      </c>
      <c r="CM38" s="139">
        <f t="shared" si="133"/>
        <v>52.5</v>
      </c>
      <c r="CN38" s="139">
        <f t="shared" si="134"/>
        <v>87.5</v>
      </c>
      <c r="CO38" s="72">
        <f t="shared" si="195"/>
        <v>2.0999999999999999E-3</v>
      </c>
      <c r="CP38" s="347">
        <f t="shared" si="196"/>
        <v>5.2499999999999997E-4</v>
      </c>
      <c r="CQ38" s="72">
        <f t="shared" si="197"/>
        <v>1.575E-3</v>
      </c>
      <c r="CR38" s="86">
        <f t="shared" si="198"/>
        <v>2.6250000000000002E-3</v>
      </c>
      <c r="CS38" s="75"/>
      <c r="CT38" s="139">
        <v>63.5</v>
      </c>
      <c r="CU38" s="139">
        <f t="shared" si="135"/>
        <v>15.875</v>
      </c>
      <c r="CV38" s="139">
        <f t="shared" si="136"/>
        <v>47.625</v>
      </c>
      <c r="CW38" s="139">
        <f t="shared" si="137"/>
        <v>79.375</v>
      </c>
      <c r="CX38" s="72">
        <f t="shared" si="138"/>
        <v>1.905E-3</v>
      </c>
      <c r="CY38" s="347">
        <f t="shared" si="139"/>
        <v>4.7625E-4</v>
      </c>
      <c r="CZ38" s="72">
        <f t="shared" si="140"/>
        <v>1.4287500000000001E-3</v>
      </c>
      <c r="DA38" s="86">
        <f t="shared" si="141"/>
        <v>2.3812500000000001E-3</v>
      </c>
      <c r="DB38" s="75"/>
      <c r="DC38" s="1594">
        <f t="shared" si="0"/>
        <v>78.833333333333329</v>
      </c>
      <c r="DD38" s="139">
        <f t="shared" si="142"/>
        <v>19.708333333333332</v>
      </c>
      <c r="DE38" s="139">
        <f t="shared" si="143"/>
        <v>59.125</v>
      </c>
      <c r="DF38" s="139">
        <f t="shared" si="144"/>
        <v>98.541666666666657</v>
      </c>
      <c r="DG38" s="72">
        <f t="shared" si="145"/>
        <v>2.3649999999999999E-3</v>
      </c>
      <c r="DH38" s="347">
        <f t="shared" si="146"/>
        <v>5.9124999999999998E-4</v>
      </c>
      <c r="DI38" s="72">
        <f t="shared" si="147"/>
        <v>1.7737500000000002E-3</v>
      </c>
      <c r="DJ38" s="86">
        <f t="shared" si="148"/>
        <v>2.9562499999999997E-3</v>
      </c>
    </row>
    <row r="39" spans="1:114" x14ac:dyDescent="0.2">
      <c r="A39" s="508" t="s">
        <v>57</v>
      </c>
      <c r="B39" s="25"/>
      <c r="C39" s="390">
        <v>3.0000000000000001E-5</v>
      </c>
      <c r="D39" s="11">
        <v>46.5</v>
      </c>
      <c r="E39" s="422">
        <v>25</v>
      </c>
      <c r="F39" s="40">
        <v>0.25</v>
      </c>
      <c r="G39" s="75"/>
      <c r="H39" s="139">
        <v>2560</v>
      </c>
      <c r="I39" s="139">
        <f t="shared" si="149"/>
        <v>640</v>
      </c>
      <c r="J39" s="139">
        <f t="shared" si="119"/>
        <v>1920</v>
      </c>
      <c r="K39" s="139">
        <f t="shared" si="120"/>
        <v>3200</v>
      </c>
      <c r="L39" s="72">
        <f t="shared" si="150"/>
        <v>7.6800000000000007E-2</v>
      </c>
      <c r="M39" s="371">
        <f t="shared" si="151"/>
        <v>1.9200000000000002E-2</v>
      </c>
      <c r="N39" s="181">
        <f t="shared" si="152"/>
        <v>5.7599999999999998E-2</v>
      </c>
      <c r="O39" s="23">
        <f t="shared" si="153"/>
        <v>9.6000000000000002E-2</v>
      </c>
      <c r="P39" s="75"/>
      <c r="Q39" s="139">
        <v>2910</v>
      </c>
      <c r="R39" s="139">
        <f t="shared" si="154"/>
        <v>727.5</v>
      </c>
      <c r="S39" s="139">
        <f t="shared" si="121"/>
        <v>2182.5</v>
      </c>
      <c r="T39" s="139">
        <f t="shared" si="122"/>
        <v>3637.5</v>
      </c>
      <c r="U39" s="347">
        <f t="shared" si="155"/>
        <v>8.7300000000000003E-2</v>
      </c>
      <c r="V39" s="347">
        <f t="shared" si="156"/>
        <v>2.1825000000000001E-2</v>
      </c>
      <c r="W39" s="347">
        <f t="shared" si="157"/>
        <v>6.5475000000000005E-2</v>
      </c>
      <c r="X39" s="1157">
        <f t="shared" si="158"/>
        <v>0.109125</v>
      </c>
      <c r="Y39" s="75"/>
      <c r="Z39" s="139">
        <v>3090</v>
      </c>
      <c r="AA39" s="139">
        <f t="shared" si="159"/>
        <v>772.5</v>
      </c>
      <c r="AB39" s="139">
        <f t="shared" si="123"/>
        <v>2317.5</v>
      </c>
      <c r="AC39" s="139">
        <f t="shared" si="124"/>
        <v>3862.5</v>
      </c>
      <c r="AD39" s="72">
        <f t="shared" si="160"/>
        <v>9.2700000000000005E-2</v>
      </c>
      <c r="AE39" s="72">
        <f t="shared" si="161"/>
        <v>2.3175000000000001E-2</v>
      </c>
      <c r="AF39" s="72">
        <f t="shared" si="162"/>
        <v>6.9525000000000003E-2</v>
      </c>
      <c r="AG39" s="86">
        <f t="shared" si="163"/>
        <v>0.11587500000000001</v>
      </c>
      <c r="AH39" s="75"/>
      <c r="AI39" s="139">
        <f t="shared" si="125"/>
        <v>2853.3333333333335</v>
      </c>
      <c r="AJ39" s="139">
        <f t="shared" si="164"/>
        <v>713.33333333333337</v>
      </c>
      <c r="AK39" s="139">
        <f t="shared" si="126"/>
        <v>2140</v>
      </c>
      <c r="AL39" s="139">
        <f t="shared" si="127"/>
        <v>3566.666666666667</v>
      </c>
      <c r="AM39" s="72">
        <f t="shared" si="165"/>
        <v>8.5600000000000009E-2</v>
      </c>
      <c r="AN39" s="347">
        <f t="shared" si="166"/>
        <v>2.1400000000000002E-2</v>
      </c>
      <c r="AO39" s="72">
        <f t="shared" si="167"/>
        <v>6.4200000000000007E-2</v>
      </c>
      <c r="AP39" s="86">
        <f t="shared" si="168"/>
        <v>0.10700000000000001</v>
      </c>
      <c r="AQ39" s="75"/>
      <c r="AR39" s="139">
        <v>3290</v>
      </c>
      <c r="AS39" s="139">
        <f t="shared" si="169"/>
        <v>822.5</v>
      </c>
      <c r="AT39" s="139">
        <f t="shared" si="128"/>
        <v>2467.5</v>
      </c>
      <c r="AU39" s="139">
        <f t="shared" si="129"/>
        <v>4112.5</v>
      </c>
      <c r="AV39" s="72">
        <f t="shared" si="170"/>
        <v>9.8699999999999996E-2</v>
      </c>
      <c r="AW39" s="347">
        <f t="shared" si="171"/>
        <v>2.4674999999999999E-2</v>
      </c>
      <c r="AX39" s="72">
        <f t="shared" si="172"/>
        <v>7.4025000000000007E-2</v>
      </c>
      <c r="AY39" s="86">
        <f t="shared" si="173"/>
        <v>0.123375</v>
      </c>
      <c r="AZ39" s="75"/>
      <c r="BA39" s="139">
        <v>3380</v>
      </c>
      <c r="BB39" s="239">
        <f t="shared" si="174"/>
        <v>845</v>
      </c>
      <c r="BC39" s="239">
        <f t="shared" si="12"/>
        <v>2535</v>
      </c>
      <c r="BD39" s="239">
        <f t="shared" si="13"/>
        <v>4225</v>
      </c>
      <c r="BE39" s="181">
        <f t="shared" si="175"/>
        <v>0.1014</v>
      </c>
      <c r="BF39" s="371">
        <f t="shared" si="176"/>
        <v>2.5350000000000001E-2</v>
      </c>
      <c r="BG39" s="181">
        <f t="shared" si="177"/>
        <v>7.6050000000000006E-2</v>
      </c>
      <c r="BH39" s="23">
        <f t="shared" si="178"/>
        <v>0.12675</v>
      </c>
      <c r="BI39" s="75"/>
      <c r="BJ39" s="139">
        <v>3900</v>
      </c>
      <c r="BK39" s="139">
        <f t="shared" si="179"/>
        <v>975</v>
      </c>
      <c r="BL39" s="139">
        <f t="shared" si="130"/>
        <v>2925</v>
      </c>
      <c r="BM39" s="139">
        <f t="shared" si="131"/>
        <v>4875</v>
      </c>
      <c r="BN39" s="72">
        <f t="shared" si="180"/>
        <v>0.11700000000000001</v>
      </c>
      <c r="BO39" s="347">
        <f t="shared" si="181"/>
        <v>2.9250000000000002E-2</v>
      </c>
      <c r="BP39" s="72">
        <f t="shared" si="182"/>
        <v>8.7750000000000009E-2</v>
      </c>
      <c r="BQ39" s="86">
        <f t="shared" si="183"/>
        <v>0.14624999999999999</v>
      </c>
      <c r="BR39" s="75"/>
      <c r="BS39" s="139">
        <f t="shared" si="132"/>
        <v>3523.3333333333335</v>
      </c>
      <c r="BT39" s="239">
        <f t="shared" si="184"/>
        <v>880.83333333333337</v>
      </c>
      <c r="BU39" s="239">
        <f t="shared" si="17"/>
        <v>2642.5</v>
      </c>
      <c r="BV39" s="239">
        <f t="shared" si="18"/>
        <v>4404.166666666667</v>
      </c>
      <c r="BW39" s="181">
        <f t="shared" si="185"/>
        <v>0.1057</v>
      </c>
      <c r="BX39" s="371">
        <f t="shared" si="186"/>
        <v>2.6425000000000001E-2</v>
      </c>
      <c r="BY39" s="1182">
        <f t="shared" si="187"/>
        <v>7.9274999999999998E-2</v>
      </c>
      <c r="BZ39" s="23">
        <f t="shared" si="188"/>
        <v>0.13212500000000002</v>
      </c>
      <c r="CA39" s="75"/>
      <c r="CB39" s="139">
        <v>5470</v>
      </c>
      <c r="CC39" s="1220">
        <f t="shared" si="189"/>
        <v>1367.5</v>
      </c>
      <c r="CD39" s="1220">
        <f t="shared" si="101"/>
        <v>4102.5</v>
      </c>
      <c r="CE39" s="1220">
        <f t="shared" si="102"/>
        <v>6837.5</v>
      </c>
      <c r="CF39" s="181">
        <f t="shared" si="190"/>
        <v>0.1641</v>
      </c>
      <c r="CG39" s="371">
        <f t="shared" si="191"/>
        <v>4.1024999999999999E-2</v>
      </c>
      <c r="CH39" s="181">
        <f t="shared" si="192"/>
        <v>0.123075</v>
      </c>
      <c r="CI39" s="23">
        <f t="shared" si="193"/>
        <v>0.205125</v>
      </c>
      <c r="CJ39" s="75"/>
      <c r="CK39" s="139">
        <v>3440</v>
      </c>
      <c r="CL39" s="139">
        <f t="shared" si="194"/>
        <v>860</v>
      </c>
      <c r="CM39" s="139">
        <f t="shared" si="133"/>
        <v>2580</v>
      </c>
      <c r="CN39" s="139">
        <f t="shared" si="134"/>
        <v>4300</v>
      </c>
      <c r="CO39" s="72">
        <f t="shared" si="195"/>
        <v>0.1032</v>
      </c>
      <c r="CP39" s="347">
        <f t="shared" si="196"/>
        <v>2.58E-2</v>
      </c>
      <c r="CQ39" s="72">
        <f t="shared" si="197"/>
        <v>7.7399999999999997E-2</v>
      </c>
      <c r="CR39" s="86">
        <f t="shared" si="198"/>
        <v>0.129</v>
      </c>
      <c r="CS39" s="75"/>
      <c r="CT39" s="139">
        <v>3270</v>
      </c>
      <c r="CU39" s="139">
        <f t="shared" si="135"/>
        <v>817.5</v>
      </c>
      <c r="CV39" s="139">
        <f t="shared" si="136"/>
        <v>2452.5</v>
      </c>
      <c r="CW39" s="139">
        <f t="shared" si="137"/>
        <v>4087.5</v>
      </c>
      <c r="CX39" s="72">
        <f t="shared" si="138"/>
        <v>9.8100000000000007E-2</v>
      </c>
      <c r="CY39" s="347">
        <f t="shared" si="139"/>
        <v>2.4525000000000002E-2</v>
      </c>
      <c r="CZ39" s="72">
        <f t="shared" si="140"/>
        <v>7.3575000000000002E-2</v>
      </c>
      <c r="DA39" s="86">
        <f t="shared" si="141"/>
        <v>0.122625</v>
      </c>
      <c r="DB39" s="75"/>
      <c r="DC39" s="1594">
        <f t="shared" si="0"/>
        <v>4060</v>
      </c>
      <c r="DD39" s="139">
        <f t="shared" si="142"/>
        <v>1015</v>
      </c>
      <c r="DE39" s="139">
        <f t="shared" si="143"/>
        <v>3045</v>
      </c>
      <c r="DF39" s="139">
        <f t="shared" si="144"/>
        <v>5075</v>
      </c>
      <c r="DG39" s="72">
        <f t="shared" si="145"/>
        <v>0.12180000000000001</v>
      </c>
      <c r="DH39" s="347">
        <f t="shared" si="146"/>
        <v>3.0450000000000001E-2</v>
      </c>
      <c r="DI39" s="72">
        <f t="shared" si="147"/>
        <v>9.1350000000000001E-2</v>
      </c>
      <c r="DJ39" s="86">
        <f t="shared" si="148"/>
        <v>0.15225</v>
      </c>
    </row>
    <row r="40" spans="1:114" x14ac:dyDescent="0.2">
      <c r="A40" s="508" t="s">
        <v>58</v>
      </c>
      <c r="B40" s="25"/>
      <c r="C40" s="390">
        <v>3.0000000000000001E-5</v>
      </c>
      <c r="D40" s="11">
        <v>1.35</v>
      </c>
      <c r="E40" s="422">
        <v>25</v>
      </c>
      <c r="F40" s="40">
        <v>0.25</v>
      </c>
      <c r="G40" s="75"/>
      <c r="H40" s="139">
        <v>18.2</v>
      </c>
      <c r="I40" s="139">
        <f t="shared" si="149"/>
        <v>4.55</v>
      </c>
      <c r="J40" s="139">
        <f t="shared" si="119"/>
        <v>13.649999999999999</v>
      </c>
      <c r="K40" s="139">
        <f t="shared" si="120"/>
        <v>22.75</v>
      </c>
      <c r="L40" s="72">
        <f t="shared" si="150"/>
        <v>5.4600000000000004E-4</v>
      </c>
      <c r="M40" s="371">
        <f t="shared" si="151"/>
        <v>1.3650000000000001E-4</v>
      </c>
      <c r="N40" s="181">
        <f t="shared" si="152"/>
        <v>4.0949999999999998E-4</v>
      </c>
      <c r="O40" s="23">
        <f t="shared" si="153"/>
        <v>6.8250000000000006E-4</v>
      </c>
      <c r="P40" s="75"/>
      <c r="Q40" s="139">
        <v>26.8</v>
      </c>
      <c r="R40" s="139">
        <f t="shared" si="154"/>
        <v>6.7</v>
      </c>
      <c r="S40" s="139">
        <f t="shared" si="121"/>
        <v>20.100000000000001</v>
      </c>
      <c r="T40" s="139">
        <f t="shared" si="122"/>
        <v>33.5</v>
      </c>
      <c r="U40" s="347">
        <f t="shared" si="155"/>
        <v>8.0400000000000003E-4</v>
      </c>
      <c r="V40" s="347">
        <f t="shared" si="156"/>
        <v>2.0100000000000001E-4</v>
      </c>
      <c r="W40" s="347">
        <f t="shared" si="157"/>
        <v>6.0300000000000002E-4</v>
      </c>
      <c r="X40" s="1157">
        <f t="shared" si="158"/>
        <v>1.005E-3</v>
      </c>
      <c r="Y40" s="75"/>
      <c r="Z40" s="139">
        <v>21.6</v>
      </c>
      <c r="AA40" s="139">
        <f t="shared" si="159"/>
        <v>5.4</v>
      </c>
      <c r="AB40" s="139">
        <f t="shared" si="123"/>
        <v>16.200000000000003</v>
      </c>
      <c r="AC40" s="139">
        <f t="shared" si="124"/>
        <v>27</v>
      </c>
      <c r="AD40" s="72">
        <f t="shared" si="160"/>
        <v>6.4800000000000003E-4</v>
      </c>
      <c r="AE40" s="72">
        <f t="shared" si="161"/>
        <v>1.6200000000000001E-4</v>
      </c>
      <c r="AF40" s="72">
        <f t="shared" si="162"/>
        <v>4.860000000000001E-4</v>
      </c>
      <c r="AG40" s="86">
        <f t="shared" si="163"/>
        <v>8.1000000000000006E-4</v>
      </c>
      <c r="AH40" s="75"/>
      <c r="AI40" s="139">
        <f t="shared" si="125"/>
        <v>22.2</v>
      </c>
      <c r="AJ40" s="139">
        <f t="shared" si="164"/>
        <v>5.55</v>
      </c>
      <c r="AK40" s="139">
        <f t="shared" si="126"/>
        <v>16.649999999999999</v>
      </c>
      <c r="AL40" s="139">
        <f t="shared" si="127"/>
        <v>27.75</v>
      </c>
      <c r="AM40" s="72">
        <f t="shared" si="165"/>
        <v>6.6600000000000003E-4</v>
      </c>
      <c r="AN40" s="347">
        <f t="shared" si="166"/>
        <v>1.6650000000000001E-4</v>
      </c>
      <c r="AO40" s="72">
        <f t="shared" si="167"/>
        <v>4.9949999999999994E-4</v>
      </c>
      <c r="AP40" s="86">
        <f t="shared" si="168"/>
        <v>8.3250000000000002E-4</v>
      </c>
      <c r="AQ40" s="75"/>
      <c r="AR40" s="139">
        <v>27.1</v>
      </c>
      <c r="AS40" s="139">
        <f t="shared" si="169"/>
        <v>6.7750000000000004</v>
      </c>
      <c r="AT40" s="139">
        <f t="shared" si="128"/>
        <v>20.325000000000003</v>
      </c>
      <c r="AU40" s="139">
        <f t="shared" si="129"/>
        <v>33.875</v>
      </c>
      <c r="AV40" s="72">
        <f t="shared" si="170"/>
        <v>8.1300000000000003E-4</v>
      </c>
      <c r="AW40" s="347">
        <f t="shared" si="171"/>
        <v>2.0325000000000001E-4</v>
      </c>
      <c r="AX40" s="72">
        <f t="shared" si="172"/>
        <v>6.0975000000000005E-4</v>
      </c>
      <c r="AY40" s="86">
        <f t="shared" si="173"/>
        <v>1.01625E-3</v>
      </c>
      <c r="AZ40" s="75"/>
      <c r="BA40" s="139">
        <v>32.799999999999997</v>
      </c>
      <c r="BB40" s="239">
        <f t="shared" si="174"/>
        <v>8.1999999999999993</v>
      </c>
      <c r="BC40" s="239">
        <f t="shared" si="12"/>
        <v>24.599999999999998</v>
      </c>
      <c r="BD40" s="239">
        <f t="shared" si="13"/>
        <v>41</v>
      </c>
      <c r="BE40" s="181">
        <f t="shared" si="175"/>
        <v>9.8399999999999985E-4</v>
      </c>
      <c r="BF40" s="371">
        <f t="shared" si="176"/>
        <v>2.4599999999999996E-4</v>
      </c>
      <c r="BG40" s="181">
        <f t="shared" si="177"/>
        <v>7.3799999999999994E-4</v>
      </c>
      <c r="BH40" s="23">
        <f t="shared" si="178"/>
        <v>1.23E-3</v>
      </c>
      <c r="BI40" s="75"/>
      <c r="BJ40" s="139">
        <v>31.8</v>
      </c>
      <c r="BK40" s="139">
        <f t="shared" si="179"/>
        <v>7.95</v>
      </c>
      <c r="BL40" s="139">
        <f t="shared" si="130"/>
        <v>23.85</v>
      </c>
      <c r="BM40" s="139">
        <f t="shared" si="131"/>
        <v>39.75</v>
      </c>
      <c r="BN40" s="72">
        <f t="shared" si="180"/>
        <v>9.540000000000001E-4</v>
      </c>
      <c r="BO40" s="347">
        <f t="shared" si="181"/>
        <v>2.3850000000000002E-4</v>
      </c>
      <c r="BP40" s="72">
        <f t="shared" si="182"/>
        <v>7.155000000000001E-4</v>
      </c>
      <c r="BQ40" s="86">
        <f t="shared" si="183"/>
        <v>1.1925E-3</v>
      </c>
      <c r="BR40" s="75"/>
      <c r="BS40" s="139">
        <f t="shared" si="132"/>
        <v>30.566666666666666</v>
      </c>
      <c r="BT40" s="239">
        <f t="shared" si="184"/>
        <v>7.6416666666666666</v>
      </c>
      <c r="BU40" s="239">
        <f t="shared" si="17"/>
        <v>22.925000000000001</v>
      </c>
      <c r="BV40" s="239">
        <f t="shared" si="18"/>
        <v>38.208333333333336</v>
      </c>
      <c r="BW40" s="181">
        <f t="shared" si="185"/>
        <v>9.1700000000000006E-4</v>
      </c>
      <c r="BX40" s="371">
        <f t="shared" si="186"/>
        <v>2.2925000000000002E-4</v>
      </c>
      <c r="BY40" s="1182">
        <f t="shared" si="187"/>
        <v>6.8774999999999999E-4</v>
      </c>
      <c r="BZ40" s="23">
        <f t="shared" si="188"/>
        <v>1.1462500000000001E-3</v>
      </c>
      <c r="CA40" s="75"/>
      <c r="CB40" s="139">
        <v>47.3</v>
      </c>
      <c r="CC40" s="1220">
        <f t="shared" si="189"/>
        <v>11.824999999999999</v>
      </c>
      <c r="CD40" s="1220">
        <f t="shared" si="101"/>
        <v>35.474999999999994</v>
      </c>
      <c r="CE40" s="1220">
        <f t="shared" si="102"/>
        <v>59.125</v>
      </c>
      <c r="CF40" s="181">
        <f t="shared" si="190"/>
        <v>1.4189999999999999E-3</v>
      </c>
      <c r="CG40" s="371">
        <f t="shared" si="191"/>
        <v>3.5474999999999998E-4</v>
      </c>
      <c r="CH40" s="181">
        <f t="shared" si="192"/>
        <v>1.0642499999999999E-3</v>
      </c>
      <c r="CI40" s="23">
        <f t="shared" si="193"/>
        <v>1.7737500000000002E-3</v>
      </c>
      <c r="CJ40" s="75"/>
      <c r="CK40" s="139">
        <v>29.7</v>
      </c>
      <c r="CL40" s="139">
        <f t="shared" si="194"/>
        <v>7.4249999999999998</v>
      </c>
      <c r="CM40" s="139">
        <f t="shared" si="133"/>
        <v>22.274999999999999</v>
      </c>
      <c r="CN40" s="139">
        <f t="shared" si="134"/>
        <v>37.125</v>
      </c>
      <c r="CO40" s="72">
        <f t="shared" si="195"/>
        <v>8.9099999999999997E-4</v>
      </c>
      <c r="CP40" s="347">
        <f t="shared" si="196"/>
        <v>2.2274999999999999E-4</v>
      </c>
      <c r="CQ40" s="72">
        <f t="shared" si="197"/>
        <v>6.6825000000000001E-4</v>
      </c>
      <c r="CR40" s="86">
        <f t="shared" si="198"/>
        <v>1.1137499999999999E-3</v>
      </c>
      <c r="CS40" s="75"/>
      <c r="CT40" s="139">
        <v>26.6</v>
      </c>
      <c r="CU40" s="139">
        <f t="shared" si="135"/>
        <v>6.65</v>
      </c>
      <c r="CV40" s="139">
        <f t="shared" si="136"/>
        <v>19.950000000000003</v>
      </c>
      <c r="CW40" s="139">
        <f t="shared" si="137"/>
        <v>33.25</v>
      </c>
      <c r="CX40" s="72">
        <f t="shared" si="138"/>
        <v>7.980000000000001E-4</v>
      </c>
      <c r="CY40" s="347">
        <f t="shared" si="139"/>
        <v>1.9950000000000002E-4</v>
      </c>
      <c r="CZ40" s="72">
        <f t="shared" si="140"/>
        <v>5.9850000000000007E-4</v>
      </c>
      <c r="DA40" s="86">
        <f t="shared" si="141"/>
        <v>9.9750000000000012E-4</v>
      </c>
      <c r="DB40" s="75"/>
      <c r="DC40" s="1594">
        <f t="shared" si="0"/>
        <v>34.533333333333331</v>
      </c>
      <c r="DD40" s="139">
        <f t="shared" si="142"/>
        <v>8.6333333333333329</v>
      </c>
      <c r="DE40" s="139">
        <f t="shared" si="143"/>
        <v>25.9</v>
      </c>
      <c r="DF40" s="139">
        <f t="shared" si="144"/>
        <v>43.166666666666664</v>
      </c>
      <c r="DG40" s="72">
        <f t="shared" si="145"/>
        <v>1.036E-3</v>
      </c>
      <c r="DH40" s="347">
        <f t="shared" si="146"/>
        <v>2.5900000000000001E-4</v>
      </c>
      <c r="DI40" s="72">
        <f t="shared" si="147"/>
        <v>7.7700000000000002E-4</v>
      </c>
      <c r="DJ40" s="86">
        <f t="shared" si="148"/>
        <v>1.2949999999999999E-3</v>
      </c>
    </row>
    <row r="41" spans="1:114" x14ac:dyDescent="0.2">
      <c r="A41" s="508" t="s">
        <v>59</v>
      </c>
      <c r="B41" s="25"/>
      <c r="C41" s="390">
        <v>3.0000000000000001E-5</v>
      </c>
      <c r="D41" s="11">
        <v>7.5</v>
      </c>
      <c r="E41" s="422">
        <v>25</v>
      </c>
      <c r="F41" s="40">
        <v>0.25</v>
      </c>
      <c r="G41" s="75"/>
      <c r="H41" s="139">
        <v>300</v>
      </c>
      <c r="I41" s="139">
        <f t="shared" si="149"/>
        <v>75</v>
      </c>
      <c r="J41" s="139">
        <f t="shared" si="119"/>
        <v>225</v>
      </c>
      <c r="K41" s="139">
        <f t="shared" si="120"/>
        <v>375</v>
      </c>
      <c r="L41" s="72">
        <f t="shared" si="150"/>
        <v>9.0000000000000011E-3</v>
      </c>
      <c r="M41" s="371">
        <f t="shared" si="151"/>
        <v>2.2500000000000003E-3</v>
      </c>
      <c r="N41" s="181">
        <f t="shared" si="152"/>
        <v>6.7499999999999999E-3</v>
      </c>
      <c r="O41" s="23">
        <f t="shared" si="153"/>
        <v>1.125E-2</v>
      </c>
      <c r="P41" s="75"/>
      <c r="Q41" s="139">
        <v>385</v>
      </c>
      <c r="R41" s="139">
        <f t="shared" si="154"/>
        <v>96.25</v>
      </c>
      <c r="S41" s="139">
        <f t="shared" si="121"/>
        <v>288.75</v>
      </c>
      <c r="T41" s="139">
        <f t="shared" si="122"/>
        <v>481.25</v>
      </c>
      <c r="U41" s="347">
        <f t="shared" si="155"/>
        <v>1.155E-2</v>
      </c>
      <c r="V41" s="347">
        <f t="shared" si="156"/>
        <v>2.8874999999999999E-3</v>
      </c>
      <c r="W41" s="347">
        <f t="shared" si="157"/>
        <v>8.6625000000000001E-3</v>
      </c>
      <c r="X41" s="1157">
        <f t="shared" si="158"/>
        <v>1.4437500000000001E-2</v>
      </c>
      <c r="Y41" s="75"/>
      <c r="Z41" s="139">
        <v>400</v>
      </c>
      <c r="AA41" s="139">
        <f t="shared" si="159"/>
        <v>100</v>
      </c>
      <c r="AB41" s="139">
        <f t="shared" si="123"/>
        <v>300</v>
      </c>
      <c r="AC41" s="139">
        <f t="shared" si="124"/>
        <v>500</v>
      </c>
      <c r="AD41" s="72">
        <f t="shared" si="160"/>
        <v>1.2E-2</v>
      </c>
      <c r="AE41" s="72">
        <f t="shared" si="161"/>
        <v>3.0000000000000001E-3</v>
      </c>
      <c r="AF41" s="72">
        <f t="shared" si="162"/>
        <v>9.0000000000000011E-3</v>
      </c>
      <c r="AG41" s="86">
        <f t="shared" si="163"/>
        <v>1.5000000000000001E-2</v>
      </c>
      <c r="AH41" s="75"/>
      <c r="AI41" s="139">
        <f t="shared" si="125"/>
        <v>361.66666666666669</v>
      </c>
      <c r="AJ41" s="139">
        <f t="shared" si="164"/>
        <v>90.416666666666671</v>
      </c>
      <c r="AK41" s="139">
        <f t="shared" si="126"/>
        <v>271.25</v>
      </c>
      <c r="AL41" s="139">
        <f t="shared" si="127"/>
        <v>452.08333333333337</v>
      </c>
      <c r="AM41" s="72">
        <f t="shared" si="165"/>
        <v>1.085E-2</v>
      </c>
      <c r="AN41" s="347">
        <f t="shared" si="166"/>
        <v>2.7125000000000001E-3</v>
      </c>
      <c r="AO41" s="72">
        <f t="shared" si="167"/>
        <v>8.1375000000000006E-3</v>
      </c>
      <c r="AP41" s="86">
        <f t="shared" si="168"/>
        <v>1.3562500000000002E-2</v>
      </c>
      <c r="AQ41" s="75"/>
      <c r="AR41" s="139">
        <v>407</v>
      </c>
      <c r="AS41" s="139">
        <f t="shared" si="169"/>
        <v>101.75</v>
      </c>
      <c r="AT41" s="139">
        <f t="shared" si="128"/>
        <v>305.25</v>
      </c>
      <c r="AU41" s="139">
        <f t="shared" si="129"/>
        <v>508.75</v>
      </c>
      <c r="AV41" s="72">
        <f t="shared" si="170"/>
        <v>1.221E-2</v>
      </c>
      <c r="AW41" s="347">
        <f t="shared" si="171"/>
        <v>3.0525000000000001E-3</v>
      </c>
      <c r="AX41" s="72">
        <f t="shared" si="172"/>
        <v>9.1575000000000007E-3</v>
      </c>
      <c r="AY41" s="86">
        <f t="shared" si="173"/>
        <v>1.52625E-2</v>
      </c>
      <c r="AZ41" s="75"/>
      <c r="BA41" s="139">
        <v>471</v>
      </c>
      <c r="BB41" s="239">
        <f t="shared" si="174"/>
        <v>117.75</v>
      </c>
      <c r="BC41" s="239">
        <f t="shared" si="12"/>
        <v>353.25</v>
      </c>
      <c r="BD41" s="239">
        <f t="shared" si="13"/>
        <v>588.75</v>
      </c>
      <c r="BE41" s="181">
        <f t="shared" si="175"/>
        <v>1.413E-2</v>
      </c>
      <c r="BF41" s="371">
        <f t="shared" si="176"/>
        <v>3.5325E-3</v>
      </c>
      <c r="BG41" s="181">
        <f t="shared" si="177"/>
        <v>1.0597500000000001E-2</v>
      </c>
      <c r="BH41" s="23">
        <f t="shared" si="178"/>
        <v>1.7662500000000001E-2</v>
      </c>
      <c r="BI41" s="75"/>
      <c r="BJ41" s="139">
        <v>494</v>
      </c>
      <c r="BK41" s="139">
        <f t="shared" si="179"/>
        <v>123.5</v>
      </c>
      <c r="BL41" s="139">
        <f t="shared" si="130"/>
        <v>370.5</v>
      </c>
      <c r="BM41" s="139">
        <f t="shared" si="131"/>
        <v>617.5</v>
      </c>
      <c r="BN41" s="72">
        <f t="shared" si="180"/>
        <v>1.482E-2</v>
      </c>
      <c r="BO41" s="347">
        <f t="shared" si="181"/>
        <v>3.705E-3</v>
      </c>
      <c r="BP41" s="72">
        <f t="shared" si="182"/>
        <v>1.1115E-2</v>
      </c>
      <c r="BQ41" s="86">
        <f t="shared" si="183"/>
        <v>1.8525E-2</v>
      </c>
      <c r="BR41" s="75"/>
      <c r="BS41" s="139">
        <f t="shared" si="132"/>
        <v>457.33333333333331</v>
      </c>
      <c r="BT41" s="239">
        <f t="shared" si="184"/>
        <v>114.33333333333333</v>
      </c>
      <c r="BU41" s="239">
        <f t="shared" si="17"/>
        <v>343</v>
      </c>
      <c r="BV41" s="239">
        <f t="shared" si="18"/>
        <v>571.66666666666663</v>
      </c>
      <c r="BW41" s="181">
        <f t="shared" si="185"/>
        <v>1.372E-2</v>
      </c>
      <c r="BX41" s="371">
        <f t="shared" si="186"/>
        <v>3.4299999999999999E-3</v>
      </c>
      <c r="BY41" s="1182">
        <f t="shared" si="187"/>
        <v>1.0290000000000001E-2</v>
      </c>
      <c r="BZ41" s="23">
        <f t="shared" si="188"/>
        <v>1.7149999999999999E-2</v>
      </c>
      <c r="CA41" s="75"/>
      <c r="CB41" s="139">
        <v>618</v>
      </c>
      <c r="CC41" s="1220">
        <f t="shared" si="189"/>
        <v>154.5</v>
      </c>
      <c r="CD41" s="1220">
        <f t="shared" si="101"/>
        <v>463.5</v>
      </c>
      <c r="CE41" s="1220">
        <f t="shared" si="102"/>
        <v>772.5</v>
      </c>
      <c r="CF41" s="181">
        <f t="shared" si="190"/>
        <v>1.8540000000000001E-2</v>
      </c>
      <c r="CG41" s="371">
        <f t="shared" si="191"/>
        <v>4.6350000000000002E-3</v>
      </c>
      <c r="CH41" s="181">
        <f t="shared" si="192"/>
        <v>1.3905000000000001E-2</v>
      </c>
      <c r="CI41" s="23">
        <f t="shared" si="193"/>
        <v>2.3175000000000001E-2</v>
      </c>
      <c r="CJ41" s="75"/>
      <c r="CK41" s="139">
        <v>406</v>
      </c>
      <c r="CL41" s="139">
        <f t="shared" si="194"/>
        <v>101.5</v>
      </c>
      <c r="CM41" s="139">
        <f t="shared" si="133"/>
        <v>304.5</v>
      </c>
      <c r="CN41" s="139">
        <f t="shared" si="134"/>
        <v>507.5</v>
      </c>
      <c r="CO41" s="72">
        <f t="shared" si="195"/>
        <v>1.218E-2</v>
      </c>
      <c r="CP41" s="347">
        <f t="shared" si="196"/>
        <v>3.045E-3</v>
      </c>
      <c r="CQ41" s="72">
        <f t="shared" si="197"/>
        <v>9.1350000000000008E-3</v>
      </c>
      <c r="CR41" s="86">
        <f t="shared" si="198"/>
        <v>1.5225000000000001E-2</v>
      </c>
      <c r="CS41" s="75"/>
      <c r="CT41" s="139">
        <v>374</v>
      </c>
      <c r="CU41" s="139">
        <f t="shared" si="135"/>
        <v>93.5</v>
      </c>
      <c r="CV41" s="139">
        <f t="shared" si="136"/>
        <v>280.5</v>
      </c>
      <c r="CW41" s="139">
        <f t="shared" si="137"/>
        <v>467.5</v>
      </c>
      <c r="CX41" s="72">
        <f t="shared" si="138"/>
        <v>1.1220000000000001E-2</v>
      </c>
      <c r="CY41" s="347">
        <f t="shared" si="139"/>
        <v>2.8050000000000002E-3</v>
      </c>
      <c r="CZ41" s="72">
        <f t="shared" si="140"/>
        <v>8.4150000000000006E-3</v>
      </c>
      <c r="DA41" s="86">
        <f t="shared" si="141"/>
        <v>1.4025000000000001E-2</v>
      </c>
      <c r="DB41" s="75"/>
      <c r="DC41" s="1594">
        <f t="shared" si="0"/>
        <v>466</v>
      </c>
      <c r="DD41" s="139">
        <f t="shared" si="142"/>
        <v>116.5</v>
      </c>
      <c r="DE41" s="139">
        <f t="shared" si="143"/>
        <v>349.5</v>
      </c>
      <c r="DF41" s="139">
        <f t="shared" si="144"/>
        <v>582.5</v>
      </c>
      <c r="DG41" s="72">
        <f t="shared" si="145"/>
        <v>1.3980000000000001E-2</v>
      </c>
      <c r="DH41" s="347">
        <f t="shared" si="146"/>
        <v>3.4950000000000003E-3</v>
      </c>
      <c r="DI41" s="72">
        <f t="shared" si="147"/>
        <v>1.0485E-2</v>
      </c>
      <c r="DJ41" s="86">
        <f t="shared" si="148"/>
        <v>1.7475000000000001E-2</v>
      </c>
    </row>
    <row r="42" spans="1:114" x14ac:dyDescent="0.2">
      <c r="A42" s="508" t="s">
        <v>60</v>
      </c>
      <c r="B42" s="25"/>
      <c r="C42" s="390">
        <v>3.0000000000000001E-5</v>
      </c>
      <c r="D42" s="11">
        <v>1.35</v>
      </c>
      <c r="E42" s="422">
        <v>25</v>
      </c>
      <c r="F42" s="40">
        <v>0.25</v>
      </c>
      <c r="G42" s="75"/>
      <c r="H42" s="139">
        <v>64.3</v>
      </c>
      <c r="I42" s="139">
        <f t="shared" si="149"/>
        <v>16.074999999999999</v>
      </c>
      <c r="J42" s="139">
        <f t="shared" si="119"/>
        <v>48.224999999999994</v>
      </c>
      <c r="K42" s="139">
        <f t="shared" si="120"/>
        <v>80.375</v>
      </c>
      <c r="L42" s="72">
        <f t="shared" si="150"/>
        <v>1.9289999999999999E-3</v>
      </c>
      <c r="M42" s="371">
        <f t="shared" si="151"/>
        <v>4.8224999999999999E-4</v>
      </c>
      <c r="N42" s="181">
        <f t="shared" si="152"/>
        <v>1.4467499999999999E-3</v>
      </c>
      <c r="O42" s="23">
        <f t="shared" si="153"/>
        <v>2.4112500000000002E-3</v>
      </c>
      <c r="P42" s="75"/>
      <c r="Q42" s="139">
        <v>86.1</v>
      </c>
      <c r="R42" s="139">
        <f t="shared" si="154"/>
        <v>21.524999999999999</v>
      </c>
      <c r="S42" s="139">
        <f t="shared" si="121"/>
        <v>64.574999999999989</v>
      </c>
      <c r="T42" s="139">
        <f t="shared" si="122"/>
        <v>107.625</v>
      </c>
      <c r="U42" s="347">
        <f t="shared" si="155"/>
        <v>2.5829999999999998E-3</v>
      </c>
      <c r="V42" s="347">
        <f t="shared" si="156"/>
        <v>6.4574999999999995E-4</v>
      </c>
      <c r="W42" s="347">
        <f t="shared" si="157"/>
        <v>1.9372499999999997E-3</v>
      </c>
      <c r="X42" s="1157">
        <f t="shared" si="158"/>
        <v>3.2287500000000003E-3</v>
      </c>
      <c r="Y42" s="75"/>
      <c r="Z42" s="139">
        <v>82.4</v>
      </c>
      <c r="AA42" s="139">
        <f t="shared" si="159"/>
        <v>20.6</v>
      </c>
      <c r="AB42" s="139">
        <f t="shared" si="123"/>
        <v>61.800000000000004</v>
      </c>
      <c r="AC42" s="139">
        <f t="shared" si="124"/>
        <v>103</v>
      </c>
      <c r="AD42" s="72">
        <f t="shared" si="160"/>
        <v>2.4720000000000002E-3</v>
      </c>
      <c r="AE42" s="72">
        <f t="shared" si="161"/>
        <v>6.1800000000000006E-4</v>
      </c>
      <c r="AF42" s="72">
        <f t="shared" si="162"/>
        <v>1.8540000000000002E-3</v>
      </c>
      <c r="AG42" s="86">
        <f t="shared" si="163"/>
        <v>3.0899999999999999E-3</v>
      </c>
      <c r="AH42" s="75"/>
      <c r="AI42" s="139">
        <f t="shared" si="125"/>
        <v>77.599999999999994</v>
      </c>
      <c r="AJ42" s="139">
        <f t="shared" si="164"/>
        <v>19.399999999999999</v>
      </c>
      <c r="AK42" s="139">
        <f t="shared" si="126"/>
        <v>58.199999999999996</v>
      </c>
      <c r="AL42" s="139">
        <f t="shared" si="127"/>
        <v>97</v>
      </c>
      <c r="AM42" s="72">
        <f t="shared" si="165"/>
        <v>2.3279999999999998E-3</v>
      </c>
      <c r="AN42" s="347">
        <f t="shared" si="166"/>
        <v>5.8199999999999994E-4</v>
      </c>
      <c r="AO42" s="72">
        <f t="shared" si="167"/>
        <v>1.7459999999999999E-3</v>
      </c>
      <c r="AP42" s="86">
        <f t="shared" si="168"/>
        <v>2.9100000000000003E-3</v>
      </c>
      <c r="AQ42" s="75"/>
      <c r="AR42" s="139">
        <v>89.3</v>
      </c>
      <c r="AS42" s="139">
        <f t="shared" si="169"/>
        <v>22.324999999999999</v>
      </c>
      <c r="AT42" s="139">
        <f t="shared" si="128"/>
        <v>66.974999999999994</v>
      </c>
      <c r="AU42" s="139">
        <f t="shared" si="129"/>
        <v>111.625</v>
      </c>
      <c r="AV42" s="72">
        <f t="shared" si="170"/>
        <v>2.679E-3</v>
      </c>
      <c r="AW42" s="347">
        <f t="shared" si="171"/>
        <v>6.6974999999999999E-4</v>
      </c>
      <c r="AX42" s="72">
        <f t="shared" si="172"/>
        <v>2.0092499999999998E-3</v>
      </c>
      <c r="AY42" s="86">
        <f t="shared" si="173"/>
        <v>3.3487500000000002E-3</v>
      </c>
      <c r="AZ42" s="75"/>
      <c r="BA42" s="139">
        <v>104</v>
      </c>
      <c r="BB42" s="239">
        <f t="shared" si="174"/>
        <v>26</v>
      </c>
      <c r="BC42" s="239">
        <f t="shared" si="12"/>
        <v>78</v>
      </c>
      <c r="BD42" s="239">
        <f t="shared" si="13"/>
        <v>130</v>
      </c>
      <c r="BE42" s="181">
        <f t="shared" si="175"/>
        <v>3.1199999999999999E-3</v>
      </c>
      <c r="BF42" s="371">
        <f t="shared" si="176"/>
        <v>7.7999999999999999E-4</v>
      </c>
      <c r="BG42" s="181">
        <f t="shared" si="177"/>
        <v>2.3400000000000001E-3</v>
      </c>
      <c r="BH42" s="23">
        <f t="shared" si="178"/>
        <v>3.9000000000000003E-3</v>
      </c>
      <c r="BI42" s="75"/>
      <c r="BJ42" s="139">
        <v>100</v>
      </c>
      <c r="BK42" s="139">
        <f t="shared" si="179"/>
        <v>25</v>
      </c>
      <c r="BL42" s="139">
        <f t="shared" si="130"/>
        <v>75</v>
      </c>
      <c r="BM42" s="139">
        <f t="shared" si="131"/>
        <v>125</v>
      </c>
      <c r="BN42" s="72">
        <f t="shared" si="180"/>
        <v>3.0000000000000001E-3</v>
      </c>
      <c r="BO42" s="347">
        <f t="shared" si="181"/>
        <v>7.5000000000000002E-4</v>
      </c>
      <c r="BP42" s="72">
        <f t="shared" si="182"/>
        <v>2.2500000000000003E-3</v>
      </c>
      <c r="BQ42" s="86">
        <f t="shared" si="183"/>
        <v>3.7500000000000003E-3</v>
      </c>
      <c r="BR42" s="75"/>
      <c r="BS42" s="139">
        <f t="shared" si="132"/>
        <v>97.766666666666666</v>
      </c>
      <c r="BT42" s="239">
        <f t="shared" si="184"/>
        <v>24.441666666666666</v>
      </c>
      <c r="BU42" s="239">
        <f t="shared" si="17"/>
        <v>73.325000000000003</v>
      </c>
      <c r="BV42" s="239">
        <f t="shared" si="18"/>
        <v>122.20833333333333</v>
      </c>
      <c r="BW42" s="181">
        <f t="shared" si="185"/>
        <v>2.9329999999999998E-3</v>
      </c>
      <c r="BX42" s="371">
        <f t="shared" si="186"/>
        <v>7.3324999999999996E-4</v>
      </c>
      <c r="BY42" s="1182">
        <f t="shared" si="187"/>
        <v>2.1997500000000003E-3</v>
      </c>
      <c r="BZ42" s="23">
        <f t="shared" si="188"/>
        <v>3.6662499999999998E-3</v>
      </c>
      <c r="CA42" s="75"/>
      <c r="CB42" s="139">
        <v>129</v>
      </c>
      <c r="CC42" s="1220">
        <f t="shared" si="189"/>
        <v>32.25</v>
      </c>
      <c r="CD42" s="1220">
        <f t="shared" si="101"/>
        <v>96.75</v>
      </c>
      <c r="CE42" s="1220">
        <f t="shared" si="102"/>
        <v>161.25</v>
      </c>
      <c r="CF42" s="181">
        <f t="shared" si="190"/>
        <v>3.8700000000000002E-3</v>
      </c>
      <c r="CG42" s="371">
        <f t="shared" si="191"/>
        <v>9.6750000000000004E-4</v>
      </c>
      <c r="CH42" s="181">
        <f t="shared" si="192"/>
        <v>2.9025000000000001E-3</v>
      </c>
      <c r="CI42" s="23">
        <f t="shared" si="193"/>
        <v>4.8374999999999998E-3</v>
      </c>
      <c r="CJ42" s="75"/>
      <c r="CK42" s="139">
        <v>80.7</v>
      </c>
      <c r="CL42" s="139">
        <f t="shared" si="194"/>
        <v>20.175000000000001</v>
      </c>
      <c r="CM42" s="139">
        <f t="shared" si="133"/>
        <v>60.525000000000006</v>
      </c>
      <c r="CN42" s="139">
        <f t="shared" si="134"/>
        <v>100.875</v>
      </c>
      <c r="CO42" s="72">
        <f t="shared" si="195"/>
        <v>2.421E-3</v>
      </c>
      <c r="CP42" s="347">
        <f t="shared" si="196"/>
        <v>6.0524999999999999E-4</v>
      </c>
      <c r="CQ42" s="72">
        <f t="shared" si="197"/>
        <v>1.8157500000000003E-3</v>
      </c>
      <c r="CR42" s="86">
        <f t="shared" si="198"/>
        <v>3.0262499999999999E-3</v>
      </c>
      <c r="CS42" s="75"/>
      <c r="CT42" s="139">
        <v>80.900000000000006</v>
      </c>
      <c r="CU42" s="139">
        <f t="shared" si="135"/>
        <v>20.225000000000001</v>
      </c>
      <c r="CV42" s="139">
        <f t="shared" si="136"/>
        <v>60.675000000000004</v>
      </c>
      <c r="CW42" s="139">
        <f t="shared" si="137"/>
        <v>101.125</v>
      </c>
      <c r="CX42" s="72">
        <f t="shared" si="138"/>
        <v>2.4270000000000003E-3</v>
      </c>
      <c r="CY42" s="347">
        <f t="shared" si="139"/>
        <v>6.0675000000000008E-4</v>
      </c>
      <c r="CZ42" s="72">
        <f t="shared" si="140"/>
        <v>1.8202500000000003E-3</v>
      </c>
      <c r="DA42" s="86">
        <f t="shared" si="141"/>
        <v>3.03375E-3</v>
      </c>
      <c r="DB42" s="75"/>
      <c r="DC42" s="1594">
        <f t="shared" si="0"/>
        <v>96.866666666666674</v>
      </c>
      <c r="DD42" s="139">
        <f t="shared" si="142"/>
        <v>24.216666666666669</v>
      </c>
      <c r="DE42" s="139">
        <f t="shared" si="143"/>
        <v>72.650000000000006</v>
      </c>
      <c r="DF42" s="139">
        <f t="shared" si="144"/>
        <v>121.08333333333334</v>
      </c>
      <c r="DG42" s="72">
        <f t="shared" si="145"/>
        <v>2.9060000000000002E-3</v>
      </c>
      <c r="DH42" s="347">
        <f t="shared" si="146"/>
        <v>7.2650000000000004E-4</v>
      </c>
      <c r="DI42" s="72">
        <f t="shared" si="147"/>
        <v>2.1795E-3</v>
      </c>
      <c r="DJ42" s="86">
        <f t="shared" si="148"/>
        <v>3.6325000000000003E-3</v>
      </c>
    </row>
    <row r="43" spans="1:114" x14ac:dyDescent="0.2">
      <c r="A43" s="508" t="s">
        <v>61</v>
      </c>
      <c r="B43" s="25"/>
      <c r="C43" s="390">
        <v>3.0000000000000001E-5</v>
      </c>
      <c r="D43" s="11">
        <v>3.65</v>
      </c>
      <c r="E43" s="422">
        <v>25</v>
      </c>
      <c r="F43" s="40">
        <v>0.25</v>
      </c>
      <c r="G43" s="75"/>
      <c r="H43" s="139">
        <v>153</v>
      </c>
      <c r="I43" s="139">
        <f t="shared" si="149"/>
        <v>38.25</v>
      </c>
      <c r="J43" s="139">
        <f t="shared" si="119"/>
        <v>114.75</v>
      </c>
      <c r="K43" s="139">
        <f t="shared" si="120"/>
        <v>191.25</v>
      </c>
      <c r="L43" s="72">
        <f t="shared" si="150"/>
        <v>4.5900000000000003E-3</v>
      </c>
      <c r="M43" s="371">
        <f t="shared" si="151"/>
        <v>1.1475000000000001E-3</v>
      </c>
      <c r="N43" s="181">
        <f t="shared" si="152"/>
        <v>3.4425000000000002E-3</v>
      </c>
      <c r="O43" s="23">
        <f t="shared" si="153"/>
        <v>5.7375000000000004E-3</v>
      </c>
      <c r="P43" s="75"/>
      <c r="Q43" s="139">
        <v>138</v>
      </c>
      <c r="R43" s="139">
        <f t="shared" si="154"/>
        <v>34.5</v>
      </c>
      <c r="S43" s="139">
        <f t="shared" si="121"/>
        <v>103.5</v>
      </c>
      <c r="T43" s="139">
        <f t="shared" si="122"/>
        <v>172.5</v>
      </c>
      <c r="U43" s="347">
        <f t="shared" si="155"/>
        <v>4.1400000000000005E-3</v>
      </c>
      <c r="V43" s="347">
        <f t="shared" si="156"/>
        <v>1.0350000000000001E-3</v>
      </c>
      <c r="W43" s="347">
        <f t="shared" si="157"/>
        <v>3.1050000000000001E-3</v>
      </c>
      <c r="X43" s="1157">
        <f t="shared" si="158"/>
        <v>5.1749999999999999E-3</v>
      </c>
      <c r="Y43" s="75"/>
      <c r="Z43" s="139">
        <v>164</v>
      </c>
      <c r="AA43" s="139">
        <f t="shared" si="159"/>
        <v>41</v>
      </c>
      <c r="AB43" s="139">
        <f t="shared" si="123"/>
        <v>123</v>
      </c>
      <c r="AC43" s="139">
        <f t="shared" si="124"/>
        <v>205</v>
      </c>
      <c r="AD43" s="72">
        <f t="shared" si="160"/>
        <v>4.9199999999999999E-3</v>
      </c>
      <c r="AE43" s="72">
        <f t="shared" si="161"/>
        <v>1.23E-3</v>
      </c>
      <c r="AF43" s="72">
        <f t="shared" si="162"/>
        <v>3.6900000000000001E-3</v>
      </c>
      <c r="AG43" s="86">
        <f t="shared" si="163"/>
        <v>6.1500000000000001E-3</v>
      </c>
      <c r="AH43" s="75"/>
      <c r="AI43" s="139">
        <f t="shared" si="125"/>
        <v>151.66666666666666</v>
      </c>
      <c r="AJ43" s="139">
        <f t="shared" si="164"/>
        <v>37.916666666666664</v>
      </c>
      <c r="AK43" s="139">
        <f t="shared" si="126"/>
        <v>113.75</v>
      </c>
      <c r="AL43" s="139">
        <f t="shared" si="127"/>
        <v>189.58333333333331</v>
      </c>
      <c r="AM43" s="72">
        <f t="shared" si="165"/>
        <v>4.5500000000000002E-3</v>
      </c>
      <c r="AN43" s="347">
        <f t="shared" si="166"/>
        <v>1.1375000000000001E-3</v>
      </c>
      <c r="AO43" s="72">
        <f t="shared" si="167"/>
        <v>3.4125000000000002E-3</v>
      </c>
      <c r="AP43" s="86">
        <f t="shared" si="168"/>
        <v>5.6874999999999998E-3</v>
      </c>
      <c r="AQ43" s="75"/>
      <c r="AR43" s="139">
        <v>138</v>
      </c>
      <c r="AS43" s="139">
        <f t="shared" si="169"/>
        <v>34.5</v>
      </c>
      <c r="AT43" s="139">
        <f t="shared" si="128"/>
        <v>103.5</v>
      </c>
      <c r="AU43" s="139">
        <f t="shared" si="129"/>
        <v>172.5</v>
      </c>
      <c r="AV43" s="72">
        <f t="shared" si="170"/>
        <v>4.1400000000000005E-3</v>
      </c>
      <c r="AW43" s="347">
        <f t="shared" si="171"/>
        <v>1.0350000000000001E-3</v>
      </c>
      <c r="AX43" s="72">
        <f t="shared" si="172"/>
        <v>3.1050000000000001E-3</v>
      </c>
      <c r="AY43" s="86">
        <f t="shared" si="173"/>
        <v>5.1749999999999999E-3</v>
      </c>
      <c r="AZ43" s="75"/>
      <c r="BA43" s="139">
        <v>218</v>
      </c>
      <c r="BB43" s="239">
        <f t="shared" si="174"/>
        <v>54.5</v>
      </c>
      <c r="BC43" s="239">
        <f t="shared" si="12"/>
        <v>163.5</v>
      </c>
      <c r="BD43" s="239">
        <f t="shared" si="13"/>
        <v>272.5</v>
      </c>
      <c r="BE43" s="181">
        <f t="shared" si="175"/>
        <v>6.5399999999999998E-3</v>
      </c>
      <c r="BF43" s="371">
        <f t="shared" si="176"/>
        <v>1.635E-3</v>
      </c>
      <c r="BG43" s="181">
        <f t="shared" si="177"/>
        <v>4.9050000000000005E-3</v>
      </c>
      <c r="BH43" s="23">
        <f t="shared" si="178"/>
        <v>8.175E-3</v>
      </c>
      <c r="BI43" s="75"/>
      <c r="BJ43" s="139">
        <v>215</v>
      </c>
      <c r="BK43" s="139">
        <f t="shared" si="179"/>
        <v>53.75</v>
      </c>
      <c r="BL43" s="139">
        <f t="shared" si="130"/>
        <v>161.25</v>
      </c>
      <c r="BM43" s="139">
        <f t="shared" si="131"/>
        <v>268.75</v>
      </c>
      <c r="BN43" s="72">
        <f t="shared" si="180"/>
        <v>6.45E-3</v>
      </c>
      <c r="BO43" s="347">
        <f t="shared" si="181"/>
        <v>1.6125E-3</v>
      </c>
      <c r="BP43" s="72">
        <f t="shared" si="182"/>
        <v>4.8374999999999998E-3</v>
      </c>
      <c r="BQ43" s="86">
        <f t="shared" si="183"/>
        <v>8.0625000000000002E-3</v>
      </c>
      <c r="BR43" s="75"/>
      <c r="BS43" s="139">
        <f t="shared" si="132"/>
        <v>190.33333333333334</v>
      </c>
      <c r="BT43" s="239">
        <f t="shared" si="184"/>
        <v>47.583333333333336</v>
      </c>
      <c r="BU43" s="239">
        <f t="shared" si="17"/>
        <v>142.75</v>
      </c>
      <c r="BV43" s="239">
        <f t="shared" si="18"/>
        <v>237.91666666666669</v>
      </c>
      <c r="BW43" s="181">
        <f t="shared" si="185"/>
        <v>5.7100000000000007E-3</v>
      </c>
      <c r="BX43" s="371">
        <f t="shared" si="186"/>
        <v>1.4275000000000002E-3</v>
      </c>
      <c r="BY43" s="1182">
        <f t="shared" si="187"/>
        <v>4.2824999999999998E-3</v>
      </c>
      <c r="BZ43" s="23">
        <f t="shared" si="188"/>
        <v>7.1375000000000006E-3</v>
      </c>
      <c r="CA43" s="75"/>
      <c r="CB43" s="139">
        <v>232</v>
      </c>
      <c r="CC43" s="1220">
        <f t="shared" si="189"/>
        <v>58</v>
      </c>
      <c r="CD43" s="1220">
        <f t="shared" si="101"/>
        <v>174</v>
      </c>
      <c r="CE43" s="1220">
        <f t="shared" si="102"/>
        <v>290</v>
      </c>
      <c r="CF43" s="181">
        <f t="shared" si="190"/>
        <v>6.96E-3</v>
      </c>
      <c r="CG43" s="371">
        <f t="shared" si="191"/>
        <v>1.74E-3</v>
      </c>
      <c r="CH43" s="181">
        <f t="shared" si="192"/>
        <v>5.2199999999999998E-3</v>
      </c>
      <c r="CI43" s="23">
        <f t="shared" si="193"/>
        <v>8.6999999999999994E-3</v>
      </c>
      <c r="CJ43" s="75"/>
      <c r="CK43" s="139">
        <v>175</v>
      </c>
      <c r="CL43" s="139">
        <f t="shared" si="194"/>
        <v>43.75</v>
      </c>
      <c r="CM43" s="139">
        <f t="shared" si="133"/>
        <v>131.25</v>
      </c>
      <c r="CN43" s="139">
        <f t="shared" si="134"/>
        <v>218.75</v>
      </c>
      <c r="CO43" s="72">
        <f t="shared" si="195"/>
        <v>5.2500000000000003E-3</v>
      </c>
      <c r="CP43" s="347">
        <f t="shared" si="196"/>
        <v>1.3125000000000001E-3</v>
      </c>
      <c r="CQ43" s="72">
        <f t="shared" si="197"/>
        <v>3.9375E-3</v>
      </c>
      <c r="CR43" s="86">
        <f t="shared" si="198"/>
        <v>6.5624999999999998E-3</v>
      </c>
      <c r="CS43" s="75"/>
      <c r="CT43" s="139">
        <v>154</v>
      </c>
      <c r="CU43" s="139">
        <f t="shared" si="135"/>
        <v>38.5</v>
      </c>
      <c r="CV43" s="139">
        <f t="shared" si="136"/>
        <v>115.5</v>
      </c>
      <c r="CW43" s="139">
        <f t="shared" si="137"/>
        <v>192.5</v>
      </c>
      <c r="CX43" s="72">
        <f t="shared" si="138"/>
        <v>4.62E-3</v>
      </c>
      <c r="CY43" s="347">
        <f t="shared" si="139"/>
        <v>1.155E-3</v>
      </c>
      <c r="CZ43" s="72">
        <f t="shared" si="140"/>
        <v>3.4650000000000002E-3</v>
      </c>
      <c r="DA43" s="86">
        <f t="shared" si="141"/>
        <v>5.7749999999999998E-3</v>
      </c>
      <c r="DB43" s="75"/>
      <c r="DC43" s="1594">
        <f t="shared" si="0"/>
        <v>187</v>
      </c>
      <c r="DD43" s="139">
        <f t="shared" si="142"/>
        <v>46.75</v>
      </c>
      <c r="DE43" s="139">
        <f t="shared" si="143"/>
        <v>140.25</v>
      </c>
      <c r="DF43" s="139">
        <f t="shared" si="144"/>
        <v>233.75</v>
      </c>
      <c r="DG43" s="72">
        <f t="shared" si="145"/>
        <v>5.6100000000000004E-3</v>
      </c>
      <c r="DH43" s="347">
        <f t="shared" si="146"/>
        <v>1.4025000000000001E-3</v>
      </c>
      <c r="DI43" s="72">
        <f t="shared" si="147"/>
        <v>4.2075000000000003E-3</v>
      </c>
      <c r="DJ43" s="86">
        <f t="shared" si="148"/>
        <v>7.0125000000000005E-3</v>
      </c>
    </row>
    <row r="44" spans="1:114" ht="17" thickBot="1" x14ac:dyDescent="0.25">
      <c r="A44" s="509" t="s">
        <v>62</v>
      </c>
      <c r="B44" s="1012"/>
      <c r="C44" s="391">
        <v>3.0000000000000001E-5</v>
      </c>
      <c r="D44" s="37">
        <v>1.35</v>
      </c>
      <c r="E44" s="949">
        <v>25</v>
      </c>
      <c r="F44" s="950">
        <v>0.25</v>
      </c>
      <c r="G44" s="77"/>
      <c r="H44" s="140">
        <v>26.2</v>
      </c>
      <c r="I44" s="140">
        <f t="shared" si="149"/>
        <v>6.55</v>
      </c>
      <c r="J44" s="140">
        <f t="shared" si="119"/>
        <v>19.649999999999999</v>
      </c>
      <c r="K44" s="140">
        <f t="shared" si="120"/>
        <v>32.75</v>
      </c>
      <c r="L44" s="88">
        <f t="shared" si="150"/>
        <v>7.8600000000000002E-4</v>
      </c>
      <c r="M44" s="372">
        <f t="shared" si="151"/>
        <v>1.9650000000000001E-4</v>
      </c>
      <c r="N44" s="182">
        <f t="shared" si="152"/>
        <v>5.8949999999999996E-4</v>
      </c>
      <c r="O44" s="1331">
        <f t="shared" si="153"/>
        <v>9.8250000000000008E-4</v>
      </c>
      <c r="P44" s="77"/>
      <c r="Q44" s="140">
        <v>35.6</v>
      </c>
      <c r="R44" s="140">
        <f t="shared" si="154"/>
        <v>8.9</v>
      </c>
      <c r="S44" s="140">
        <f t="shared" si="121"/>
        <v>26.700000000000003</v>
      </c>
      <c r="T44" s="140">
        <f t="shared" si="122"/>
        <v>44.5</v>
      </c>
      <c r="U44" s="348">
        <f t="shared" si="155"/>
        <v>1.0680000000000002E-3</v>
      </c>
      <c r="V44" s="348">
        <f t="shared" si="156"/>
        <v>2.6700000000000004E-4</v>
      </c>
      <c r="W44" s="348">
        <f t="shared" si="157"/>
        <v>8.0100000000000006E-4</v>
      </c>
      <c r="X44" s="1158">
        <f t="shared" si="158"/>
        <v>1.335E-3</v>
      </c>
      <c r="Y44" s="77"/>
      <c r="Z44" s="140">
        <v>34.6</v>
      </c>
      <c r="AA44" s="140">
        <f t="shared" si="159"/>
        <v>8.65</v>
      </c>
      <c r="AB44" s="140">
        <f t="shared" si="123"/>
        <v>25.950000000000003</v>
      </c>
      <c r="AC44" s="140">
        <f t="shared" si="124"/>
        <v>43.25</v>
      </c>
      <c r="AD44" s="88">
        <f t="shared" si="160"/>
        <v>1.0380000000000001E-3</v>
      </c>
      <c r="AE44" s="88">
        <f t="shared" si="161"/>
        <v>2.5950000000000002E-4</v>
      </c>
      <c r="AF44" s="88">
        <f t="shared" si="162"/>
        <v>7.7850000000000011E-4</v>
      </c>
      <c r="AG44" s="89">
        <f t="shared" si="163"/>
        <v>1.2975E-3</v>
      </c>
      <c r="AH44" s="77"/>
      <c r="AI44" s="140">
        <f t="shared" si="125"/>
        <v>32.133333333333333</v>
      </c>
      <c r="AJ44" s="140">
        <f t="shared" si="164"/>
        <v>8.0333333333333332</v>
      </c>
      <c r="AK44" s="140">
        <f t="shared" si="126"/>
        <v>24.1</v>
      </c>
      <c r="AL44" s="140">
        <f t="shared" si="127"/>
        <v>40.166666666666664</v>
      </c>
      <c r="AM44" s="88">
        <f t="shared" si="165"/>
        <v>9.6400000000000001E-4</v>
      </c>
      <c r="AN44" s="348">
        <f t="shared" si="166"/>
        <v>2.41E-4</v>
      </c>
      <c r="AO44" s="88">
        <f t="shared" si="167"/>
        <v>7.2300000000000001E-4</v>
      </c>
      <c r="AP44" s="89">
        <f t="shared" si="168"/>
        <v>1.2049999999999999E-3</v>
      </c>
      <c r="AQ44" s="77"/>
      <c r="AR44" s="140">
        <v>35.700000000000003</v>
      </c>
      <c r="AS44" s="140">
        <f t="shared" si="169"/>
        <v>8.9250000000000007</v>
      </c>
      <c r="AT44" s="140">
        <f t="shared" si="128"/>
        <v>26.775000000000002</v>
      </c>
      <c r="AU44" s="140">
        <f t="shared" si="129"/>
        <v>44.625</v>
      </c>
      <c r="AV44" s="88">
        <f t="shared" si="170"/>
        <v>1.0710000000000001E-3</v>
      </c>
      <c r="AW44" s="348">
        <f t="shared" si="171"/>
        <v>2.6775000000000003E-4</v>
      </c>
      <c r="AX44" s="88">
        <f t="shared" si="172"/>
        <v>8.0325000000000004E-4</v>
      </c>
      <c r="AY44" s="89">
        <f t="shared" si="173"/>
        <v>1.3387500000000001E-3</v>
      </c>
      <c r="AZ44" s="77"/>
      <c r="BA44" s="140">
        <v>45.9</v>
      </c>
      <c r="BB44" s="240">
        <f t="shared" si="174"/>
        <v>11.475</v>
      </c>
      <c r="BC44" s="240">
        <f t="shared" si="12"/>
        <v>34.424999999999997</v>
      </c>
      <c r="BD44" s="240">
        <f t="shared" si="13"/>
        <v>57.375</v>
      </c>
      <c r="BE44" s="182">
        <f t="shared" si="175"/>
        <v>1.377E-3</v>
      </c>
      <c r="BF44" s="372">
        <f t="shared" si="176"/>
        <v>3.4424999999999999E-4</v>
      </c>
      <c r="BG44" s="182">
        <f t="shared" si="177"/>
        <v>1.03275E-3</v>
      </c>
      <c r="BH44" s="1331">
        <f t="shared" si="178"/>
        <v>1.7212500000000001E-3</v>
      </c>
      <c r="BI44" s="77"/>
      <c r="BJ44" s="140">
        <v>42.5</v>
      </c>
      <c r="BK44" s="140">
        <f t="shared" si="179"/>
        <v>10.625</v>
      </c>
      <c r="BL44" s="140">
        <f t="shared" si="130"/>
        <v>31.875</v>
      </c>
      <c r="BM44" s="140">
        <f t="shared" si="131"/>
        <v>53.125</v>
      </c>
      <c r="BN44" s="88">
        <f t="shared" si="180"/>
        <v>1.2750000000000001E-3</v>
      </c>
      <c r="BO44" s="348">
        <f t="shared" si="181"/>
        <v>3.1875000000000002E-4</v>
      </c>
      <c r="BP44" s="88">
        <f t="shared" si="182"/>
        <v>9.5625000000000007E-4</v>
      </c>
      <c r="BQ44" s="89">
        <f t="shared" si="183"/>
        <v>1.5937500000000001E-3</v>
      </c>
      <c r="BR44" s="77"/>
      <c r="BS44" s="140">
        <f t="shared" si="132"/>
        <v>41.366666666666667</v>
      </c>
      <c r="BT44" s="240">
        <f t="shared" si="184"/>
        <v>10.341666666666667</v>
      </c>
      <c r="BU44" s="240">
        <f t="shared" si="17"/>
        <v>31.024999999999999</v>
      </c>
      <c r="BV44" s="240">
        <f t="shared" si="18"/>
        <v>51.708333333333336</v>
      </c>
      <c r="BW44" s="182">
        <f t="shared" si="185"/>
        <v>1.2410000000000001E-3</v>
      </c>
      <c r="BX44" s="372">
        <f t="shared" si="186"/>
        <v>3.1025000000000003E-4</v>
      </c>
      <c r="BY44" s="1213">
        <f t="shared" si="187"/>
        <v>9.3074999999999994E-4</v>
      </c>
      <c r="BZ44" s="1331">
        <f t="shared" si="188"/>
        <v>1.5512500000000001E-3</v>
      </c>
      <c r="CA44" s="77"/>
      <c r="CB44" s="140">
        <v>38.4</v>
      </c>
      <c r="CC44" s="1221">
        <f t="shared" si="189"/>
        <v>9.6</v>
      </c>
      <c r="CD44" s="1221">
        <f t="shared" si="101"/>
        <v>28.799999999999997</v>
      </c>
      <c r="CE44" s="1221">
        <f t="shared" si="102"/>
        <v>48</v>
      </c>
      <c r="CF44" s="182">
        <f t="shared" si="190"/>
        <v>1.152E-3</v>
      </c>
      <c r="CG44" s="372">
        <f t="shared" si="191"/>
        <v>2.8800000000000001E-4</v>
      </c>
      <c r="CH44" s="182">
        <f t="shared" si="192"/>
        <v>8.6399999999999997E-4</v>
      </c>
      <c r="CI44" s="1331">
        <f t="shared" si="193"/>
        <v>1.4400000000000001E-3</v>
      </c>
      <c r="CJ44" s="77"/>
      <c r="CK44" s="140">
        <v>29.7</v>
      </c>
      <c r="CL44" s="140">
        <f t="shared" si="194"/>
        <v>7.4249999999999998</v>
      </c>
      <c r="CM44" s="140">
        <f t="shared" si="133"/>
        <v>22.274999999999999</v>
      </c>
      <c r="CN44" s="140">
        <f t="shared" si="134"/>
        <v>37.125</v>
      </c>
      <c r="CO44" s="88">
        <f t="shared" si="195"/>
        <v>8.9099999999999997E-4</v>
      </c>
      <c r="CP44" s="348">
        <f t="shared" si="196"/>
        <v>2.2274999999999999E-4</v>
      </c>
      <c r="CQ44" s="88">
        <f t="shared" si="197"/>
        <v>6.6825000000000001E-4</v>
      </c>
      <c r="CR44" s="89">
        <f t="shared" si="198"/>
        <v>1.1137499999999999E-3</v>
      </c>
      <c r="CS44" s="77"/>
      <c r="CT44" s="140">
        <v>27.7</v>
      </c>
      <c r="CU44" s="140">
        <f t="shared" si="135"/>
        <v>6.9249999999999998</v>
      </c>
      <c r="CV44" s="140">
        <f t="shared" si="136"/>
        <v>20.774999999999999</v>
      </c>
      <c r="CW44" s="140">
        <f t="shared" si="137"/>
        <v>34.625</v>
      </c>
      <c r="CX44" s="88">
        <f t="shared" si="138"/>
        <v>8.3100000000000003E-4</v>
      </c>
      <c r="CY44" s="348">
        <f t="shared" si="139"/>
        <v>2.0775000000000001E-4</v>
      </c>
      <c r="CZ44" s="88">
        <f t="shared" si="140"/>
        <v>6.2325E-4</v>
      </c>
      <c r="DA44" s="89">
        <f t="shared" si="141"/>
        <v>1.03875E-3</v>
      </c>
      <c r="DB44" s="77"/>
      <c r="DC44" s="1595">
        <f t="shared" si="0"/>
        <v>31.933333333333334</v>
      </c>
      <c r="DD44" s="140">
        <f t="shared" si="142"/>
        <v>7.9833333333333334</v>
      </c>
      <c r="DE44" s="140">
        <f t="shared" si="143"/>
        <v>23.95</v>
      </c>
      <c r="DF44" s="140">
        <f t="shared" si="144"/>
        <v>39.916666666666664</v>
      </c>
      <c r="DG44" s="88">
        <f t="shared" si="145"/>
        <v>9.5800000000000008E-4</v>
      </c>
      <c r="DH44" s="348">
        <f t="shared" si="146"/>
        <v>2.3950000000000002E-4</v>
      </c>
      <c r="DI44" s="88">
        <f t="shared" si="147"/>
        <v>7.1849999999999995E-4</v>
      </c>
      <c r="DJ44" s="89">
        <f t="shared" si="148"/>
        <v>1.1975E-3</v>
      </c>
    </row>
    <row r="45" spans="1:114" s="392" customFormat="1" ht="49" thickBot="1" x14ac:dyDescent="0.25">
      <c r="A45" s="518" t="s">
        <v>64</v>
      </c>
      <c r="B45" s="931">
        <v>6.5</v>
      </c>
      <c r="C45" s="1139"/>
      <c r="D45" s="932"/>
      <c r="E45" s="932"/>
      <c r="F45" s="1030"/>
      <c r="G45" s="1147"/>
      <c r="H45" s="572"/>
      <c r="I45" s="572"/>
      <c r="J45" s="572"/>
      <c r="K45" s="572"/>
      <c r="L45" s="1143">
        <f>SUM(L11,L29)</f>
        <v>3</v>
      </c>
      <c r="M45" s="572">
        <f>SUM(M11,M29)</f>
        <v>0.7</v>
      </c>
      <c r="N45" s="1143">
        <f>SUM(N11,N29)</f>
        <v>2.2999999999999998</v>
      </c>
      <c r="O45" s="1143">
        <f>SUM(O11,O29)</f>
        <v>3.7</v>
      </c>
      <c r="P45" s="1147"/>
      <c r="Q45" s="572"/>
      <c r="R45" s="572"/>
      <c r="S45" s="572"/>
      <c r="T45" s="572"/>
      <c r="U45" s="1143">
        <f>SUM(U11,U29)</f>
        <v>4</v>
      </c>
      <c r="V45" s="572">
        <f>SUM(V11,V29)</f>
        <v>1</v>
      </c>
      <c r="W45" s="1143">
        <f>SUM(W11,W29)</f>
        <v>3</v>
      </c>
      <c r="X45" s="1143">
        <f>SUM(X11,X29)</f>
        <v>5</v>
      </c>
      <c r="Y45" s="1189"/>
      <c r="Z45" s="568"/>
      <c r="AA45" s="568"/>
      <c r="AB45" s="568"/>
      <c r="AC45" s="568"/>
      <c r="AD45" s="1190">
        <f>SUM(AD11,AD29)</f>
        <v>3.9000000000000004</v>
      </c>
      <c r="AE45" s="568">
        <f>SUM(AE11,AE29)</f>
        <v>1</v>
      </c>
      <c r="AF45" s="1190">
        <f>SUM(AF11,AF29)</f>
        <v>2.9000000000000004</v>
      </c>
      <c r="AG45" s="1191">
        <f>SUM(AG11,AG29)</f>
        <v>4.9000000000000004</v>
      </c>
      <c r="AH45" s="1147"/>
      <c r="AI45" s="572"/>
      <c r="AJ45" s="572"/>
      <c r="AK45" s="572"/>
      <c r="AL45" s="572"/>
      <c r="AM45" s="1143">
        <f>SUM(AM11,AM29)</f>
        <v>3.7</v>
      </c>
      <c r="AN45" s="572">
        <f>SUM(AN11,AN29)</f>
        <v>0.9</v>
      </c>
      <c r="AO45" s="1143">
        <f>SUM(AO11,AO29)</f>
        <v>2.8</v>
      </c>
      <c r="AP45" s="1143">
        <f>SUM(AP11,AP29)</f>
        <v>4.5999999999999996</v>
      </c>
      <c r="AQ45" s="1147"/>
      <c r="AR45" s="572"/>
      <c r="AS45" s="572"/>
      <c r="AT45" s="572"/>
      <c r="AU45" s="572"/>
      <c r="AV45" s="1143">
        <f>SUM(AV11,AV29)</f>
        <v>4</v>
      </c>
      <c r="AW45" s="572">
        <f>SUM(AW11,AW29)</f>
        <v>1</v>
      </c>
      <c r="AX45" s="1143">
        <f>SUM(AX11,AX29)</f>
        <v>3</v>
      </c>
      <c r="AY45" s="1144">
        <f>SUM(AY11,AY29)</f>
        <v>5</v>
      </c>
      <c r="AZ45" s="631"/>
      <c r="BA45" s="564"/>
      <c r="BB45" s="1207"/>
      <c r="BC45" s="1207"/>
      <c r="BD45" s="1207"/>
      <c r="BE45" s="629">
        <f>SUM(BE11,BE29)</f>
        <v>4.5999999999999996</v>
      </c>
      <c r="BF45" s="564">
        <f>SUM(BF11,BF29)</f>
        <v>1.2</v>
      </c>
      <c r="BG45" s="629">
        <f>SUM(BG11,BG29)</f>
        <v>3.3999999999999995</v>
      </c>
      <c r="BH45" s="630">
        <f>SUM(BH11,BH29)</f>
        <v>5.8</v>
      </c>
      <c r="BI45" s="631"/>
      <c r="BJ45" s="564"/>
      <c r="BK45" s="1212"/>
      <c r="BL45" s="1212"/>
      <c r="BM45" s="1212"/>
      <c r="BN45" s="629">
        <f>SUM(BN11,BN29)</f>
        <v>4.9000000000000004</v>
      </c>
      <c r="BO45" s="564">
        <f>SUM(BO11,BO29)</f>
        <v>1.2999999999999998</v>
      </c>
      <c r="BP45" s="629">
        <f>SUM(BP11,BP29)</f>
        <v>3.6</v>
      </c>
      <c r="BQ45" s="629">
        <f>SUM(BQ11,BQ29)</f>
        <v>6.2000000000000011</v>
      </c>
      <c r="BR45" s="1147"/>
      <c r="BS45" s="572"/>
      <c r="BT45" s="572"/>
      <c r="BU45" s="572"/>
      <c r="BV45" s="572"/>
      <c r="BW45" s="1143">
        <f>SUM(BW11,BW29)</f>
        <v>4.5</v>
      </c>
      <c r="BX45" s="572">
        <f>SUM(BX11,BX29)</f>
        <v>1.2</v>
      </c>
      <c r="BY45" s="1143">
        <f>SUM(BY11,BY29)</f>
        <v>3.3</v>
      </c>
      <c r="BZ45" s="1143">
        <f>SUM(BZ11,BZ29)</f>
        <v>5.7</v>
      </c>
      <c r="CA45" s="1147"/>
      <c r="CB45" s="572"/>
      <c r="CC45" s="572"/>
      <c r="CD45" s="572"/>
      <c r="CE45" s="572"/>
      <c r="CF45" s="1143">
        <f>SUM(CF11,CF29)</f>
        <v>3.9</v>
      </c>
      <c r="CG45" s="572">
        <f>SUM(CG11,CG29)</f>
        <v>1</v>
      </c>
      <c r="CH45" s="1143">
        <f>SUM(CH11,CH29)</f>
        <v>2.9</v>
      </c>
      <c r="CI45" s="1143">
        <f>SUM(CI11,CI29)</f>
        <v>4.9000000000000004</v>
      </c>
      <c r="CJ45" s="1147"/>
      <c r="CK45" s="572"/>
      <c r="CL45" s="572"/>
      <c r="CM45" s="572"/>
      <c r="CN45" s="572"/>
      <c r="CO45" s="1143">
        <f>SUM(CO11,CO29)</f>
        <v>3.4000000000000004</v>
      </c>
      <c r="CP45" s="572">
        <f>SUM(CP11,CP29)</f>
        <v>0.8</v>
      </c>
      <c r="CQ45" s="1143">
        <f>SUM(CQ11,CQ29)</f>
        <v>2.6</v>
      </c>
      <c r="CR45" s="1143">
        <f>SUM(CR11,CR29)</f>
        <v>4.2</v>
      </c>
      <c r="CS45" s="1147"/>
      <c r="CT45" s="572"/>
      <c r="CU45" s="572"/>
      <c r="CV45" s="572"/>
      <c r="CW45" s="572"/>
      <c r="CX45" s="1143">
        <f>SUM(CX11,CX29)</f>
        <v>3</v>
      </c>
      <c r="CY45" s="572">
        <f>SUM(CY11,CY29)</f>
        <v>0.7</v>
      </c>
      <c r="CZ45" s="1143">
        <f>SUM(CZ11,CZ29)</f>
        <v>2.2999999999999998</v>
      </c>
      <c r="DA45" s="1143">
        <f>SUM(DA11,DA29)</f>
        <v>3.7</v>
      </c>
      <c r="DB45" s="1189"/>
      <c r="DC45" s="1600"/>
      <c r="DD45" s="568"/>
      <c r="DE45" s="568"/>
      <c r="DF45" s="568"/>
      <c r="DG45" s="1190">
        <f>SUM(DG11,DG29)</f>
        <v>3.4000000000000004</v>
      </c>
      <c r="DH45" s="568">
        <f>SUM(DH11,DH29)</f>
        <v>0.8</v>
      </c>
      <c r="DI45" s="1190">
        <f>SUM(DI11,DI29)</f>
        <v>2.6</v>
      </c>
      <c r="DJ45" s="1191">
        <f>SUM(DJ11,DJ29)</f>
        <v>4.2</v>
      </c>
    </row>
    <row r="46" spans="1:114" ht="32" x14ac:dyDescent="0.2">
      <c r="A46" s="501" t="s">
        <v>39</v>
      </c>
      <c r="B46" s="504">
        <v>75</v>
      </c>
      <c r="C46" s="275"/>
      <c r="D46" s="275"/>
      <c r="E46" s="275"/>
      <c r="F46" s="134"/>
      <c r="G46" s="549"/>
      <c r="H46" s="550">
        <f>ROUND(SUM(H48:H53),0)</f>
        <v>16</v>
      </c>
      <c r="I46" s="551">
        <f>ROUND(SUM(I48:I53),0)</f>
        <v>4</v>
      </c>
      <c r="J46" s="550">
        <f>H46-I46</f>
        <v>12</v>
      </c>
      <c r="K46" s="550">
        <f>H46+I46</f>
        <v>20</v>
      </c>
      <c r="L46" s="551"/>
      <c r="M46" s="551"/>
      <c r="N46" s="551"/>
      <c r="O46" s="552"/>
      <c r="P46" s="549"/>
      <c r="Q46" s="550">
        <f>ROUND(SUM(Q48:Q53),0)</f>
        <v>18</v>
      </c>
      <c r="R46" s="551">
        <f>ROUND(SUM(R48:R53),0)</f>
        <v>4</v>
      </c>
      <c r="S46" s="550">
        <f>Q46-R46</f>
        <v>14</v>
      </c>
      <c r="T46" s="550">
        <f>Q46+R46</f>
        <v>22</v>
      </c>
      <c r="U46" s="551"/>
      <c r="V46" s="551"/>
      <c r="W46" s="551"/>
      <c r="X46" s="552"/>
      <c r="Y46" s="549"/>
      <c r="Z46" s="550">
        <f>ROUND(SUM(Z48:Z53),0)</f>
        <v>21</v>
      </c>
      <c r="AA46" s="551">
        <f>ROUND(SUM(AA48:AA53),0)</f>
        <v>5</v>
      </c>
      <c r="AB46" s="550">
        <f>Z46-AA46</f>
        <v>16</v>
      </c>
      <c r="AC46" s="550">
        <f>Z46+AA46</f>
        <v>26</v>
      </c>
      <c r="AD46" s="551"/>
      <c r="AE46" s="551"/>
      <c r="AF46" s="551"/>
      <c r="AG46" s="552"/>
      <c r="AH46" s="549"/>
      <c r="AI46" s="550">
        <f>ROUND(SUM(AI48:AI53),0)</f>
        <v>18</v>
      </c>
      <c r="AJ46" s="551">
        <f>ROUND(SUM(AJ48:AJ53),0)</f>
        <v>5</v>
      </c>
      <c r="AK46" s="550">
        <f>AI46-AJ46</f>
        <v>13</v>
      </c>
      <c r="AL46" s="550">
        <f>AI46+AJ46</f>
        <v>23</v>
      </c>
      <c r="AM46" s="551"/>
      <c r="AN46" s="551"/>
      <c r="AO46" s="551"/>
      <c r="AP46" s="552"/>
      <c r="AQ46" s="549"/>
      <c r="AR46" s="550">
        <f>ROUND(SUM(AR48:AR53),0)</f>
        <v>21</v>
      </c>
      <c r="AS46" s="551">
        <f>ROUND(SUM(AS48:AS53),0)</f>
        <v>5</v>
      </c>
      <c r="AT46" s="550">
        <f>AR46-AS46</f>
        <v>16</v>
      </c>
      <c r="AU46" s="550">
        <f>AR46+AS46</f>
        <v>26</v>
      </c>
      <c r="AV46" s="551"/>
      <c r="AW46" s="551"/>
      <c r="AX46" s="551"/>
      <c r="AY46" s="552"/>
      <c r="AZ46" s="549"/>
      <c r="BA46" s="550">
        <f>ROUND(SUM(BA48:BA53),0)</f>
        <v>22</v>
      </c>
      <c r="BB46" s="551">
        <f>ROUND(SUM(BB48:BB53),0)</f>
        <v>5</v>
      </c>
      <c r="BC46" s="550">
        <f>BA46-BB46</f>
        <v>17</v>
      </c>
      <c r="BD46" s="550">
        <f>BA46+BB46</f>
        <v>27</v>
      </c>
      <c r="BE46" s="551"/>
      <c r="BF46" s="551"/>
      <c r="BG46" s="551"/>
      <c r="BH46" s="552"/>
      <c r="BI46" s="549"/>
      <c r="BJ46" s="550">
        <f>ROUND(SUM(BJ48:BJ53),0)</f>
        <v>25</v>
      </c>
      <c r="BK46" s="551">
        <f>ROUND(SUM(BK48:BK53),0)</f>
        <v>6</v>
      </c>
      <c r="BL46" s="550">
        <f>BJ46-BK46</f>
        <v>19</v>
      </c>
      <c r="BM46" s="550">
        <f>BJ46+BK46</f>
        <v>31</v>
      </c>
      <c r="BN46" s="551"/>
      <c r="BO46" s="551"/>
      <c r="BP46" s="551"/>
      <c r="BQ46" s="552"/>
      <c r="BR46" s="549"/>
      <c r="BS46" s="550">
        <f>ROUND(SUM(BS48:BS53),0)</f>
        <v>23</v>
      </c>
      <c r="BT46" s="551">
        <f>ROUND(SUM(BT48:BT53),0)</f>
        <v>6</v>
      </c>
      <c r="BU46" s="550">
        <f>BS46-BT46</f>
        <v>17</v>
      </c>
      <c r="BV46" s="550">
        <f>BS46+BT46</f>
        <v>29</v>
      </c>
      <c r="BW46" s="551"/>
      <c r="BX46" s="551"/>
      <c r="BY46" s="551"/>
      <c r="BZ46" s="552"/>
      <c r="CA46" s="549"/>
      <c r="CB46" s="550">
        <f>ROUND(SUM(CB48:CB53),0)</f>
        <v>27</v>
      </c>
      <c r="CC46" s="551">
        <f>ROUND(SUM(CC48:CC53),0)</f>
        <v>7</v>
      </c>
      <c r="CD46" s="550">
        <f>CB46-CC46</f>
        <v>20</v>
      </c>
      <c r="CE46" s="550">
        <f>CB46+CC46</f>
        <v>34</v>
      </c>
      <c r="CF46" s="551"/>
      <c r="CG46" s="551"/>
      <c r="CH46" s="551"/>
      <c r="CI46" s="552"/>
      <c r="CJ46" s="549"/>
      <c r="CK46" s="550">
        <f>ROUND(SUM(CK48:CK53),0)</f>
        <v>20</v>
      </c>
      <c r="CL46" s="551">
        <f>ROUND(SUM(CL48:CL53),0)</f>
        <v>5</v>
      </c>
      <c r="CM46" s="550">
        <f>CK46-CL46</f>
        <v>15</v>
      </c>
      <c r="CN46" s="550">
        <f>CK46+CL46</f>
        <v>25</v>
      </c>
      <c r="CO46" s="551"/>
      <c r="CP46" s="551"/>
      <c r="CQ46" s="551"/>
      <c r="CR46" s="552"/>
      <c r="CS46" s="549"/>
      <c r="CT46" s="550">
        <f>ROUND(SUM(CT48:CT53),0)</f>
        <v>18</v>
      </c>
      <c r="CU46" s="551">
        <f>ROUND(SUM(CU48:CU53),0)</f>
        <v>4</v>
      </c>
      <c r="CV46" s="550">
        <f>CT46-CU46</f>
        <v>14</v>
      </c>
      <c r="CW46" s="550">
        <f>CT46+CU46</f>
        <v>22</v>
      </c>
      <c r="CX46" s="551"/>
      <c r="CY46" s="551"/>
      <c r="CZ46" s="551"/>
      <c r="DA46" s="552"/>
      <c r="DB46" s="549"/>
      <c r="DC46" s="1602">
        <f>ROUND(SUM(DC48:DC53),0)</f>
        <v>22</v>
      </c>
      <c r="DD46" s="1601">
        <f>ROUND(SUM(DD48:DD53),0)</f>
        <v>5</v>
      </c>
      <c r="DE46" s="1602">
        <f>DC46-DD46</f>
        <v>17</v>
      </c>
      <c r="DF46" s="1602">
        <f>DC46+DD46</f>
        <v>27</v>
      </c>
      <c r="DG46" s="551"/>
      <c r="DH46" s="551"/>
      <c r="DI46" s="551"/>
      <c r="DJ46" s="554"/>
    </row>
    <row r="47" spans="1:114" s="226" customFormat="1" x14ac:dyDescent="0.2">
      <c r="A47" s="1065" t="s">
        <v>170</v>
      </c>
      <c r="B47" s="1063"/>
      <c r="C47" s="181"/>
      <c r="D47" s="181"/>
      <c r="E47" s="181"/>
      <c r="F47" s="23"/>
      <c r="G47" s="1070"/>
      <c r="H47" s="418"/>
      <c r="I47" s="418"/>
      <c r="J47" s="418"/>
      <c r="K47" s="418"/>
      <c r="L47" s="418"/>
      <c r="M47" s="418"/>
      <c r="N47" s="418"/>
      <c r="O47" s="308"/>
      <c r="P47" s="1070"/>
      <c r="Q47" s="418"/>
      <c r="R47" s="418"/>
      <c r="S47" s="418"/>
      <c r="T47" s="418"/>
      <c r="U47" s="418"/>
      <c r="V47" s="418"/>
      <c r="W47" s="418"/>
      <c r="X47" s="308"/>
      <c r="Y47" s="1070"/>
      <c r="Z47" s="418"/>
      <c r="AA47" s="418"/>
      <c r="AB47" s="418"/>
      <c r="AC47" s="418"/>
      <c r="AD47" s="418"/>
      <c r="AE47" s="418"/>
      <c r="AF47" s="418"/>
      <c r="AG47" s="308"/>
      <c r="AH47" s="1070"/>
      <c r="AI47" s="418"/>
      <c r="AJ47" s="418"/>
      <c r="AK47" s="418"/>
      <c r="AL47" s="418"/>
      <c r="AM47" s="418"/>
      <c r="AN47" s="418"/>
      <c r="AO47" s="418"/>
      <c r="AP47" s="308"/>
      <c r="AQ47" s="1070"/>
      <c r="AR47" s="418"/>
      <c r="AS47" s="418"/>
      <c r="AT47" s="418"/>
      <c r="AU47" s="418"/>
      <c r="AV47" s="418"/>
      <c r="AW47" s="418"/>
      <c r="AX47" s="418"/>
      <c r="AY47" s="308"/>
      <c r="AZ47" s="1070"/>
      <c r="BA47" s="418"/>
      <c r="BB47" s="239"/>
      <c r="BC47" s="239"/>
      <c r="BD47" s="239"/>
      <c r="BE47" s="418"/>
      <c r="BF47" s="418"/>
      <c r="BG47" s="418"/>
      <c r="BH47" s="308"/>
      <c r="BI47" s="1070"/>
      <c r="BJ47" s="418"/>
      <c r="BK47" s="139"/>
      <c r="BL47" s="139"/>
      <c r="BM47" s="139"/>
      <c r="BN47" s="418"/>
      <c r="BO47" s="418"/>
      <c r="BP47" s="418"/>
      <c r="BQ47" s="308"/>
      <c r="BR47" s="1070"/>
      <c r="BS47" s="418"/>
      <c r="BT47" s="418"/>
      <c r="BU47" s="418"/>
      <c r="BV47" s="418"/>
      <c r="BW47" s="418"/>
      <c r="BX47" s="418"/>
      <c r="BY47" s="418"/>
      <c r="BZ47" s="308"/>
      <c r="CA47" s="1070"/>
      <c r="CB47" s="418"/>
      <c r="CC47" s="418"/>
      <c r="CD47" s="418"/>
      <c r="CE47" s="418"/>
      <c r="CF47" s="418"/>
      <c r="CG47" s="418"/>
      <c r="CH47" s="418"/>
      <c r="CI47" s="308"/>
      <c r="CJ47" s="1070"/>
      <c r="CK47" s="418"/>
      <c r="CL47" s="418"/>
      <c r="CM47" s="418"/>
      <c r="CN47" s="418"/>
      <c r="CO47" s="418"/>
      <c r="CP47" s="418"/>
      <c r="CQ47" s="418"/>
      <c r="CR47" s="308"/>
      <c r="CS47" s="1070"/>
      <c r="CT47" s="418"/>
      <c r="CU47" s="418"/>
      <c r="CV47" s="418"/>
      <c r="CW47" s="418"/>
      <c r="CX47" s="418"/>
      <c r="CY47" s="418"/>
      <c r="CZ47" s="418"/>
      <c r="DA47" s="308"/>
      <c r="DB47" s="1070"/>
      <c r="DC47" s="1594"/>
      <c r="DD47" s="418"/>
      <c r="DE47" s="418"/>
      <c r="DF47" s="418"/>
      <c r="DG47" s="418"/>
      <c r="DH47" s="418"/>
      <c r="DI47" s="418"/>
      <c r="DJ47" s="1129"/>
    </row>
    <row r="48" spans="1:114" x14ac:dyDescent="0.2">
      <c r="A48" s="143" t="s">
        <v>33</v>
      </c>
      <c r="B48" s="197"/>
      <c r="C48" s="181"/>
      <c r="D48" s="31">
        <v>0.33500000000000002</v>
      </c>
      <c r="E48" s="366">
        <v>25</v>
      </c>
      <c r="F48" s="159">
        <v>0.25</v>
      </c>
      <c r="G48" s="35"/>
      <c r="H48" s="139">
        <v>0.42399999999999999</v>
      </c>
      <c r="I48" s="139">
        <f t="shared" ref="I48:I53" si="199">H48*F48</f>
        <v>0.106</v>
      </c>
      <c r="J48" s="139">
        <f>H48-I48</f>
        <v>0.318</v>
      </c>
      <c r="K48" s="139">
        <f>H48+I48</f>
        <v>0.53</v>
      </c>
      <c r="L48" s="139"/>
      <c r="M48" s="139"/>
      <c r="N48" s="139"/>
      <c r="O48" s="60"/>
      <c r="P48" s="75"/>
      <c r="Q48" s="139">
        <v>0.51200000000000001</v>
      </c>
      <c r="R48" s="139">
        <f t="shared" ref="R48:R53" si="200">Q48*F48</f>
        <v>0.128</v>
      </c>
      <c r="S48" s="139">
        <f>Q48-R48</f>
        <v>0.38400000000000001</v>
      </c>
      <c r="T48" s="139">
        <f>Q48+R48</f>
        <v>0.64</v>
      </c>
      <c r="U48" s="29"/>
      <c r="V48" s="29"/>
      <c r="W48" s="29"/>
      <c r="X48" s="230"/>
      <c r="Y48" s="75"/>
      <c r="Z48" s="139">
        <v>0.432</v>
      </c>
      <c r="AA48" s="139">
        <f t="shared" ref="AA48:AA53" si="201">Z48*F48</f>
        <v>0.108</v>
      </c>
      <c r="AB48" s="139">
        <f>Z48-AA48</f>
        <v>0.32400000000000001</v>
      </c>
      <c r="AC48" s="139">
        <f>Z48+AA48</f>
        <v>0.54</v>
      </c>
      <c r="AD48" s="29"/>
      <c r="AE48" s="29"/>
      <c r="AF48" s="29"/>
      <c r="AG48" s="230"/>
      <c r="AH48" s="75"/>
      <c r="AI48" s="139">
        <f>SUM(H48,Q48,Z48)/3</f>
        <v>0.45599999999999996</v>
      </c>
      <c r="AJ48" s="139">
        <f t="shared" ref="AJ48:AJ53" si="202">AI48*F48</f>
        <v>0.11399999999999999</v>
      </c>
      <c r="AK48" s="139">
        <f>AI48-AJ48</f>
        <v>0.34199999999999997</v>
      </c>
      <c r="AL48" s="139">
        <f>AI48+AJ48</f>
        <v>0.56999999999999995</v>
      </c>
      <c r="AM48" s="29"/>
      <c r="AN48" s="29"/>
      <c r="AO48" s="29"/>
      <c r="AP48" s="230"/>
      <c r="AQ48" s="75"/>
      <c r="AR48" s="139">
        <v>0.45</v>
      </c>
      <c r="AS48" s="139">
        <f t="shared" ref="AS48:AS53" si="203">AR48*F48</f>
        <v>0.1125</v>
      </c>
      <c r="AT48" s="139">
        <f>AR48-AS48</f>
        <v>0.33750000000000002</v>
      </c>
      <c r="AU48" s="139">
        <f>AR48+AS48</f>
        <v>0.5625</v>
      </c>
      <c r="AV48" s="29"/>
      <c r="AW48" s="29"/>
      <c r="AX48" s="29"/>
      <c r="AY48" s="230"/>
      <c r="AZ48" s="75"/>
      <c r="BA48" s="139">
        <v>0.60599999999999998</v>
      </c>
      <c r="BB48" s="239">
        <f t="shared" ref="BB48:BB53" si="204">BA48*F48</f>
        <v>0.1515</v>
      </c>
      <c r="BC48" s="239">
        <f t="shared" si="12"/>
        <v>0.45450000000000002</v>
      </c>
      <c r="BD48" s="239">
        <f t="shared" si="13"/>
        <v>0.75749999999999995</v>
      </c>
      <c r="BE48" s="29"/>
      <c r="BF48" s="29"/>
      <c r="BG48" s="29"/>
      <c r="BH48" s="230"/>
      <c r="BI48" s="75"/>
      <c r="BJ48" s="29">
        <v>0.46700000000000003</v>
      </c>
      <c r="BK48" s="139">
        <f t="shared" ref="BK48:BK53" si="205">BJ48*F48</f>
        <v>0.11675000000000001</v>
      </c>
      <c r="BL48" s="139">
        <f t="shared" si="130"/>
        <v>0.35025000000000001</v>
      </c>
      <c r="BM48" s="139">
        <f t="shared" si="131"/>
        <v>0.58374999999999999</v>
      </c>
      <c r="BN48" s="29"/>
      <c r="BO48" s="29"/>
      <c r="BP48" s="29"/>
      <c r="BQ48" s="230"/>
      <c r="BR48" s="75"/>
      <c r="BS48" s="139">
        <f>SUM(AR48,BA48,BJ48)/3</f>
        <v>0.50766666666666671</v>
      </c>
      <c r="BT48" s="139">
        <f t="shared" ref="BT48:BT53" si="206">BS48*F48</f>
        <v>0.12691666666666668</v>
      </c>
      <c r="BU48" s="139">
        <f>BS48-BT48</f>
        <v>0.38075000000000003</v>
      </c>
      <c r="BV48" s="139">
        <f>BS48+BT48</f>
        <v>0.63458333333333339</v>
      </c>
      <c r="BW48" s="29"/>
      <c r="BX48" s="29"/>
      <c r="BY48" s="29"/>
      <c r="BZ48" s="230"/>
      <c r="CA48" s="75"/>
      <c r="CB48" s="139">
        <v>0.68799999999999994</v>
      </c>
      <c r="CC48" s="139">
        <f t="shared" ref="CC48:CC53" si="207">CB48*F48</f>
        <v>0.17199999999999999</v>
      </c>
      <c r="CD48" s="139">
        <f>CB48-CC48</f>
        <v>0.51600000000000001</v>
      </c>
      <c r="CE48" s="139">
        <f>CB48+CC48</f>
        <v>0.85999999999999988</v>
      </c>
      <c r="CF48" s="29"/>
      <c r="CG48" s="29"/>
      <c r="CH48" s="29"/>
      <c r="CI48" s="230"/>
      <c r="CJ48" s="75"/>
      <c r="CK48" s="139">
        <v>0.48199999999999998</v>
      </c>
      <c r="CL48" s="139">
        <f t="shared" ref="CL48:CL53" si="208">CK48*F48</f>
        <v>0.1205</v>
      </c>
      <c r="CM48" s="139">
        <f>CK48-CL48</f>
        <v>0.36149999999999999</v>
      </c>
      <c r="CN48" s="139">
        <f>CK48+CL48</f>
        <v>0.60250000000000004</v>
      </c>
      <c r="CO48" s="29"/>
      <c r="CP48" s="29"/>
      <c r="CQ48" s="29"/>
      <c r="CR48" s="230"/>
      <c r="CS48" s="75"/>
      <c r="CT48" s="139">
        <v>0.38100000000000001</v>
      </c>
      <c r="CU48" s="139">
        <f>CT48*F48</f>
        <v>9.5250000000000001E-2</v>
      </c>
      <c r="CV48" s="139">
        <f>CT48-CU48</f>
        <v>0.28575</v>
      </c>
      <c r="CW48" s="139">
        <f>CT48+CU48</f>
        <v>0.47625000000000001</v>
      </c>
      <c r="CX48" s="29"/>
      <c r="CY48" s="29"/>
      <c r="CZ48" s="29"/>
      <c r="DA48" s="230"/>
      <c r="DB48" s="75"/>
      <c r="DC48" s="1594">
        <f t="shared" si="0"/>
        <v>0.51700000000000002</v>
      </c>
      <c r="DD48" s="139">
        <f>DC48*F48</f>
        <v>0.12925</v>
      </c>
      <c r="DE48" s="139">
        <f>DC48-DD48</f>
        <v>0.38775000000000004</v>
      </c>
      <c r="DF48" s="139">
        <f>DC48+DD48</f>
        <v>0.64624999999999999</v>
      </c>
      <c r="DG48" s="29"/>
      <c r="DH48" s="29"/>
      <c r="DI48" s="29"/>
      <c r="DJ48" s="76"/>
    </row>
    <row r="49" spans="1:114" x14ac:dyDescent="0.2">
      <c r="A49" s="143" t="s">
        <v>34</v>
      </c>
      <c r="B49" s="197"/>
      <c r="C49" s="181"/>
      <c r="D49" s="31">
        <v>0.33500000000000002</v>
      </c>
      <c r="E49" s="366">
        <v>25</v>
      </c>
      <c r="F49" s="159">
        <v>0.25</v>
      </c>
      <c r="G49" s="35"/>
      <c r="H49" s="139">
        <v>0.73199999999999998</v>
      </c>
      <c r="I49" s="139">
        <f t="shared" si="199"/>
        <v>0.183</v>
      </c>
      <c r="J49" s="139">
        <f t="shared" ref="J49:J53" si="209">H49-I49</f>
        <v>0.54899999999999993</v>
      </c>
      <c r="K49" s="139">
        <f t="shared" ref="K49:K53" si="210">H49+I49</f>
        <v>0.91500000000000004</v>
      </c>
      <c r="L49" s="139"/>
      <c r="M49" s="139"/>
      <c r="N49" s="139"/>
      <c r="O49" s="60"/>
      <c r="P49" s="75"/>
      <c r="Q49" s="139">
        <v>0.83599999999999997</v>
      </c>
      <c r="R49" s="139">
        <f t="shared" si="200"/>
        <v>0.20899999999999999</v>
      </c>
      <c r="S49" s="139">
        <f t="shared" ref="S49:S53" si="211">Q49-R49</f>
        <v>0.627</v>
      </c>
      <c r="T49" s="139">
        <f t="shared" ref="T49:T53" si="212">Q49+R49</f>
        <v>1.0449999999999999</v>
      </c>
      <c r="U49" s="29"/>
      <c r="V49" s="29"/>
      <c r="W49" s="29"/>
      <c r="X49" s="230"/>
      <c r="Y49" s="75"/>
      <c r="Z49" s="139">
        <v>0.92600000000000005</v>
      </c>
      <c r="AA49" s="139">
        <f t="shared" si="201"/>
        <v>0.23150000000000001</v>
      </c>
      <c r="AB49" s="139">
        <f t="shared" ref="AB49:AB53" si="213">Z49-AA49</f>
        <v>0.69450000000000001</v>
      </c>
      <c r="AC49" s="139">
        <f t="shared" ref="AC49:AC53" si="214">Z49+AA49</f>
        <v>1.1575</v>
      </c>
      <c r="AD49" s="29"/>
      <c r="AE49" s="29"/>
      <c r="AF49" s="29"/>
      <c r="AG49" s="230"/>
      <c r="AH49" s="75"/>
      <c r="AI49" s="139">
        <f t="shared" ref="AI49:AI53" si="215">SUM(H49,Q49,Z49)/3</f>
        <v>0.83133333333333337</v>
      </c>
      <c r="AJ49" s="139">
        <f t="shared" si="202"/>
        <v>0.20783333333333334</v>
      </c>
      <c r="AK49" s="139">
        <f t="shared" ref="AK49:AK53" si="216">AI49-AJ49</f>
        <v>0.62350000000000005</v>
      </c>
      <c r="AL49" s="139">
        <f t="shared" ref="AL49:AL53" si="217">AI49+AJ49</f>
        <v>1.0391666666666668</v>
      </c>
      <c r="AM49" s="29"/>
      <c r="AN49" s="29"/>
      <c r="AO49" s="29"/>
      <c r="AP49" s="230"/>
      <c r="AQ49" s="75"/>
      <c r="AR49" s="139">
        <v>0.90900000000000003</v>
      </c>
      <c r="AS49" s="139">
        <f t="shared" si="203"/>
        <v>0.22725000000000001</v>
      </c>
      <c r="AT49" s="139">
        <f t="shared" ref="AT49:AT53" si="218">AR49-AS49</f>
        <v>0.68175000000000008</v>
      </c>
      <c r="AU49" s="139">
        <f t="shared" ref="AU49:AU53" si="219">AR49+AS49</f>
        <v>1.13625</v>
      </c>
      <c r="AV49" s="29"/>
      <c r="AW49" s="29"/>
      <c r="AX49" s="29"/>
      <c r="AY49" s="230"/>
      <c r="AZ49" s="75"/>
      <c r="BA49" s="139">
        <v>0.88600000000000001</v>
      </c>
      <c r="BB49" s="239">
        <f t="shared" si="204"/>
        <v>0.2215</v>
      </c>
      <c r="BC49" s="239">
        <f t="shared" si="12"/>
        <v>0.66449999999999998</v>
      </c>
      <c r="BD49" s="239">
        <f t="shared" si="13"/>
        <v>1.1074999999999999</v>
      </c>
      <c r="BE49" s="29"/>
      <c r="BF49" s="29"/>
      <c r="BG49" s="29"/>
      <c r="BH49" s="230"/>
      <c r="BI49" s="75"/>
      <c r="BJ49" s="29">
        <v>1.08</v>
      </c>
      <c r="BK49" s="139">
        <f t="shared" si="205"/>
        <v>0.27</v>
      </c>
      <c r="BL49" s="139">
        <f t="shared" si="130"/>
        <v>0.81</v>
      </c>
      <c r="BM49" s="139">
        <f t="shared" si="131"/>
        <v>1.35</v>
      </c>
      <c r="BN49" s="29"/>
      <c r="BO49" s="29"/>
      <c r="BP49" s="29"/>
      <c r="BQ49" s="230"/>
      <c r="BR49" s="75"/>
      <c r="BS49" s="139">
        <f t="shared" ref="BS49:BS53" si="220">SUM(AR49,BA49,BJ49)/3</f>
        <v>0.95833333333333337</v>
      </c>
      <c r="BT49" s="139">
        <f t="shared" si="206"/>
        <v>0.23958333333333334</v>
      </c>
      <c r="BU49" s="139">
        <f t="shared" ref="BU49:BU53" si="221">BS49-BT49</f>
        <v>0.71875</v>
      </c>
      <c r="BV49" s="139">
        <f t="shared" ref="BV49:BV53" si="222">BS49+BT49</f>
        <v>1.1979166666666667</v>
      </c>
      <c r="BW49" s="29"/>
      <c r="BX49" s="29"/>
      <c r="BY49" s="29"/>
      <c r="BZ49" s="230"/>
      <c r="CA49" s="75"/>
      <c r="CB49" s="139">
        <v>1.1399999999999999</v>
      </c>
      <c r="CC49" s="139">
        <f t="shared" si="207"/>
        <v>0.28499999999999998</v>
      </c>
      <c r="CD49" s="139">
        <f t="shared" ref="CD49:CD53" si="223">CB49-CC49</f>
        <v>0.85499999999999998</v>
      </c>
      <c r="CE49" s="139">
        <f t="shared" ref="CE49:CE53" si="224">CB49+CC49</f>
        <v>1.4249999999999998</v>
      </c>
      <c r="CF49" s="29"/>
      <c r="CG49" s="29"/>
      <c r="CH49" s="29"/>
      <c r="CI49" s="230"/>
      <c r="CJ49" s="75"/>
      <c r="CK49" s="139">
        <v>0.96699999999999997</v>
      </c>
      <c r="CL49" s="139">
        <f t="shared" si="208"/>
        <v>0.24174999999999999</v>
      </c>
      <c r="CM49" s="139">
        <f t="shared" ref="CM49:CM53" si="225">CK49-CL49</f>
        <v>0.72524999999999995</v>
      </c>
      <c r="CN49" s="139">
        <f t="shared" ref="CN49:CN53" si="226">CK49+CL49</f>
        <v>1.20875</v>
      </c>
      <c r="CO49" s="29"/>
      <c r="CP49" s="29"/>
      <c r="CQ49" s="29"/>
      <c r="CR49" s="230"/>
      <c r="CS49" s="75"/>
      <c r="CT49" s="139">
        <v>0.77200000000000002</v>
      </c>
      <c r="CU49" s="139">
        <f t="shared" ref="CU49:CU53" si="227">CT49*F49</f>
        <v>0.193</v>
      </c>
      <c r="CV49" s="139">
        <f t="shared" ref="CV49:CV53" si="228">CT49-CU49</f>
        <v>0.57899999999999996</v>
      </c>
      <c r="CW49" s="139">
        <f t="shared" ref="CW49:CW53" si="229">CT49+CU49</f>
        <v>0.96500000000000008</v>
      </c>
      <c r="CX49" s="29"/>
      <c r="CY49" s="29"/>
      <c r="CZ49" s="29"/>
      <c r="DA49" s="230"/>
      <c r="DB49" s="75"/>
      <c r="DC49" s="1594">
        <f t="shared" si="0"/>
        <v>0.95966666666666656</v>
      </c>
      <c r="DD49" s="139">
        <f t="shared" ref="DD49:DD53" si="230">DC49*F49</f>
        <v>0.23991666666666664</v>
      </c>
      <c r="DE49" s="139">
        <f t="shared" ref="DE49:DE53" si="231">DC49-DD49</f>
        <v>0.71974999999999989</v>
      </c>
      <c r="DF49" s="139">
        <f t="shared" ref="DF49:DF53" si="232">DC49+DD49</f>
        <v>1.1995833333333332</v>
      </c>
      <c r="DG49" s="29"/>
      <c r="DH49" s="29"/>
      <c r="DI49" s="29"/>
      <c r="DJ49" s="76"/>
    </row>
    <row r="50" spans="1:114" x14ac:dyDescent="0.2">
      <c r="A50" s="143" t="s">
        <v>35</v>
      </c>
      <c r="B50" s="197"/>
      <c r="C50" s="181"/>
      <c r="D50" s="31">
        <v>0.33500000000000002</v>
      </c>
      <c r="E50" s="366">
        <v>25</v>
      </c>
      <c r="F50" s="159">
        <v>0.25</v>
      </c>
      <c r="G50" s="35"/>
      <c r="H50" s="139">
        <v>2.25</v>
      </c>
      <c r="I50" s="139">
        <f t="shared" si="199"/>
        <v>0.5625</v>
      </c>
      <c r="J50" s="139">
        <f t="shared" si="209"/>
        <v>1.6875</v>
      </c>
      <c r="K50" s="139">
        <f t="shared" si="210"/>
        <v>2.8125</v>
      </c>
      <c r="L50" s="139"/>
      <c r="M50" s="139"/>
      <c r="N50" s="139"/>
      <c r="O50" s="60"/>
      <c r="P50" s="75"/>
      <c r="Q50" s="139">
        <v>2.65</v>
      </c>
      <c r="R50" s="139">
        <f t="shared" si="200"/>
        <v>0.66249999999999998</v>
      </c>
      <c r="S50" s="139">
        <f t="shared" si="211"/>
        <v>1.9874999999999998</v>
      </c>
      <c r="T50" s="139">
        <f t="shared" si="212"/>
        <v>3.3125</v>
      </c>
      <c r="U50" s="29"/>
      <c r="V50" s="29"/>
      <c r="W50" s="29"/>
      <c r="X50" s="230"/>
      <c r="Y50" s="75"/>
      <c r="Z50" s="139">
        <v>3.42</v>
      </c>
      <c r="AA50" s="139">
        <f t="shared" si="201"/>
        <v>0.85499999999999998</v>
      </c>
      <c r="AB50" s="139">
        <f t="shared" si="213"/>
        <v>2.5649999999999999</v>
      </c>
      <c r="AC50" s="139">
        <f t="shared" si="214"/>
        <v>4.2750000000000004</v>
      </c>
      <c r="AD50" s="29"/>
      <c r="AE50" s="29"/>
      <c r="AF50" s="29"/>
      <c r="AG50" s="230"/>
      <c r="AH50" s="75"/>
      <c r="AI50" s="139">
        <f t="shared" si="215"/>
        <v>2.7733333333333334</v>
      </c>
      <c r="AJ50" s="139">
        <f t="shared" si="202"/>
        <v>0.69333333333333336</v>
      </c>
      <c r="AK50" s="139">
        <f t="shared" si="216"/>
        <v>2.08</v>
      </c>
      <c r="AL50" s="139">
        <f t="shared" si="217"/>
        <v>3.4666666666666668</v>
      </c>
      <c r="AM50" s="29"/>
      <c r="AN50" s="29"/>
      <c r="AO50" s="29"/>
      <c r="AP50" s="230"/>
      <c r="AQ50" s="75"/>
      <c r="AR50" s="139">
        <v>3.23</v>
      </c>
      <c r="AS50" s="139">
        <f t="shared" si="203"/>
        <v>0.8075</v>
      </c>
      <c r="AT50" s="139">
        <f t="shared" si="218"/>
        <v>2.4224999999999999</v>
      </c>
      <c r="AU50" s="139">
        <f t="shared" si="219"/>
        <v>4.0374999999999996</v>
      </c>
      <c r="AV50" s="29"/>
      <c r="AW50" s="29"/>
      <c r="AX50" s="29"/>
      <c r="AY50" s="230"/>
      <c r="AZ50" s="75"/>
      <c r="BA50" s="139">
        <v>3.35</v>
      </c>
      <c r="BB50" s="239">
        <f t="shared" si="204"/>
        <v>0.83750000000000002</v>
      </c>
      <c r="BC50" s="239">
        <f t="shared" si="12"/>
        <v>2.5125000000000002</v>
      </c>
      <c r="BD50" s="239">
        <f t="shared" si="13"/>
        <v>4.1875</v>
      </c>
      <c r="BE50" s="29"/>
      <c r="BF50" s="29"/>
      <c r="BG50" s="29"/>
      <c r="BH50" s="230"/>
      <c r="BI50" s="75"/>
      <c r="BJ50" s="29">
        <v>4.3499999999999996</v>
      </c>
      <c r="BK50" s="139">
        <f t="shared" si="205"/>
        <v>1.0874999999999999</v>
      </c>
      <c r="BL50" s="139">
        <f t="shared" si="130"/>
        <v>3.2624999999999997</v>
      </c>
      <c r="BM50" s="139">
        <f t="shared" si="131"/>
        <v>5.4375</v>
      </c>
      <c r="BN50" s="29"/>
      <c r="BO50" s="29"/>
      <c r="BP50" s="29"/>
      <c r="BQ50" s="230"/>
      <c r="BR50" s="75"/>
      <c r="BS50" s="139">
        <f t="shared" si="220"/>
        <v>3.6433333333333331</v>
      </c>
      <c r="BT50" s="139">
        <f t="shared" si="206"/>
        <v>0.91083333333333327</v>
      </c>
      <c r="BU50" s="139">
        <f t="shared" si="221"/>
        <v>2.7324999999999999</v>
      </c>
      <c r="BV50" s="139">
        <f t="shared" si="222"/>
        <v>4.5541666666666663</v>
      </c>
      <c r="BW50" s="29"/>
      <c r="BX50" s="29"/>
      <c r="BY50" s="29"/>
      <c r="BZ50" s="230"/>
      <c r="CA50" s="75"/>
      <c r="CB50" s="139">
        <v>4.43</v>
      </c>
      <c r="CC50" s="139">
        <f t="shared" si="207"/>
        <v>1.1074999999999999</v>
      </c>
      <c r="CD50" s="139">
        <f t="shared" si="223"/>
        <v>3.3224999999999998</v>
      </c>
      <c r="CE50" s="139">
        <f t="shared" si="224"/>
        <v>5.5374999999999996</v>
      </c>
      <c r="CF50" s="29"/>
      <c r="CG50" s="29"/>
      <c r="CH50" s="29"/>
      <c r="CI50" s="230"/>
      <c r="CJ50" s="75"/>
      <c r="CK50" s="139">
        <v>3.57</v>
      </c>
      <c r="CL50" s="139">
        <f t="shared" si="208"/>
        <v>0.89249999999999996</v>
      </c>
      <c r="CM50" s="139">
        <f t="shared" si="225"/>
        <v>2.6774999999999998</v>
      </c>
      <c r="CN50" s="139">
        <f t="shared" si="226"/>
        <v>4.4624999999999995</v>
      </c>
      <c r="CO50" s="29"/>
      <c r="CP50" s="29"/>
      <c r="CQ50" s="29"/>
      <c r="CR50" s="230"/>
      <c r="CS50" s="75"/>
      <c r="CT50" s="139">
        <v>2.99</v>
      </c>
      <c r="CU50" s="139">
        <f t="shared" si="227"/>
        <v>0.74750000000000005</v>
      </c>
      <c r="CV50" s="139">
        <f t="shared" si="228"/>
        <v>2.2425000000000002</v>
      </c>
      <c r="CW50" s="139">
        <f t="shared" si="229"/>
        <v>3.7375000000000003</v>
      </c>
      <c r="CX50" s="29"/>
      <c r="CY50" s="139"/>
      <c r="CZ50" s="29"/>
      <c r="DA50" s="230"/>
      <c r="DB50" s="75"/>
      <c r="DC50" s="1594">
        <f t="shared" si="0"/>
        <v>3.6633333333333336</v>
      </c>
      <c r="DD50" s="139">
        <f t="shared" si="230"/>
        <v>0.91583333333333339</v>
      </c>
      <c r="DE50" s="139">
        <f t="shared" si="231"/>
        <v>2.7475000000000001</v>
      </c>
      <c r="DF50" s="139">
        <f t="shared" si="232"/>
        <v>4.5791666666666666</v>
      </c>
      <c r="DG50" s="29"/>
      <c r="DH50" s="29"/>
      <c r="DI50" s="29"/>
      <c r="DJ50" s="76"/>
    </row>
    <row r="51" spans="1:114" x14ac:dyDescent="0.2">
      <c r="A51" s="143" t="s">
        <v>36</v>
      </c>
      <c r="B51" s="197"/>
      <c r="C51" s="181"/>
      <c r="D51" s="31">
        <v>0.33500000000000002</v>
      </c>
      <c r="E51" s="366">
        <v>25</v>
      </c>
      <c r="F51" s="159">
        <v>0.25</v>
      </c>
      <c r="G51" s="41"/>
      <c r="H51" s="31">
        <v>4.59</v>
      </c>
      <c r="I51" s="139">
        <f t="shared" si="199"/>
        <v>1.1475</v>
      </c>
      <c r="J51" s="139">
        <f t="shared" si="209"/>
        <v>3.4424999999999999</v>
      </c>
      <c r="K51" s="139">
        <f t="shared" si="210"/>
        <v>5.7374999999999998</v>
      </c>
      <c r="L51" s="31"/>
      <c r="M51" s="31"/>
      <c r="N51" s="31"/>
      <c r="O51" s="170"/>
      <c r="P51" s="126"/>
      <c r="Q51" s="31">
        <v>5.34</v>
      </c>
      <c r="R51" s="139">
        <f t="shared" si="200"/>
        <v>1.335</v>
      </c>
      <c r="S51" s="139">
        <f t="shared" si="211"/>
        <v>4.0049999999999999</v>
      </c>
      <c r="T51" s="139">
        <f t="shared" si="212"/>
        <v>6.6749999999999998</v>
      </c>
      <c r="U51" s="30"/>
      <c r="V51" s="30"/>
      <c r="W51" s="30"/>
      <c r="X51" s="408"/>
      <c r="Y51" s="126"/>
      <c r="Z51" s="31">
        <v>5.97</v>
      </c>
      <c r="AA51" s="139">
        <f t="shared" si="201"/>
        <v>1.4924999999999999</v>
      </c>
      <c r="AB51" s="139">
        <f t="shared" si="213"/>
        <v>4.4775</v>
      </c>
      <c r="AC51" s="139">
        <f t="shared" si="214"/>
        <v>7.4624999999999995</v>
      </c>
      <c r="AD51" s="30"/>
      <c r="AE51" s="30"/>
      <c r="AF51" s="30"/>
      <c r="AG51" s="408"/>
      <c r="AH51" s="126"/>
      <c r="AI51" s="139">
        <f t="shared" si="215"/>
        <v>5.3</v>
      </c>
      <c r="AJ51" s="139">
        <f t="shared" si="202"/>
        <v>1.325</v>
      </c>
      <c r="AK51" s="139">
        <f t="shared" si="216"/>
        <v>3.9749999999999996</v>
      </c>
      <c r="AL51" s="139">
        <f t="shared" si="217"/>
        <v>6.625</v>
      </c>
      <c r="AM51" s="30"/>
      <c r="AN51" s="30"/>
      <c r="AO51" s="30"/>
      <c r="AP51" s="408"/>
      <c r="AQ51" s="126"/>
      <c r="AR51" s="31">
        <v>6.16</v>
      </c>
      <c r="AS51" s="139">
        <f t="shared" si="203"/>
        <v>1.54</v>
      </c>
      <c r="AT51" s="139">
        <f t="shared" si="218"/>
        <v>4.62</v>
      </c>
      <c r="AU51" s="139">
        <f t="shared" si="219"/>
        <v>7.7</v>
      </c>
      <c r="AV51" s="30"/>
      <c r="AW51" s="30"/>
      <c r="AX51" s="30"/>
      <c r="AY51" s="408"/>
      <c r="AZ51" s="126"/>
      <c r="BA51" s="31">
        <v>6.05</v>
      </c>
      <c r="BB51" s="239">
        <f t="shared" si="204"/>
        <v>1.5125</v>
      </c>
      <c r="BC51" s="239">
        <f t="shared" si="12"/>
        <v>4.5374999999999996</v>
      </c>
      <c r="BD51" s="239">
        <f t="shared" si="13"/>
        <v>7.5625</v>
      </c>
      <c r="BE51" s="30"/>
      <c r="BF51" s="30"/>
      <c r="BG51" s="30"/>
      <c r="BH51" s="408"/>
      <c r="BI51" s="126"/>
      <c r="BJ51" s="30">
        <v>6.79</v>
      </c>
      <c r="BK51" s="139">
        <f t="shared" si="205"/>
        <v>1.6975</v>
      </c>
      <c r="BL51" s="139">
        <f t="shared" si="130"/>
        <v>5.0925000000000002</v>
      </c>
      <c r="BM51" s="139">
        <f t="shared" si="131"/>
        <v>8.4875000000000007</v>
      </c>
      <c r="BN51" s="30"/>
      <c r="BO51" s="30"/>
      <c r="BP51" s="30"/>
      <c r="BQ51" s="408"/>
      <c r="BR51" s="126"/>
      <c r="BS51" s="139">
        <f t="shared" si="220"/>
        <v>6.333333333333333</v>
      </c>
      <c r="BT51" s="139">
        <f t="shared" si="206"/>
        <v>1.5833333333333333</v>
      </c>
      <c r="BU51" s="139">
        <f t="shared" si="221"/>
        <v>4.75</v>
      </c>
      <c r="BV51" s="139">
        <f t="shared" si="222"/>
        <v>7.9166666666666661</v>
      </c>
      <c r="BW51" s="30"/>
      <c r="BX51" s="30"/>
      <c r="BY51" s="30"/>
      <c r="BZ51" s="408"/>
      <c r="CA51" s="126"/>
      <c r="CB51" s="31">
        <v>8.8000000000000007</v>
      </c>
      <c r="CC51" s="139">
        <f t="shared" si="207"/>
        <v>2.2000000000000002</v>
      </c>
      <c r="CD51" s="139">
        <f t="shared" si="223"/>
        <v>6.6000000000000005</v>
      </c>
      <c r="CE51" s="139">
        <f t="shared" si="224"/>
        <v>11</v>
      </c>
      <c r="CF51" s="30"/>
      <c r="CG51" s="30"/>
      <c r="CH51" s="30"/>
      <c r="CI51" s="408"/>
      <c r="CJ51" s="126"/>
      <c r="CK51" s="31">
        <v>6</v>
      </c>
      <c r="CL51" s="139">
        <f t="shared" si="208"/>
        <v>1.5</v>
      </c>
      <c r="CM51" s="139">
        <f t="shared" si="225"/>
        <v>4.5</v>
      </c>
      <c r="CN51" s="139">
        <f t="shared" si="226"/>
        <v>7.5</v>
      </c>
      <c r="CO51" s="30"/>
      <c r="CP51" s="30"/>
      <c r="CQ51" s="30"/>
      <c r="CR51" s="408"/>
      <c r="CS51" s="126"/>
      <c r="CT51" s="31">
        <v>5.45</v>
      </c>
      <c r="CU51" s="139">
        <f t="shared" si="227"/>
        <v>1.3625</v>
      </c>
      <c r="CV51" s="139">
        <f t="shared" si="228"/>
        <v>4.0875000000000004</v>
      </c>
      <c r="CW51" s="139">
        <f t="shared" si="229"/>
        <v>6.8125</v>
      </c>
      <c r="CX51" s="30"/>
      <c r="CY51" s="30"/>
      <c r="CZ51" s="30"/>
      <c r="DA51" s="408"/>
      <c r="DB51" s="126"/>
      <c r="DC51" s="1594">
        <f t="shared" si="0"/>
        <v>6.75</v>
      </c>
      <c r="DD51" s="139">
        <f t="shared" si="230"/>
        <v>1.6875</v>
      </c>
      <c r="DE51" s="139">
        <f t="shared" si="231"/>
        <v>5.0625</v>
      </c>
      <c r="DF51" s="139">
        <f t="shared" si="232"/>
        <v>8.4375</v>
      </c>
      <c r="DG51" s="30"/>
      <c r="DH51" s="30"/>
      <c r="DI51" s="30"/>
      <c r="DJ51" s="125"/>
    </row>
    <row r="52" spans="1:114" x14ac:dyDescent="0.2">
      <c r="A52" s="143" t="s">
        <v>37</v>
      </c>
      <c r="B52" s="197"/>
      <c r="C52" s="181"/>
      <c r="D52" s="31">
        <v>0.33500000000000002</v>
      </c>
      <c r="E52" s="366">
        <v>25</v>
      </c>
      <c r="F52" s="159">
        <v>0.25</v>
      </c>
      <c r="G52" s="41"/>
      <c r="H52" s="31">
        <v>5.92</v>
      </c>
      <c r="I52" s="139">
        <f t="shared" si="199"/>
        <v>1.48</v>
      </c>
      <c r="J52" s="139">
        <f t="shared" si="209"/>
        <v>4.4399999999999995</v>
      </c>
      <c r="K52" s="139">
        <f t="shared" si="210"/>
        <v>7.4</v>
      </c>
      <c r="L52" s="31"/>
      <c r="M52" s="31"/>
      <c r="N52" s="31"/>
      <c r="O52" s="170"/>
      <c r="P52" s="126"/>
      <c r="Q52" s="31">
        <v>6.49</v>
      </c>
      <c r="R52" s="139">
        <f t="shared" si="200"/>
        <v>1.6225000000000001</v>
      </c>
      <c r="S52" s="139">
        <f t="shared" si="211"/>
        <v>4.8674999999999997</v>
      </c>
      <c r="T52" s="139">
        <f t="shared" si="212"/>
        <v>8.1125000000000007</v>
      </c>
      <c r="U52" s="30"/>
      <c r="V52" s="30"/>
      <c r="W52" s="30"/>
      <c r="X52" s="408"/>
      <c r="Y52" s="126"/>
      <c r="Z52" s="31">
        <v>7.85</v>
      </c>
      <c r="AA52" s="139">
        <f t="shared" si="201"/>
        <v>1.9624999999999999</v>
      </c>
      <c r="AB52" s="139">
        <f t="shared" si="213"/>
        <v>5.8874999999999993</v>
      </c>
      <c r="AC52" s="139">
        <f t="shared" si="214"/>
        <v>9.8125</v>
      </c>
      <c r="AD52" s="30"/>
      <c r="AE52" s="30"/>
      <c r="AF52" s="30"/>
      <c r="AG52" s="408"/>
      <c r="AH52" s="126"/>
      <c r="AI52" s="139">
        <f t="shared" si="215"/>
        <v>6.753333333333333</v>
      </c>
      <c r="AJ52" s="139">
        <f t="shared" si="202"/>
        <v>1.6883333333333332</v>
      </c>
      <c r="AK52" s="139">
        <f t="shared" si="216"/>
        <v>5.0649999999999995</v>
      </c>
      <c r="AL52" s="139">
        <f t="shared" si="217"/>
        <v>8.4416666666666664</v>
      </c>
      <c r="AM52" s="30"/>
      <c r="AN52" s="30"/>
      <c r="AO52" s="30"/>
      <c r="AP52" s="408"/>
      <c r="AQ52" s="126"/>
      <c r="AR52" s="31">
        <v>7.81</v>
      </c>
      <c r="AS52" s="139">
        <f t="shared" si="203"/>
        <v>1.9524999999999999</v>
      </c>
      <c r="AT52" s="139">
        <f t="shared" si="218"/>
        <v>5.8574999999999999</v>
      </c>
      <c r="AU52" s="139">
        <f t="shared" si="219"/>
        <v>9.7624999999999993</v>
      </c>
      <c r="AV52" s="30"/>
      <c r="AW52" s="30"/>
      <c r="AX52" s="30"/>
      <c r="AY52" s="408"/>
      <c r="AZ52" s="126"/>
      <c r="BA52" s="31">
        <v>8.26</v>
      </c>
      <c r="BB52" s="239">
        <f t="shared" si="204"/>
        <v>2.0649999999999999</v>
      </c>
      <c r="BC52" s="239">
        <f t="shared" si="12"/>
        <v>6.1950000000000003</v>
      </c>
      <c r="BD52" s="239">
        <f t="shared" si="13"/>
        <v>10.324999999999999</v>
      </c>
      <c r="BE52" s="30"/>
      <c r="BF52" s="30"/>
      <c r="BG52" s="30"/>
      <c r="BH52" s="408"/>
      <c r="BI52" s="126"/>
      <c r="BJ52" s="30">
        <v>10.199999999999999</v>
      </c>
      <c r="BK52" s="139">
        <f t="shared" si="205"/>
        <v>2.5499999999999998</v>
      </c>
      <c r="BL52" s="139">
        <f t="shared" si="130"/>
        <v>7.6499999999999995</v>
      </c>
      <c r="BM52" s="139">
        <f t="shared" si="131"/>
        <v>12.75</v>
      </c>
      <c r="BN52" s="30"/>
      <c r="BO52" s="30"/>
      <c r="BP52" s="30"/>
      <c r="BQ52" s="408"/>
      <c r="BR52" s="126"/>
      <c r="BS52" s="139">
        <f t="shared" si="220"/>
        <v>8.7566666666666659</v>
      </c>
      <c r="BT52" s="139">
        <f t="shared" si="206"/>
        <v>2.1891666666666665</v>
      </c>
      <c r="BU52" s="139">
        <f t="shared" si="221"/>
        <v>6.567499999999999</v>
      </c>
      <c r="BV52" s="139">
        <f t="shared" si="222"/>
        <v>10.945833333333333</v>
      </c>
      <c r="BW52" s="30"/>
      <c r="BX52" s="30"/>
      <c r="BY52" s="30"/>
      <c r="BZ52" s="408"/>
      <c r="CA52" s="126"/>
      <c r="CB52" s="31">
        <v>10.1</v>
      </c>
      <c r="CC52" s="139">
        <f t="shared" si="207"/>
        <v>2.5249999999999999</v>
      </c>
      <c r="CD52" s="139">
        <f t="shared" si="223"/>
        <v>7.5749999999999993</v>
      </c>
      <c r="CE52" s="139">
        <f t="shared" si="224"/>
        <v>12.625</v>
      </c>
      <c r="CF52" s="30"/>
      <c r="CG52" s="30"/>
      <c r="CH52" s="30"/>
      <c r="CI52" s="408"/>
      <c r="CJ52" s="126"/>
      <c r="CK52" s="31">
        <v>7.55</v>
      </c>
      <c r="CL52" s="139">
        <f t="shared" si="208"/>
        <v>1.8875</v>
      </c>
      <c r="CM52" s="139">
        <f t="shared" si="225"/>
        <v>5.6624999999999996</v>
      </c>
      <c r="CN52" s="139">
        <f t="shared" si="226"/>
        <v>9.4375</v>
      </c>
      <c r="CO52" s="30"/>
      <c r="CP52" s="30"/>
      <c r="CQ52" s="30"/>
      <c r="CR52" s="408"/>
      <c r="CS52" s="126"/>
      <c r="CT52" s="31">
        <v>6.54</v>
      </c>
      <c r="CU52" s="139">
        <f t="shared" si="227"/>
        <v>1.635</v>
      </c>
      <c r="CV52" s="139">
        <f t="shared" si="228"/>
        <v>4.9050000000000002</v>
      </c>
      <c r="CW52" s="139">
        <f t="shared" si="229"/>
        <v>8.1750000000000007</v>
      </c>
      <c r="CX52" s="30"/>
      <c r="CY52" s="30"/>
      <c r="CZ52" s="30"/>
      <c r="DA52" s="408"/>
      <c r="DB52" s="126"/>
      <c r="DC52" s="1594">
        <f t="shared" si="0"/>
        <v>8.0633333333333326</v>
      </c>
      <c r="DD52" s="139">
        <f t="shared" si="230"/>
        <v>2.0158333333333331</v>
      </c>
      <c r="DE52" s="139">
        <f t="shared" si="231"/>
        <v>6.0474999999999994</v>
      </c>
      <c r="DF52" s="139">
        <f t="shared" si="232"/>
        <v>10.079166666666666</v>
      </c>
      <c r="DG52" s="30"/>
      <c r="DH52" s="30"/>
      <c r="DI52" s="30"/>
      <c r="DJ52" s="125"/>
    </row>
    <row r="53" spans="1:114" x14ac:dyDescent="0.2">
      <c r="A53" s="143" t="s">
        <v>38</v>
      </c>
      <c r="B53" s="197"/>
      <c r="C53" s="181"/>
      <c r="D53" s="31">
        <v>0.33500000000000002</v>
      </c>
      <c r="E53" s="366">
        <v>25</v>
      </c>
      <c r="F53" s="159">
        <v>0.25</v>
      </c>
      <c r="G53" s="41"/>
      <c r="H53" s="31">
        <v>1.71</v>
      </c>
      <c r="I53" s="139">
        <f t="shared" si="199"/>
        <v>0.42749999999999999</v>
      </c>
      <c r="J53" s="139">
        <f t="shared" si="209"/>
        <v>1.2825</v>
      </c>
      <c r="K53" s="139">
        <f t="shared" si="210"/>
        <v>2.1375000000000002</v>
      </c>
      <c r="L53" s="31"/>
      <c r="M53" s="31"/>
      <c r="N53" s="31"/>
      <c r="O53" s="170"/>
      <c r="P53" s="126"/>
      <c r="Q53" s="31">
        <v>1.98</v>
      </c>
      <c r="R53" s="139">
        <f t="shared" si="200"/>
        <v>0.495</v>
      </c>
      <c r="S53" s="139">
        <f t="shared" si="211"/>
        <v>1.4849999999999999</v>
      </c>
      <c r="T53" s="139">
        <f t="shared" si="212"/>
        <v>2.4750000000000001</v>
      </c>
      <c r="U53" s="30"/>
      <c r="V53" s="30"/>
      <c r="W53" s="30"/>
      <c r="X53" s="408"/>
      <c r="Y53" s="126"/>
      <c r="Z53" s="31">
        <v>2.31</v>
      </c>
      <c r="AA53" s="139">
        <f t="shared" si="201"/>
        <v>0.57750000000000001</v>
      </c>
      <c r="AB53" s="139">
        <f t="shared" si="213"/>
        <v>1.7324999999999999</v>
      </c>
      <c r="AC53" s="139">
        <f t="shared" si="214"/>
        <v>2.8875000000000002</v>
      </c>
      <c r="AD53" s="30"/>
      <c r="AE53" s="30"/>
      <c r="AF53" s="30"/>
      <c r="AG53" s="408"/>
      <c r="AH53" s="126"/>
      <c r="AI53" s="139">
        <f t="shared" si="215"/>
        <v>2</v>
      </c>
      <c r="AJ53" s="139">
        <f t="shared" si="202"/>
        <v>0.5</v>
      </c>
      <c r="AK53" s="139">
        <f t="shared" si="216"/>
        <v>1.5</v>
      </c>
      <c r="AL53" s="139">
        <f t="shared" si="217"/>
        <v>2.5</v>
      </c>
      <c r="AM53" s="30"/>
      <c r="AN53" s="30"/>
      <c r="AO53" s="30"/>
      <c r="AP53" s="408"/>
      <c r="AQ53" s="126"/>
      <c r="AR53" s="31">
        <v>2.14</v>
      </c>
      <c r="AS53" s="139">
        <f t="shared" si="203"/>
        <v>0.53500000000000003</v>
      </c>
      <c r="AT53" s="139">
        <f t="shared" si="218"/>
        <v>1.605</v>
      </c>
      <c r="AU53" s="139">
        <f t="shared" si="219"/>
        <v>2.6750000000000003</v>
      </c>
      <c r="AV53" s="30"/>
      <c r="AW53" s="30"/>
      <c r="AX53" s="30"/>
      <c r="AY53" s="408"/>
      <c r="AZ53" s="126"/>
      <c r="BA53" s="31">
        <v>2.59</v>
      </c>
      <c r="BB53" s="239">
        <f t="shared" si="204"/>
        <v>0.64749999999999996</v>
      </c>
      <c r="BC53" s="239">
        <f t="shared" si="12"/>
        <v>1.9424999999999999</v>
      </c>
      <c r="BD53" s="239">
        <f t="shared" si="13"/>
        <v>3.2374999999999998</v>
      </c>
      <c r="BE53" s="30"/>
      <c r="BF53" s="30"/>
      <c r="BG53" s="30"/>
      <c r="BH53" s="408"/>
      <c r="BI53" s="126"/>
      <c r="BJ53" s="30">
        <v>2.4</v>
      </c>
      <c r="BK53" s="139">
        <f t="shared" si="205"/>
        <v>0.6</v>
      </c>
      <c r="BL53" s="139">
        <f t="shared" si="130"/>
        <v>1.7999999999999998</v>
      </c>
      <c r="BM53" s="139">
        <f t="shared" si="131"/>
        <v>3</v>
      </c>
      <c r="BN53" s="30"/>
      <c r="BO53" s="30"/>
      <c r="BP53" s="30"/>
      <c r="BQ53" s="408"/>
      <c r="BR53" s="126"/>
      <c r="BS53" s="139">
        <f t="shared" si="220"/>
        <v>2.3766666666666669</v>
      </c>
      <c r="BT53" s="139">
        <f t="shared" si="206"/>
        <v>0.59416666666666673</v>
      </c>
      <c r="BU53" s="139">
        <f t="shared" si="221"/>
        <v>1.7825000000000002</v>
      </c>
      <c r="BV53" s="139">
        <f t="shared" si="222"/>
        <v>2.9708333333333337</v>
      </c>
      <c r="BW53" s="30"/>
      <c r="BX53" s="30"/>
      <c r="BY53" s="30"/>
      <c r="BZ53" s="408"/>
      <c r="CA53" s="126"/>
      <c r="CB53" s="31">
        <v>2.31</v>
      </c>
      <c r="CC53" s="139">
        <f t="shared" si="207"/>
        <v>0.57750000000000001</v>
      </c>
      <c r="CD53" s="139">
        <f t="shared" si="223"/>
        <v>1.7324999999999999</v>
      </c>
      <c r="CE53" s="139">
        <f t="shared" si="224"/>
        <v>2.8875000000000002</v>
      </c>
      <c r="CF53" s="30"/>
      <c r="CG53" s="30"/>
      <c r="CH53" s="30"/>
      <c r="CI53" s="408"/>
      <c r="CJ53" s="126"/>
      <c r="CK53" s="31">
        <v>1.84</v>
      </c>
      <c r="CL53" s="139">
        <f t="shared" si="208"/>
        <v>0.46</v>
      </c>
      <c r="CM53" s="139">
        <f t="shared" si="225"/>
        <v>1.3800000000000001</v>
      </c>
      <c r="CN53" s="139">
        <f t="shared" si="226"/>
        <v>2.3000000000000003</v>
      </c>
      <c r="CO53" s="30"/>
      <c r="CP53" s="30"/>
      <c r="CQ53" s="30"/>
      <c r="CR53" s="408"/>
      <c r="CS53" s="126"/>
      <c r="CT53" s="31">
        <v>1.68</v>
      </c>
      <c r="CU53" s="139">
        <f t="shared" si="227"/>
        <v>0.42</v>
      </c>
      <c r="CV53" s="139">
        <f t="shared" si="228"/>
        <v>1.26</v>
      </c>
      <c r="CW53" s="139">
        <f t="shared" si="229"/>
        <v>2.1</v>
      </c>
      <c r="CX53" s="30"/>
      <c r="CY53" s="30"/>
      <c r="CZ53" s="30"/>
      <c r="DA53" s="408"/>
      <c r="DB53" s="126"/>
      <c r="DC53" s="1594">
        <f t="shared" ref="DC53" si="233">SUM(CB53,CK53,CT53)/3</f>
        <v>1.9433333333333334</v>
      </c>
      <c r="DD53" s="139">
        <f t="shared" si="230"/>
        <v>0.48583333333333334</v>
      </c>
      <c r="DE53" s="139">
        <f t="shared" si="231"/>
        <v>1.4575</v>
      </c>
      <c r="DF53" s="139">
        <f t="shared" si="232"/>
        <v>2.4291666666666667</v>
      </c>
      <c r="DG53" s="30"/>
      <c r="DH53" s="30"/>
      <c r="DI53" s="30"/>
      <c r="DJ53" s="125"/>
    </row>
    <row r="54" spans="1:114" ht="32" x14ac:dyDescent="0.2">
      <c r="A54" s="503" t="s">
        <v>43</v>
      </c>
      <c r="B54" s="172"/>
      <c r="C54" s="1138"/>
      <c r="D54" s="294"/>
      <c r="E54" s="294"/>
      <c r="F54" s="1062"/>
      <c r="G54" s="1175"/>
      <c r="H54" s="1176"/>
      <c r="I54" s="809"/>
      <c r="J54" s="809"/>
      <c r="K54" s="809"/>
      <c r="L54" s="1176"/>
      <c r="M54" s="1176"/>
      <c r="N54" s="1176"/>
      <c r="O54" s="1177"/>
      <c r="P54" s="1175"/>
      <c r="Q54" s="1176"/>
      <c r="R54" s="1176"/>
      <c r="S54" s="1176"/>
      <c r="T54" s="1176"/>
      <c r="U54" s="1176"/>
      <c r="V54" s="1176"/>
      <c r="W54" s="1176"/>
      <c r="X54" s="1177"/>
      <c r="Y54" s="1175"/>
      <c r="Z54" s="1176"/>
      <c r="AA54" s="1176"/>
      <c r="AB54" s="1176"/>
      <c r="AC54" s="1176"/>
      <c r="AD54" s="1176"/>
      <c r="AE54" s="1176"/>
      <c r="AF54" s="1176"/>
      <c r="AG54" s="1177"/>
      <c r="AH54" s="1160"/>
      <c r="AI54" s="915"/>
      <c r="AJ54" s="915"/>
      <c r="AK54" s="915"/>
      <c r="AL54" s="915"/>
      <c r="AM54" s="915"/>
      <c r="AN54" s="915"/>
      <c r="AO54" s="915"/>
      <c r="AP54" s="916"/>
      <c r="AQ54" s="1175"/>
      <c r="AR54" s="1176"/>
      <c r="AS54" s="1176"/>
      <c r="AT54" s="1176"/>
      <c r="AU54" s="1176"/>
      <c r="AV54" s="1176"/>
      <c r="AW54" s="1176"/>
      <c r="AX54" s="1176"/>
      <c r="AY54" s="1195"/>
      <c r="AZ54" s="1208"/>
      <c r="BA54" s="1176"/>
      <c r="BB54" s="1176"/>
      <c r="BC54" s="1176"/>
      <c r="BD54" s="1176"/>
      <c r="BE54" s="1176"/>
      <c r="BF54" s="1176"/>
      <c r="BG54" s="1176"/>
      <c r="BH54" s="1177"/>
      <c r="BI54" s="1175"/>
      <c r="BJ54" s="1176"/>
      <c r="BK54" s="1176"/>
      <c r="BL54" s="1176"/>
      <c r="BM54" s="1176"/>
      <c r="BN54" s="1176"/>
      <c r="BO54" s="1176"/>
      <c r="BP54" s="1176"/>
      <c r="BQ54" s="1177"/>
      <c r="BR54" s="1160"/>
      <c r="BS54" s="915"/>
      <c r="BT54" s="915"/>
      <c r="BU54" s="915"/>
      <c r="BV54" s="915"/>
      <c r="BW54" s="915"/>
      <c r="BX54" s="915"/>
      <c r="BY54" s="915"/>
      <c r="BZ54" s="1000"/>
      <c r="CA54" s="1175"/>
      <c r="CB54" s="1176"/>
      <c r="CC54" s="1176"/>
      <c r="CD54" s="1176"/>
      <c r="CE54" s="1176"/>
      <c r="CF54" s="1176"/>
      <c r="CG54" s="1176"/>
      <c r="CH54" s="1176"/>
      <c r="CI54" s="1195"/>
      <c r="CJ54" s="1175"/>
      <c r="CK54" s="1176"/>
      <c r="CL54" s="1176"/>
      <c r="CM54" s="1176"/>
      <c r="CN54" s="1176"/>
      <c r="CO54" s="1176"/>
      <c r="CP54" s="1176"/>
      <c r="CQ54" s="1176"/>
      <c r="CR54" s="1195"/>
      <c r="CS54" s="1175"/>
      <c r="CT54" s="1176"/>
      <c r="CU54" s="1176"/>
      <c r="CV54" s="1176"/>
      <c r="CW54" s="1176"/>
      <c r="CX54" s="1176"/>
      <c r="CY54" s="1176"/>
      <c r="CZ54" s="1176"/>
      <c r="DA54" s="1195"/>
      <c r="DB54" s="1160"/>
      <c r="DC54" s="915"/>
      <c r="DD54" s="915"/>
      <c r="DE54" s="915"/>
      <c r="DF54" s="915"/>
      <c r="DG54" s="915"/>
      <c r="DH54" s="915"/>
      <c r="DI54" s="915"/>
      <c r="DJ54" s="1000"/>
    </row>
    <row r="55" spans="1:114" x14ac:dyDescent="0.2">
      <c r="A55" s="143" t="s">
        <v>8</v>
      </c>
      <c r="B55" s="173"/>
      <c r="C55" s="149"/>
      <c r="D55" s="32">
        <v>0.26</v>
      </c>
      <c r="E55" s="364">
        <v>50</v>
      </c>
      <c r="F55" s="58">
        <v>0.5</v>
      </c>
      <c r="G55" s="829"/>
      <c r="H55" s="830"/>
      <c r="I55" s="793"/>
      <c r="J55" s="793"/>
      <c r="K55" s="793"/>
      <c r="L55" s="830"/>
      <c r="M55" s="830"/>
      <c r="N55" s="830"/>
      <c r="O55" s="831"/>
      <c r="P55" s="829"/>
      <c r="Q55" s="830"/>
      <c r="R55" s="830"/>
      <c r="S55" s="830"/>
      <c r="T55" s="830"/>
      <c r="U55" s="830"/>
      <c r="V55" s="830"/>
      <c r="W55" s="830"/>
      <c r="X55" s="831"/>
      <c r="Y55" s="829"/>
      <c r="Z55" s="830"/>
      <c r="AA55" s="830"/>
      <c r="AB55" s="830"/>
      <c r="AC55" s="830"/>
      <c r="AD55" s="830"/>
      <c r="AE55" s="830"/>
      <c r="AF55" s="830"/>
      <c r="AG55" s="831"/>
      <c r="AH55" s="41"/>
      <c r="AI55" s="31">
        <v>7</v>
      </c>
      <c r="AJ55" s="31"/>
      <c r="AK55" s="31"/>
      <c r="AL55" s="31"/>
      <c r="AM55" s="31"/>
      <c r="AN55" s="31"/>
      <c r="AO55" s="31"/>
      <c r="AP55" s="170"/>
      <c r="AQ55" s="829"/>
      <c r="AR55" s="830"/>
      <c r="AS55" s="830"/>
      <c r="AT55" s="830"/>
      <c r="AU55" s="830"/>
      <c r="AV55" s="830"/>
      <c r="AW55" s="830"/>
      <c r="AX55" s="830"/>
      <c r="AY55" s="845"/>
      <c r="AZ55" s="846"/>
      <c r="BA55" s="830"/>
      <c r="BB55" s="830"/>
      <c r="BC55" s="830"/>
      <c r="BD55" s="830"/>
      <c r="BE55" s="830"/>
      <c r="BF55" s="830"/>
      <c r="BG55" s="830"/>
      <c r="BH55" s="831"/>
      <c r="BI55" s="829"/>
      <c r="BJ55" s="830"/>
      <c r="BK55" s="830"/>
      <c r="BL55" s="830"/>
      <c r="BM55" s="830"/>
      <c r="BN55" s="830"/>
      <c r="BO55" s="830"/>
      <c r="BP55" s="830"/>
      <c r="BQ55" s="831"/>
      <c r="BR55" s="41"/>
      <c r="BS55" s="31">
        <v>5</v>
      </c>
      <c r="BT55" s="31"/>
      <c r="BU55" s="31"/>
      <c r="BV55" s="31"/>
      <c r="BW55" s="31"/>
      <c r="BX55" s="31"/>
      <c r="BY55" s="31"/>
      <c r="BZ55" s="159"/>
      <c r="CA55" s="829"/>
      <c r="CB55" s="830"/>
      <c r="CC55" s="830"/>
      <c r="CD55" s="830"/>
      <c r="CE55" s="830"/>
      <c r="CF55" s="830"/>
      <c r="CG55" s="830"/>
      <c r="CH55" s="830"/>
      <c r="CI55" s="845"/>
      <c r="CJ55" s="829"/>
      <c r="CK55" s="830"/>
      <c r="CL55" s="830"/>
      <c r="CM55" s="830"/>
      <c r="CN55" s="830"/>
      <c r="CO55" s="830"/>
      <c r="CP55" s="830"/>
      <c r="CQ55" s="830"/>
      <c r="CR55" s="845"/>
      <c r="CS55" s="829"/>
      <c r="CT55" s="830"/>
      <c r="CU55" s="830"/>
      <c r="CV55" s="830"/>
      <c r="CW55" s="830"/>
      <c r="CX55" s="830"/>
      <c r="CY55" s="830"/>
      <c r="CZ55" s="830"/>
      <c r="DA55" s="845"/>
      <c r="DB55" s="41"/>
      <c r="DC55" s="31">
        <v>4.8</v>
      </c>
      <c r="DD55" s="31"/>
      <c r="DE55" s="31"/>
      <c r="DF55" s="31"/>
      <c r="DG55" s="31"/>
      <c r="DH55" s="31"/>
      <c r="DI55" s="31"/>
      <c r="DJ55" s="159"/>
    </row>
    <row r="56" spans="1:114" ht="17" thickBot="1" x14ac:dyDescent="0.25">
      <c r="A56" s="513" t="s">
        <v>9</v>
      </c>
      <c r="B56" s="502"/>
      <c r="C56" s="228"/>
      <c r="D56" s="281">
        <v>0.26</v>
      </c>
      <c r="E56" s="430">
        <v>50</v>
      </c>
      <c r="F56" s="178">
        <v>0.5</v>
      </c>
      <c r="G56" s="832"/>
      <c r="H56" s="833"/>
      <c r="I56" s="798"/>
      <c r="J56" s="798"/>
      <c r="K56" s="798"/>
      <c r="L56" s="833"/>
      <c r="M56" s="833"/>
      <c r="N56" s="833"/>
      <c r="O56" s="834"/>
      <c r="P56" s="832"/>
      <c r="Q56" s="833"/>
      <c r="R56" s="833"/>
      <c r="S56" s="833"/>
      <c r="T56" s="833"/>
      <c r="U56" s="833"/>
      <c r="V56" s="833"/>
      <c r="W56" s="833"/>
      <c r="X56" s="834"/>
      <c r="Y56" s="835"/>
      <c r="Z56" s="836"/>
      <c r="AA56" s="836"/>
      <c r="AB56" s="836"/>
      <c r="AC56" s="836"/>
      <c r="AD56" s="836"/>
      <c r="AE56" s="836"/>
      <c r="AF56" s="836"/>
      <c r="AG56" s="837"/>
      <c r="AH56" s="447" t="s">
        <v>50</v>
      </c>
      <c r="AI56" s="279">
        <v>0.3</v>
      </c>
      <c r="AJ56" s="279"/>
      <c r="AK56" s="279"/>
      <c r="AL56" s="279"/>
      <c r="AM56" s="279"/>
      <c r="AN56" s="279"/>
      <c r="AO56" s="279"/>
      <c r="AP56" s="303"/>
      <c r="AQ56" s="832"/>
      <c r="AR56" s="833"/>
      <c r="AS56" s="833"/>
      <c r="AT56" s="833"/>
      <c r="AU56" s="833"/>
      <c r="AV56" s="833"/>
      <c r="AW56" s="833"/>
      <c r="AX56" s="833"/>
      <c r="AY56" s="847"/>
      <c r="AZ56" s="848"/>
      <c r="BA56" s="833"/>
      <c r="BB56" s="833"/>
      <c r="BC56" s="833"/>
      <c r="BD56" s="833"/>
      <c r="BE56" s="833"/>
      <c r="BF56" s="833"/>
      <c r="BG56" s="833"/>
      <c r="BH56" s="834"/>
      <c r="BI56" s="832"/>
      <c r="BJ56" s="833"/>
      <c r="BK56" s="833"/>
      <c r="BL56" s="833"/>
      <c r="BM56" s="833"/>
      <c r="BN56" s="833"/>
      <c r="BO56" s="833"/>
      <c r="BP56" s="833"/>
      <c r="BQ56" s="834"/>
      <c r="BR56" s="447" t="s">
        <v>50</v>
      </c>
      <c r="BS56" s="279">
        <v>0.3</v>
      </c>
      <c r="BT56" s="279"/>
      <c r="BU56" s="279"/>
      <c r="BV56" s="279"/>
      <c r="BW56" s="279"/>
      <c r="BX56" s="279"/>
      <c r="BY56" s="279"/>
      <c r="BZ56" s="280"/>
      <c r="CA56" s="832"/>
      <c r="CB56" s="833"/>
      <c r="CC56" s="833"/>
      <c r="CD56" s="833"/>
      <c r="CE56" s="833"/>
      <c r="CF56" s="833"/>
      <c r="CG56" s="833"/>
      <c r="CH56" s="833"/>
      <c r="CI56" s="847"/>
      <c r="CJ56" s="832"/>
      <c r="CK56" s="833"/>
      <c r="CL56" s="833"/>
      <c r="CM56" s="833"/>
      <c r="CN56" s="833"/>
      <c r="CO56" s="833"/>
      <c r="CP56" s="833"/>
      <c r="CQ56" s="833"/>
      <c r="CR56" s="847"/>
      <c r="CS56" s="832"/>
      <c r="CT56" s="833"/>
      <c r="CU56" s="833"/>
      <c r="CV56" s="833"/>
      <c r="CW56" s="833"/>
      <c r="CX56" s="833"/>
      <c r="CY56" s="833"/>
      <c r="CZ56" s="833"/>
      <c r="DA56" s="847"/>
      <c r="DB56" s="447"/>
      <c r="DC56" s="279">
        <v>5.7</v>
      </c>
      <c r="DD56" s="279"/>
      <c r="DE56" s="279"/>
      <c r="DF56" s="279"/>
      <c r="DG56" s="279"/>
      <c r="DH56" s="279"/>
      <c r="DI56" s="279"/>
      <c r="DJ56" s="280"/>
    </row>
    <row r="57" spans="1:114" ht="32" x14ac:dyDescent="0.2">
      <c r="A57" s="501" t="s">
        <v>44</v>
      </c>
      <c r="B57" s="500"/>
      <c r="C57" s="215"/>
      <c r="D57" s="285"/>
      <c r="E57" s="431"/>
      <c r="F57" s="286"/>
      <c r="G57" s="826"/>
      <c r="H57" s="827"/>
      <c r="I57" s="800"/>
      <c r="J57" s="800"/>
      <c r="K57" s="800"/>
      <c r="L57" s="827"/>
      <c r="M57" s="827"/>
      <c r="N57" s="827"/>
      <c r="O57" s="828"/>
      <c r="P57" s="826"/>
      <c r="Q57" s="827"/>
      <c r="R57" s="827"/>
      <c r="S57" s="827"/>
      <c r="T57" s="827"/>
      <c r="U57" s="827"/>
      <c r="V57" s="827"/>
      <c r="W57" s="827"/>
      <c r="X57" s="828"/>
      <c r="Y57" s="826"/>
      <c r="Z57" s="827"/>
      <c r="AA57" s="827"/>
      <c r="AB57" s="827"/>
      <c r="AC57" s="827"/>
      <c r="AD57" s="827"/>
      <c r="AE57" s="827"/>
      <c r="AF57" s="827"/>
      <c r="AG57" s="828"/>
      <c r="AH57" s="218"/>
      <c r="AI57" s="132"/>
      <c r="AJ57" s="132"/>
      <c r="AK57" s="132"/>
      <c r="AL57" s="132"/>
      <c r="AM57" s="132"/>
      <c r="AN57" s="132"/>
      <c r="AO57" s="132"/>
      <c r="AP57" s="217"/>
      <c r="AQ57" s="826"/>
      <c r="AR57" s="827"/>
      <c r="AS57" s="827"/>
      <c r="AT57" s="827"/>
      <c r="AU57" s="827"/>
      <c r="AV57" s="827"/>
      <c r="AW57" s="827"/>
      <c r="AX57" s="827"/>
      <c r="AY57" s="843"/>
      <c r="AZ57" s="844"/>
      <c r="BA57" s="827"/>
      <c r="BB57" s="827"/>
      <c r="BC57" s="827"/>
      <c r="BD57" s="827"/>
      <c r="BE57" s="827"/>
      <c r="BF57" s="827"/>
      <c r="BG57" s="827"/>
      <c r="BH57" s="828"/>
      <c r="BI57" s="826"/>
      <c r="BJ57" s="827"/>
      <c r="BK57" s="827"/>
      <c r="BL57" s="827"/>
      <c r="BM57" s="827"/>
      <c r="BN57" s="827"/>
      <c r="BO57" s="827"/>
      <c r="BP57" s="827"/>
      <c r="BQ57" s="828"/>
      <c r="BR57" s="218"/>
      <c r="BS57" s="132"/>
      <c r="BT57" s="132"/>
      <c r="BU57" s="132"/>
      <c r="BV57" s="132"/>
      <c r="BW57" s="132"/>
      <c r="BX57" s="132"/>
      <c r="BY57" s="132"/>
      <c r="BZ57" s="217"/>
      <c r="CA57" s="826"/>
      <c r="CB57" s="827"/>
      <c r="CC57" s="827"/>
      <c r="CD57" s="827"/>
      <c r="CE57" s="827"/>
      <c r="CF57" s="827"/>
      <c r="CG57" s="827"/>
      <c r="CH57" s="827"/>
      <c r="CI57" s="843"/>
      <c r="CJ57" s="826"/>
      <c r="CK57" s="827"/>
      <c r="CL57" s="827"/>
      <c r="CM57" s="827"/>
      <c r="CN57" s="827"/>
      <c r="CO57" s="827"/>
      <c r="CP57" s="827"/>
      <c r="CQ57" s="827"/>
      <c r="CR57" s="843"/>
      <c r="CS57" s="826"/>
      <c r="CT57" s="827"/>
      <c r="CU57" s="827"/>
      <c r="CV57" s="827"/>
      <c r="CW57" s="827"/>
      <c r="CX57" s="827"/>
      <c r="CY57" s="827"/>
      <c r="CZ57" s="827"/>
      <c r="DA57" s="843"/>
      <c r="DB57" s="218"/>
      <c r="DC57" s="132"/>
      <c r="DD57" s="132"/>
      <c r="DE57" s="132"/>
      <c r="DF57" s="132"/>
      <c r="DG57" s="132"/>
      <c r="DH57" s="132"/>
      <c r="DI57" s="132"/>
      <c r="DJ57" s="217"/>
    </row>
    <row r="58" spans="1:114" x14ac:dyDescent="0.2">
      <c r="A58" s="143" t="s">
        <v>10</v>
      </c>
      <c r="B58" s="173"/>
      <c r="C58" s="149"/>
      <c r="D58" s="32">
        <v>1</v>
      </c>
      <c r="E58" s="364">
        <v>50</v>
      </c>
      <c r="F58" s="58">
        <v>0.5</v>
      </c>
      <c r="G58" s="829"/>
      <c r="H58" s="830"/>
      <c r="I58" s="793"/>
      <c r="J58" s="793"/>
      <c r="K58" s="793"/>
      <c r="L58" s="830"/>
      <c r="M58" s="830"/>
      <c r="N58" s="830"/>
      <c r="O58" s="831"/>
      <c r="P58" s="829"/>
      <c r="Q58" s="830"/>
      <c r="R58" s="830"/>
      <c r="S58" s="830"/>
      <c r="T58" s="830"/>
      <c r="U58" s="830"/>
      <c r="V58" s="830"/>
      <c r="W58" s="830"/>
      <c r="X58" s="831"/>
      <c r="Y58" s="829"/>
      <c r="Z58" s="830"/>
      <c r="AA58" s="830"/>
      <c r="AB58" s="830"/>
      <c r="AC58" s="830"/>
      <c r="AD58" s="830"/>
      <c r="AE58" s="830"/>
      <c r="AF58" s="830"/>
      <c r="AG58" s="831"/>
      <c r="AH58" s="41"/>
      <c r="AI58" s="31">
        <v>5.0999999999999996</v>
      </c>
      <c r="AJ58" s="31"/>
      <c r="AK58" s="31"/>
      <c r="AL58" s="31"/>
      <c r="AM58" s="31"/>
      <c r="AN58" s="31"/>
      <c r="AO58" s="31"/>
      <c r="AP58" s="159"/>
      <c r="AQ58" s="829"/>
      <c r="AR58" s="830"/>
      <c r="AS58" s="830"/>
      <c r="AT58" s="830"/>
      <c r="AU58" s="830"/>
      <c r="AV58" s="830"/>
      <c r="AW58" s="830"/>
      <c r="AX58" s="830"/>
      <c r="AY58" s="845"/>
      <c r="AZ58" s="846"/>
      <c r="BA58" s="830"/>
      <c r="BB58" s="830"/>
      <c r="BC58" s="830"/>
      <c r="BD58" s="830"/>
      <c r="BE58" s="830"/>
      <c r="BF58" s="830"/>
      <c r="BG58" s="830"/>
      <c r="BH58" s="831"/>
      <c r="BI58" s="829"/>
      <c r="BJ58" s="830"/>
      <c r="BK58" s="830"/>
      <c r="BL58" s="830"/>
      <c r="BM58" s="830"/>
      <c r="BN58" s="830"/>
      <c r="BO58" s="830"/>
      <c r="BP58" s="830"/>
      <c r="BQ58" s="831"/>
      <c r="BR58" s="41"/>
      <c r="BS58" s="31">
        <v>4</v>
      </c>
      <c r="BT58" s="31"/>
      <c r="BU58" s="31"/>
      <c r="BV58" s="31"/>
      <c r="BW58" s="31"/>
      <c r="BX58" s="31"/>
      <c r="BY58" s="31"/>
      <c r="BZ58" s="159"/>
      <c r="CA58" s="829"/>
      <c r="CB58" s="830"/>
      <c r="CC58" s="830"/>
      <c r="CD58" s="830"/>
      <c r="CE58" s="830"/>
      <c r="CF58" s="830"/>
      <c r="CG58" s="830"/>
      <c r="CH58" s="830"/>
      <c r="CI58" s="845"/>
      <c r="CJ58" s="829"/>
      <c r="CK58" s="830"/>
      <c r="CL58" s="830"/>
      <c r="CM58" s="830"/>
      <c r="CN58" s="830"/>
      <c r="CO58" s="830"/>
      <c r="CP58" s="830"/>
      <c r="CQ58" s="830"/>
      <c r="CR58" s="845"/>
      <c r="CS58" s="829"/>
      <c r="CT58" s="830"/>
      <c r="CU58" s="830"/>
      <c r="CV58" s="830"/>
      <c r="CW58" s="830"/>
      <c r="CX58" s="830"/>
      <c r="CY58" s="830"/>
      <c r="CZ58" s="830"/>
      <c r="DA58" s="845"/>
      <c r="DB58" s="41"/>
      <c r="DC58" s="31">
        <v>2.5</v>
      </c>
      <c r="DD58" s="31"/>
      <c r="DE58" s="31"/>
      <c r="DF58" s="31"/>
      <c r="DG58" s="31"/>
      <c r="DH58" s="31"/>
      <c r="DI58" s="31"/>
      <c r="DJ58" s="159"/>
    </row>
    <row r="59" spans="1:114" x14ac:dyDescent="0.2">
      <c r="A59" s="143" t="s">
        <v>11</v>
      </c>
      <c r="B59" s="173"/>
      <c r="C59" s="149"/>
      <c r="D59" s="32">
        <v>5</v>
      </c>
      <c r="E59" s="364">
        <v>50</v>
      </c>
      <c r="F59" s="58">
        <v>0.5</v>
      </c>
      <c r="G59" s="805"/>
      <c r="H59" s="830"/>
      <c r="I59" s="793"/>
      <c r="J59" s="793"/>
      <c r="K59" s="793"/>
      <c r="L59" s="830"/>
      <c r="M59" s="830"/>
      <c r="N59" s="830"/>
      <c r="O59" s="831"/>
      <c r="P59" s="805"/>
      <c r="Q59" s="830"/>
      <c r="R59" s="830"/>
      <c r="S59" s="830"/>
      <c r="T59" s="830"/>
      <c r="U59" s="830"/>
      <c r="V59" s="830"/>
      <c r="W59" s="830"/>
      <c r="X59" s="831"/>
      <c r="Y59" s="829"/>
      <c r="Z59" s="830"/>
      <c r="AA59" s="830"/>
      <c r="AB59" s="830"/>
      <c r="AC59" s="830"/>
      <c r="AD59" s="830"/>
      <c r="AE59" s="830"/>
      <c r="AF59" s="830"/>
      <c r="AG59" s="831"/>
      <c r="AH59" s="41" t="s">
        <v>50</v>
      </c>
      <c r="AI59" s="31">
        <v>5</v>
      </c>
      <c r="AJ59" s="31"/>
      <c r="AK59" s="31"/>
      <c r="AL59" s="31"/>
      <c r="AM59" s="31"/>
      <c r="AN59" s="31"/>
      <c r="AO59" s="31"/>
      <c r="AP59" s="159"/>
      <c r="AQ59" s="829"/>
      <c r="AR59" s="830"/>
      <c r="AS59" s="830"/>
      <c r="AT59" s="830"/>
      <c r="AU59" s="830"/>
      <c r="AV59" s="830"/>
      <c r="AW59" s="830"/>
      <c r="AX59" s="830"/>
      <c r="AY59" s="845"/>
      <c r="AZ59" s="846"/>
      <c r="BA59" s="830"/>
      <c r="BB59" s="830"/>
      <c r="BC59" s="830"/>
      <c r="BD59" s="830"/>
      <c r="BE59" s="830"/>
      <c r="BF59" s="830"/>
      <c r="BG59" s="830"/>
      <c r="BH59" s="831"/>
      <c r="BI59" s="829"/>
      <c r="BJ59" s="830"/>
      <c r="BK59" s="830"/>
      <c r="BL59" s="830"/>
      <c r="BM59" s="830"/>
      <c r="BN59" s="830"/>
      <c r="BO59" s="830"/>
      <c r="BP59" s="830"/>
      <c r="BQ59" s="831"/>
      <c r="BR59" s="41" t="s">
        <v>50</v>
      </c>
      <c r="BS59" s="31">
        <v>5</v>
      </c>
      <c r="BT59" s="31"/>
      <c r="BU59" s="31"/>
      <c r="BV59" s="31"/>
      <c r="BW59" s="31"/>
      <c r="BX59" s="31"/>
      <c r="BY59" s="31"/>
      <c r="BZ59" s="159"/>
      <c r="CA59" s="829"/>
      <c r="CB59" s="830"/>
      <c r="CC59" s="830"/>
      <c r="CD59" s="830"/>
      <c r="CE59" s="830"/>
      <c r="CF59" s="830"/>
      <c r="CG59" s="830"/>
      <c r="CH59" s="830"/>
      <c r="CI59" s="845"/>
      <c r="CJ59" s="829"/>
      <c r="CK59" s="830"/>
      <c r="CL59" s="830"/>
      <c r="CM59" s="830"/>
      <c r="CN59" s="830"/>
      <c r="CO59" s="830"/>
      <c r="CP59" s="830"/>
      <c r="CQ59" s="830"/>
      <c r="CR59" s="845"/>
      <c r="CS59" s="829"/>
      <c r="CT59" s="830"/>
      <c r="CU59" s="830"/>
      <c r="CV59" s="830"/>
      <c r="CW59" s="830"/>
      <c r="CX59" s="830"/>
      <c r="CY59" s="830"/>
      <c r="CZ59" s="830"/>
      <c r="DA59" s="845"/>
      <c r="DB59" s="41" t="s">
        <v>50</v>
      </c>
      <c r="DC59" s="31">
        <v>5</v>
      </c>
      <c r="DD59" s="31"/>
      <c r="DE59" s="31"/>
      <c r="DF59" s="31"/>
      <c r="DG59" s="31"/>
      <c r="DH59" s="31"/>
      <c r="DI59" s="31"/>
      <c r="DJ59" s="159"/>
    </row>
    <row r="60" spans="1:114" x14ac:dyDescent="0.2">
      <c r="A60" s="143" t="s">
        <v>12</v>
      </c>
      <c r="B60" s="173"/>
      <c r="C60" s="149"/>
      <c r="D60" s="32">
        <v>5</v>
      </c>
      <c r="E60" s="364">
        <v>50</v>
      </c>
      <c r="F60" s="58">
        <v>0.5</v>
      </c>
      <c r="G60" s="805"/>
      <c r="H60" s="830"/>
      <c r="I60" s="793"/>
      <c r="J60" s="793"/>
      <c r="K60" s="793"/>
      <c r="L60" s="830"/>
      <c r="M60" s="830"/>
      <c r="N60" s="830"/>
      <c r="O60" s="831"/>
      <c r="P60" s="805"/>
      <c r="Q60" s="830"/>
      <c r="R60" s="830"/>
      <c r="S60" s="830"/>
      <c r="T60" s="830"/>
      <c r="U60" s="830"/>
      <c r="V60" s="830"/>
      <c r="W60" s="830"/>
      <c r="X60" s="831"/>
      <c r="Y60" s="829"/>
      <c r="Z60" s="830"/>
      <c r="AA60" s="830"/>
      <c r="AB60" s="830"/>
      <c r="AC60" s="830"/>
      <c r="AD60" s="830"/>
      <c r="AE60" s="830"/>
      <c r="AF60" s="830"/>
      <c r="AG60" s="831"/>
      <c r="AH60" s="41" t="s">
        <v>50</v>
      </c>
      <c r="AI60" s="31">
        <v>5</v>
      </c>
      <c r="AJ60" s="31"/>
      <c r="AK60" s="31"/>
      <c r="AL60" s="31"/>
      <c r="AM60" s="31"/>
      <c r="AN60" s="31"/>
      <c r="AO60" s="31"/>
      <c r="AP60" s="159"/>
      <c r="AQ60" s="829"/>
      <c r="AR60" s="830"/>
      <c r="AS60" s="830"/>
      <c r="AT60" s="830"/>
      <c r="AU60" s="830"/>
      <c r="AV60" s="830"/>
      <c r="AW60" s="830"/>
      <c r="AX60" s="830"/>
      <c r="AY60" s="845"/>
      <c r="AZ60" s="846"/>
      <c r="BA60" s="830"/>
      <c r="BB60" s="830"/>
      <c r="BC60" s="830"/>
      <c r="BD60" s="830"/>
      <c r="BE60" s="830"/>
      <c r="BF60" s="830"/>
      <c r="BG60" s="830"/>
      <c r="BH60" s="831"/>
      <c r="BI60" s="829"/>
      <c r="BJ60" s="830"/>
      <c r="BK60" s="830"/>
      <c r="BL60" s="830"/>
      <c r="BM60" s="830"/>
      <c r="BN60" s="830"/>
      <c r="BO60" s="830"/>
      <c r="BP60" s="830"/>
      <c r="BQ60" s="831"/>
      <c r="BR60" s="41" t="s">
        <v>50</v>
      </c>
      <c r="BS60" s="31">
        <v>5</v>
      </c>
      <c r="BT60" s="31"/>
      <c r="BU60" s="31"/>
      <c r="BV60" s="31"/>
      <c r="BW60" s="31"/>
      <c r="BX60" s="31"/>
      <c r="BY60" s="31"/>
      <c r="BZ60" s="159"/>
      <c r="CA60" s="829"/>
      <c r="CB60" s="830"/>
      <c r="CC60" s="830"/>
      <c r="CD60" s="830"/>
      <c r="CE60" s="830"/>
      <c r="CF60" s="830"/>
      <c r="CG60" s="830"/>
      <c r="CH60" s="830"/>
      <c r="CI60" s="845"/>
      <c r="CJ60" s="829"/>
      <c r="CK60" s="830"/>
      <c r="CL60" s="830"/>
      <c r="CM60" s="830"/>
      <c r="CN60" s="830"/>
      <c r="CO60" s="830"/>
      <c r="CP60" s="830"/>
      <c r="CQ60" s="830"/>
      <c r="CR60" s="845"/>
      <c r="CS60" s="829"/>
      <c r="CT60" s="830"/>
      <c r="CU60" s="830"/>
      <c r="CV60" s="830"/>
      <c r="CW60" s="830"/>
      <c r="CX60" s="830"/>
      <c r="CY60" s="830"/>
      <c r="CZ60" s="830"/>
      <c r="DA60" s="845"/>
      <c r="DB60" s="41" t="s">
        <v>50</v>
      </c>
      <c r="DC60" s="31">
        <v>5</v>
      </c>
      <c r="DD60" s="31"/>
      <c r="DE60" s="31"/>
      <c r="DF60" s="31"/>
      <c r="DG60" s="31"/>
      <c r="DH60" s="31"/>
      <c r="DI60" s="31"/>
      <c r="DJ60" s="159"/>
    </row>
    <row r="61" spans="1:114" x14ac:dyDescent="0.2">
      <c r="A61" s="143" t="s">
        <v>13</v>
      </c>
      <c r="B61" s="173"/>
      <c r="C61" s="149"/>
      <c r="D61" s="32">
        <v>5</v>
      </c>
      <c r="E61" s="364">
        <v>50</v>
      </c>
      <c r="F61" s="58">
        <v>0.5</v>
      </c>
      <c r="G61" s="805"/>
      <c r="H61" s="830"/>
      <c r="I61" s="793"/>
      <c r="J61" s="793"/>
      <c r="K61" s="793"/>
      <c r="L61" s="830"/>
      <c r="M61" s="830"/>
      <c r="N61" s="830"/>
      <c r="O61" s="831"/>
      <c r="P61" s="805"/>
      <c r="Q61" s="830"/>
      <c r="R61" s="830"/>
      <c r="S61" s="830"/>
      <c r="T61" s="830"/>
      <c r="U61" s="830"/>
      <c r="V61" s="830"/>
      <c r="W61" s="830"/>
      <c r="X61" s="831"/>
      <c r="Y61" s="829"/>
      <c r="Z61" s="830"/>
      <c r="AA61" s="830"/>
      <c r="AB61" s="830"/>
      <c r="AC61" s="830"/>
      <c r="AD61" s="830"/>
      <c r="AE61" s="830"/>
      <c r="AF61" s="830"/>
      <c r="AG61" s="831"/>
      <c r="AH61" s="41" t="s">
        <v>50</v>
      </c>
      <c r="AI61" s="31">
        <v>5</v>
      </c>
      <c r="AJ61" s="31"/>
      <c r="AK61" s="31"/>
      <c r="AL61" s="31"/>
      <c r="AM61" s="31"/>
      <c r="AN61" s="31"/>
      <c r="AO61" s="31"/>
      <c r="AP61" s="159"/>
      <c r="AQ61" s="829"/>
      <c r="AR61" s="830"/>
      <c r="AS61" s="830"/>
      <c r="AT61" s="830"/>
      <c r="AU61" s="830"/>
      <c r="AV61" s="830"/>
      <c r="AW61" s="830"/>
      <c r="AX61" s="830"/>
      <c r="AY61" s="845"/>
      <c r="AZ61" s="846"/>
      <c r="BA61" s="830"/>
      <c r="BB61" s="830"/>
      <c r="BC61" s="830"/>
      <c r="BD61" s="830"/>
      <c r="BE61" s="830"/>
      <c r="BF61" s="830"/>
      <c r="BG61" s="830"/>
      <c r="BH61" s="831"/>
      <c r="BI61" s="829"/>
      <c r="BJ61" s="830"/>
      <c r="BK61" s="830"/>
      <c r="BL61" s="830"/>
      <c r="BM61" s="830"/>
      <c r="BN61" s="830"/>
      <c r="BO61" s="830"/>
      <c r="BP61" s="830"/>
      <c r="BQ61" s="831"/>
      <c r="BR61" s="41" t="s">
        <v>50</v>
      </c>
      <c r="BS61" s="31">
        <v>5</v>
      </c>
      <c r="BT61" s="31"/>
      <c r="BU61" s="31"/>
      <c r="BV61" s="31"/>
      <c r="BW61" s="31"/>
      <c r="BX61" s="31"/>
      <c r="BY61" s="31"/>
      <c r="BZ61" s="159"/>
      <c r="CA61" s="829"/>
      <c r="CB61" s="830"/>
      <c r="CC61" s="830"/>
      <c r="CD61" s="830"/>
      <c r="CE61" s="830"/>
      <c r="CF61" s="830"/>
      <c r="CG61" s="830"/>
      <c r="CH61" s="830"/>
      <c r="CI61" s="845"/>
      <c r="CJ61" s="829"/>
      <c r="CK61" s="830"/>
      <c r="CL61" s="830"/>
      <c r="CM61" s="830"/>
      <c r="CN61" s="830"/>
      <c r="CO61" s="830"/>
      <c r="CP61" s="830"/>
      <c r="CQ61" s="830"/>
      <c r="CR61" s="845"/>
      <c r="CS61" s="829"/>
      <c r="CT61" s="830"/>
      <c r="CU61" s="830"/>
      <c r="CV61" s="830"/>
      <c r="CW61" s="830"/>
      <c r="CX61" s="830"/>
      <c r="CY61" s="830"/>
      <c r="CZ61" s="830"/>
      <c r="DA61" s="845"/>
      <c r="DB61" s="41" t="s">
        <v>50</v>
      </c>
      <c r="DC61" s="31">
        <v>5</v>
      </c>
      <c r="DD61" s="31"/>
      <c r="DE61" s="31"/>
      <c r="DF61" s="31"/>
      <c r="DG61" s="31"/>
      <c r="DH61" s="31"/>
      <c r="DI61" s="31"/>
      <c r="DJ61" s="159"/>
    </row>
    <row r="62" spans="1:114" x14ac:dyDescent="0.2">
      <c r="A62" s="143" t="s">
        <v>14</v>
      </c>
      <c r="B62" s="173"/>
      <c r="C62" s="10"/>
      <c r="D62" s="32">
        <v>5</v>
      </c>
      <c r="E62" s="364">
        <v>50</v>
      </c>
      <c r="F62" s="58">
        <v>0.5</v>
      </c>
      <c r="G62" s="805"/>
      <c r="H62" s="793"/>
      <c r="I62" s="793"/>
      <c r="J62" s="793"/>
      <c r="K62" s="793"/>
      <c r="L62" s="793"/>
      <c r="M62" s="793"/>
      <c r="N62" s="793"/>
      <c r="O62" s="804"/>
      <c r="P62" s="805"/>
      <c r="Q62" s="793"/>
      <c r="R62" s="793"/>
      <c r="S62" s="793"/>
      <c r="T62" s="793"/>
      <c r="U62" s="793"/>
      <c r="V62" s="793"/>
      <c r="W62" s="793"/>
      <c r="X62" s="804"/>
      <c r="Y62" s="829"/>
      <c r="Z62" s="793"/>
      <c r="AA62" s="830"/>
      <c r="AB62" s="830"/>
      <c r="AC62" s="830"/>
      <c r="AD62" s="793"/>
      <c r="AE62" s="793"/>
      <c r="AF62" s="793"/>
      <c r="AG62" s="804"/>
      <c r="AH62" s="41" t="s">
        <v>50</v>
      </c>
      <c r="AI62" s="139">
        <v>5</v>
      </c>
      <c r="AJ62" s="31"/>
      <c r="AK62" s="31"/>
      <c r="AL62" s="31"/>
      <c r="AM62" s="139"/>
      <c r="AN62" s="139"/>
      <c r="AO62" s="139"/>
      <c r="AP62" s="56"/>
      <c r="AQ62" s="829"/>
      <c r="AR62" s="793"/>
      <c r="AS62" s="830"/>
      <c r="AT62" s="830"/>
      <c r="AU62" s="830"/>
      <c r="AV62" s="793"/>
      <c r="AW62" s="793"/>
      <c r="AX62" s="793"/>
      <c r="AY62" s="849"/>
      <c r="AZ62" s="846"/>
      <c r="BA62" s="793"/>
      <c r="BB62" s="830"/>
      <c r="BC62" s="830"/>
      <c r="BD62" s="830"/>
      <c r="BE62" s="793"/>
      <c r="BF62" s="793"/>
      <c r="BG62" s="793"/>
      <c r="BH62" s="804"/>
      <c r="BI62" s="829"/>
      <c r="BJ62" s="793"/>
      <c r="BK62" s="793"/>
      <c r="BL62" s="793"/>
      <c r="BM62" s="793"/>
      <c r="BN62" s="793"/>
      <c r="BO62" s="793"/>
      <c r="BP62" s="793"/>
      <c r="BQ62" s="804"/>
      <c r="BR62" s="41" t="s">
        <v>50</v>
      </c>
      <c r="BS62" s="139">
        <v>5</v>
      </c>
      <c r="BT62" s="31"/>
      <c r="BU62" s="31"/>
      <c r="BV62" s="31"/>
      <c r="BW62" s="139"/>
      <c r="BX62" s="139"/>
      <c r="BY62" s="139"/>
      <c r="BZ62" s="56"/>
      <c r="CA62" s="829"/>
      <c r="CB62" s="793"/>
      <c r="CC62" s="793"/>
      <c r="CD62" s="793"/>
      <c r="CE62" s="793"/>
      <c r="CF62" s="793"/>
      <c r="CG62" s="793"/>
      <c r="CH62" s="793"/>
      <c r="CI62" s="849"/>
      <c r="CJ62" s="829"/>
      <c r="CK62" s="793"/>
      <c r="CL62" s="793"/>
      <c r="CM62" s="793"/>
      <c r="CN62" s="793"/>
      <c r="CO62" s="793"/>
      <c r="CP62" s="793"/>
      <c r="CQ62" s="793"/>
      <c r="CR62" s="849"/>
      <c r="CS62" s="829"/>
      <c r="CT62" s="793"/>
      <c r="CU62" s="793"/>
      <c r="CV62" s="793"/>
      <c r="CW62" s="793"/>
      <c r="CX62" s="793"/>
      <c r="CY62" s="793"/>
      <c r="CZ62" s="793"/>
      <c r="DA62" s="849"/>
      <c r="DB62" s="41" t="s">
        <v>50</v>
      </c>
      <c r="DC62" s="139">
        <v>5</v>
      </c>
      <c r="DD62" s="31"/>
      <c r="DE62" s="31"/>
      <c r="DF62" s="31"/>
      <c r="DG62" s="139"/>
      <c r="DH62" s="139"/>
      <c r="DI62" s="139"/>
      <c r="DJ62" s="56"/>
    </row>
    <row r="63" spans="1:114" ht="17" thickBot="1" x14ac:dyDescent="0.25">
      <c r="A63" s="144" t="s">
        <v>15</v>
      </c>
      <c r="B63" s="198"/>
      <c r="C63" s="277"/>
      <c r="D63" s="282">
        <v>5</v>
      </c>
      <c r="E63" s="365">
        <v>50</v>
      </c>
      <c r="F63" s="157">
        <v>0.5</v>
      </c>
      <c r="G63" s="838"/>
      <c r="H63" s="806"/>
      <c r="I63" s="806"/>
      <c r="J63" s="806"/>
      <c r="K63" s="806"/>
      <c r="L63" s="806"/>
      <c r="M63" s="806"/>
      <c r="N63" s="806"/>
      <c r="O63" s="807"/>
      <c r="P63" s="838"/>
      <c r="Q63" s="806"/>
      <c r="R63" s="806"/>
      <c r="S63" s="806"/>
      <c r="T63" s="806"/>
      <c r="U63" s="806"/>
      <c r="V63" s="806"/>
      <c r="W63" s="806"/>
      <c r="X63" s="807"/>
      <c r="Y63" s="835"/>
      <c r="Z63" s="806"/>
      <c r="AA63" s="836"/>
      <c r="AB63" s="836"/>
      <c r="AC63" s="836"/>
      <c r="AD63" s="806"/>
      <c r="AE63" s="806"/>
      <c r="AF63" s="806"/>
      <c r="AG63" s="807"/>
      <c r="AH63" s="42" t="s">
        <v>50</v>
      </c>
      <c r="AI63" s="140">
        <v>5</v>
      </c>
      <c r="AJ63" s="133"/>
      <c r="AK63" s="133"/>
      <c r="AL63" s="133"/>
      <c r="AM63" s="140"/>
      <c r="AN63" s="140"/>
      <c r="AO63" s="140"/>
      <c r="AP63" s="57"/>
      <c r="AQ63" s="835"/>
      <c r="AR63" s="806"/>
      <c r="AS63" s="836"/>
      <c r="AT63" s="836"/>
      <c r="AU63" s="836"/>
      <c r="AV63" s="806"/>
      <c r="AW63" s="806"/>
      <c r="AX63" s="806"/>
      <c r="AY63" s="850"/>
      <c r="AZ63" s="851"/>
      <c r="BA63" s="806"/>
      <c r="BB63" s="836"/>
      <c r="BC63" s="836"/>
      <c r="BD63" s="836"/>
      <c r="BE63" s="806"/>
      <c r="BF63" s="806"/>
      <c r="BG63" s="806"/>
      <c r="BH63" s="807"/>
      <c r="BI63" s="835"/>
      <c r="BJ63" s="806"/>
      <c r="BK63" s="806"/>
      <c r="BL63" s="806"/>
      <c r="BM63" s="806"/>
      <c r="BN63" s="806"/>
      <c r="BO63" s="806"/>
      <c r="BP63" s="806"/>
      <c r="BQ63" s="807"/>
      <c r="BR63" s="42" t="s">
        <v>50</v>
      </c>
      <c r="BS63" s="140">
        <v>5</v>
      </c>
      <c r="BT63" s="133"/>
      <c r="BU63" s="133"/>
      <c r="BV63" s="133"/>
      <c r="BW63" s="140"/>
      <c r="BX63" s="140"/>
      <c r="BY63" s="140"/>
      <c r="BZ63" s="57"/>
      <c r="CA63" s="835"/>
      <c r="CB63" s="806"/>
      <c r="CC63" s="806"/>
      <c r="CD63" s="806"/>
      <c r="CE63" s="806"/>
      <c r="CF63" s="806"/>
      <c r="CG63" s="806"/>
      <c r="CH63" s="806"/>
      <c r="CI63" s="850"/>
      <c r="CJ63" s="835"/>
      <c r="CK63" s="806"/>
      <c r="CL63" s="806"/>
      <c r="CM63" s="806"/>
      <c r="CN63" s="806"/>
      <c r="CO63" s="806"/>
      <c r="CP63" s="806"/>
      <c r="CQ63" s="806"/>
      <c r="CR63" s="850"/>
      <c r="CS63" s="835"/>
      <c r="CT63" s="806"/>
      <c r="CU63" s="806"/>
      <c r="CV63" s="806"/>
      <c r="CW63" s="806"/>
      <c r="CX63" s="806"/>
      <c r="CY63" s="806"/>
      <c r="CZ63" s="806"/>
      <c r="DA63" s="850"/>
      <c r="DB63" s="42" t="s">
        <v>50</v>
      </c>
      <c r="DC63" s="140">
        <v>5</v>
      </c>
      <c r="DD63" s="133"/>
      <c r="DE63" s="133"/>
      <c r="DF63" s="133"/>
      <c r="DG63" s="140"/>
      <c r="DH63" s="140"/>
      <c r="DI63" s="140"/>
      <c r="DJ63" s="57"/>
    </row>
    <row r="64" spans="1:114" ht="32" x14ac:dyDescent="0.2">
      <c r="A64" s="679" t="s">
        <v>132</v>
      </c>
      <c r="B64" s="48"/>
      <c r="C64" s="49"/>
      <c r="D64" s="136"/>
      <c r="E64" s="136"/>
      <c r="F64" s="686"/>
      <c r="G64" s="725"/>
      <c r="H64" s="726"/>
      <c r="I64" s="726"/>
      <c r="J64" s="726"/>
      <c r="K64" s="726"/>
      <c r="L64" s="726"/>
      <c r="M64" s="726"/>
      <c r="N64" s="726"/>
      <c r="O64" s="727"/>
      <c r="P64" s="725"/>
      <c r="Q64" s="726"/>
      <c r="R64" s="726"/>
      <c r="S64" s="726"/>
      <c r="T64" s="726"/>
      <c r="U64" s="726"/>
      <c r="V64" s="726"/>
      <c r="W64" s="726"/>
      <c r="X64" s="727"/>
      <c r="Y64" s="725"/>
      <c r="Z64" s="726"/>
      <c r="AA64" s="726"/>
      <c r="AB64" s="726"/>
      <c r="AC64" s="726"/>
      <c r="AD64" s="726"/>
      <c r="AE64" s="726"/>
      <c r="AF64" s="726"/>
      <c r="AG64" s="727"/>
      <c r="AH64" s="1623"/>
      <c r="AI64" s="784">
        <f>ROUND(SUM(AI65:AI70),4)</f>
        <v>0.57469999999999999</v>
      </c>
      <c r="AJ64" s="784"/>
      <c r="AK64" s="784"/>
      <c r="AL64" s="784"/>
      <c r="AM64" s="784"/>
      <c r="AN64" s="784"/>
      <c r="AO64" s="784"/>
      <c r="AP64" s="1624"/>
      <c r="AQ64" s="757"/>
      <c r="AR64" s="758"/>
      <c r="AS64" s="758"/>
      <c r="AT64" s="758"/>
      <c r="AU64" s="758"/>
      <c r="AV64" s="758"/>
      <c r="AW64" s="758"/>
      <c r="AX64" s="758"/>
      <c r="AY64" s="759"/>
      <c r="AZ64" s="757"/>
      <c r="BA64" s="758"/>
      <c r="BB64" s="758"/>
      <c r="BC64" s="758"/>
      <c r="BD64" s="758"/>
      <c r="BE64" s="758"/>
      <c r="BF64" s="758"/>
      <c r="BG64" s="758"/>
      <c r="BH64" s="759"/>
      <c r="BI64" s="757"/>
      <c r="BJ64" s="758"/>
      <c r="BK64" s="758"/>
      <c r="BL64" s="758"/>
      <c r="BM64" s="758"/>
      <c r="BN64" s="758"/>
      <c r="BO64" s="758"/>
      <c r="BP64" s="758"/>
      <c r="BQ64" s="759"/>
      <c r="BR64" s="1623"/>
      <c r="BS64" s="784">
        <f>ROUND(SUM(BS65:BS70),4)</f>
        <v>0.73839999999999995</v>
      </c>
      <c r="BT64" s="784"/>
      <c r="BU64" s="784"/>
      <c r="BV64" s="784"/>
      <c r="BW64" s="784"/>
      <c r="BX64" s="784"/>
      <c r="BY64" s="784"/>
      <c r="BZ64" s="1624"/>
      <c r="CA64" s="757"/>
      <c r="CB64" s="758"/>
      <c r="CC64" s="758"/>
      <c r="CD64" s="758"/>
      <c r="CE64" s="758"/>
      <c r="CF64" s="758"/>
      <c r="CG64" s="758"/>
      <c r="CH64" s="758"/>
      <c r="CI64" s="759"/>
      <c r="CJ64" s="757"/>
      <c r="CK64" s="758"/>
      <c r="CL64" s="758"/>
      <c r="CM64" s="758"/>
      <c r="CN64" s="758"/>
      <c r="CO64" s="758"/>
      <c r="CP64" s="758"/>
      <c r="CQ64" s="758"/>
      <c r="CR64" s="759"/>
      <c r="CS64" s="757"/>
      <c r="CT64" s="758"/>
      <c r="CU64" s="758"/>
      <c r="CV64" s="758"/>
      <c r="CW64" s="758"/>
      <c r="CX64" s="758"/>
      <c r="CY64" s="758"/>
      <c r="CZ64" s="758"/>
      <c r="DA64" s="1627"/>
      <c r="DB64" s="1623"/>
      <c r="DC64" s="784">
        <f>ROUND(SUM(DC65:DC70),4)</f>
        <v>0.62519999999999998</v>
      </c>
      <c r="DD64" s="784"/>
      <c r="DE64" s="1631"/>
      <c r="DF64" s="1631"/>
      <c r="DG64" s="784"/>
      <c r="DH64" s="784"/>
      <c r="DI64" s="784"/>
      <c r="DJ64" s="1624"/>
    </row>
    <row r="65" spans="1:114" x14ac:dyDescent="0.2">
      <c r="A65" s="680" t="s">
        <v>133</v>
      </c>
      <c r="B65" s="44"/>
      <c r="C65" s="8"/>
      <c r="D65" s="70">
        <v>2E-3</v>
      </c>
      <c r="E65" s="70">
        <v>40</v>
      </c>
      <c r="F65" s="687">
        <v>0.4</v>
      </c>
      <c r="G65" s="728"/>
      <c r="H65" s="729"/>
      <c r="I65" s="729"/>
      <c r="J65" s="729"/>
      <c r="K65" s="729"/>
      <c r="L65" s="729"/>
      <c r="M65" s="729"/>
      <c r="N65" s="729"/>
      <c r="O65" s="730"/>
      <c r="P65" s="728"/>
      <c r="Q65" s="729"/>
      <c r="R65" s="729"/>
      <c r="S65" s="729"/>
      <c r="T65" s="729"/>
      <c r="U65" s="729"/>
      <c r="V65" s="729"/>
      <c r="W65" s="729"/>
      <c r="X65" s="730"/>
      <c r="Y65" s="728"/>
      <c r="Z65" s="729"/>
      <c r="AA65" s="729"/>
      <c r="AB65" s="729"/>
      <c r="AC65" s="729"/>
      <c r="AD65" s="729"/>
      <c r="AE65" s="729"/>
      <c r="AF65" s="729"/>
      <c r="AG65" s="730"/>
      <c r="AH65" s="714"/>
      <c r="AI65" s="712">
        <v>1.6299999999999999E-2</v>
      </c>
      <c r="AJ65" s="712"/>
      <c r="AK65" s="712"/>
      <c r="AL65" s="712"/>
      <c r="AM65" s="712"/>
      <c r="AN65" s="712"/>
      <c r="AO65" s="712"/>
      <c r="AP65" s="713"/>
      <c r="AQ65" s="728"/>
      <c r="AR65" s="729"/>
      <c r="AS65" s="729"/>
      <c r="AT65" s="729"/>
      <c r="AU65" s="729"/>
      <c r="AV65" s="729"/>
      <c r="AW65" s="729"/>
      <c r="AX65" s="729"/>
      <c r="AY65" s="730"/>
      <c r="AZ65" s="728"/>
      <c r="BA65" s="729"/>
      <c r="BB65" s="729"/>
      <c r="BC65" s="729"/>
      <c r="BD65" s="729"/>
      <c r="BE65" s="729"/>
      <c r="BF65" s="729"/>
      <c r="BG65" s="729"/>
      <c r="BH65" s="730"/>
      <c r="BI65" s="728"/>
      <c r="BJ65" s="729"/>
      <c r="BK65" s="729"/>
      <c r="BL65" s="729"/>
      <c r="BM65" s="729"/>
      <c r="BN65" s="729"/>
      <c r="BO65" s="729"/>
      <c r="BP65" s="729"/>
      <c r="BQ65" s="730"/>
      <c r="BR65" s="714"/>
      <c r="BS65" s="712">
        <v>1.7000000000000001E-2</v>
      </c>
      <c r="BT65" s="712"/>
      <c r="BU65" s="712"/>
      <c r="BV65" s="712"/>
      <c r="BW65" s="712"/>
      <c r="BX65" s="712"/>
      <c r="BY65" s="712"/>
      <c r="BZ65" s="713"/>
      <c r="CA65" s="728"/>
      <c r="CB65" s="729"/>
      <c r="CC65" s="729"/>
      <c r="CD65" s="729"/>
      <c r="CE65" s="729"/>
      <c r="CF65" s="729"/>
      <c r="CG65" s="729"/>
      <c r="CH65" s="729"/>
      <c r="CI65" s="730"/>
      <c r="CJ65" s="728"/>
      <c r="CK65" s="729"/>
      <c r="CL65" s="729"/>
      <c r="CM65" s="729"/>
      <c r="CN65" s="729"/>
      <c r="CO65" s="729"/>
      <c r="CP65" s="729"/>
      <c r="CQ65" s="729"/>
      <c r="CR65" s="730"/>
      <c r="CS65" s="728"/>
      <c r="CT65" s="729"/>
      <c r="CU65" s="729"/>
      <c r="CV65" s="729"/>
      <c r="CW65" s="729"/>
      <c r="CX65" s="729"/>
      <c r="CY65" s="729"/>
      <c r="CZ65" s="729"/>
      <c r="DA65" s="1214"/>
      <c r="DB65" s="1363"/>
      <c r="DC65" s="1376">
        <v>1.4500000000000001E-2</v>
      </c>
      <c r="DD65" s="371"/>
      <c r="DE65" s="371"/>
      <c r="DF65" s="371"/>
      <c r="DG65" s="712"/>
      <c r="DH65" s="712"/>
      <c r="DI65" s="712"/>
      <c r="DJ65" s="713"/>
    </row>
    <row r="66" spans="1:114" x14ac:dyDescent="0.2">
      <c r="A66" s="680" t="s">
        <v>134</v>
      </c>
      <c r="B66" s="44"/>
      <c r="C66" s="8"/>
      <c r="D66" s="70">
        <v>2E-3</v>
      </c>
      <c r="E66" s="70">
        <v>40</v>
      </c>
      <c r="F66" s="687">
        <v>0.4</v>
      </c>
      <c r="G66" s="728"/>
      <c r="H66" s="729"/>
      <c r="I66" s="729"/>
      <c r="J66" s="729"/>
      <c r="K66" s="729"/>
      <c r="L66" s="729"/>
      <c r="M66" s="729"/>
      <c r="N66" s="729"/>
      <c r="O66" s="730"/>
      <c r="P66" s="728"/>
      <c r="Q66" s="729"/>
      <c r="R66" s="729"/>
      <c r="S66" s="729"/>
      <c r="T66" s="729"/>
      <c r="U66" s="729"/>
      <c r="V66" s="729"/>
      <c r="W66" s="729"/>
      <c r="X66" s="730"/>
      <c r="Y66" s="728"/>
      <c r="Z66" s="729"/>
      <c r="AA66" s="729"/>
      <c r="AB66" s="729"/>
      <c r="AC66" s="729"/>
      <c r="AD66" s="729"/>
      <c r="AE66" s="729"/>
      <c r="AF66" s="729"/>
      <c r="AG66" s="730"/>
      <c r="AH66" s="714"/>
      <c r="AI66" s="712">
        <v>0.32700000000000001</v>
      </c>
      <c r="AJ66" s="712"/>
      <c r="AK66" s="712"/>
      <c r="AL66" s="712"/>
      <c r="AM66" s="712"/>
      <c r="AN66" s="712"/>
      <c r="AO66" s="712"/>
      <c r="AP66" s="713"/>
      <c r="AQ66" s="728"/>
      <c r="AR66" s="729"/>
      <c r="AS66" s="729"/>
      <c r="AT66" s="729"/>
      <c r="AU66" s="729"/>
      <c r="AV66" s="729"/>
      <c r="AW66" s="729"/>
      <c r="AX66" s="729"/>
      <c r="AY66" s="730"/>
      <c r="AZ66" s="728"/>
      <c r="BA66" s="729"/>
      <c r="BB66" s="729"/>
      <c r="BC66" s="729"/>
      <c r="BD66" s="729"/>
      <c r="BE66" s="729"/>
      <c r="BF66" s="729"/>
      <c r="BG66" s="729"/>
      <c r="BH66" s="730"/>
      <c r="BI66" s="728"/>
      <c r="BJ66" s="729"/>
      <c r="BK66" s="729"/>
      <c r="BL66" s="729"/>
      <c r="BM66" s="729"/>
      <c r="BN66" s="729"/>
      <c r="BO66" s="729"/>
      <c r="BP66" s="729"/>
      <c r="BQ66" s="730"/>
      <c r="BR66" s="714"/>
      <c r="BS66" s="712">
        <v>0.42699999999999999</v>
      </c>
      <c r="BT66" s="712"/>
      <c r="BU66" s="712"/>
      <c r="BV66" s="712"/>
      <c r="BW66" s="712"/>
      <c r="BX66" s="712"/>
      <c r="BY66" s="712"/>
      <c r="BZ66" s="713"/>
      <c r="CA66" s="728"/>
      <c r="CB66" s="729"/>
      <c r="CC66" s="729"/>
      <c r="CD66" s="729"/>
      <c r="CE66" s="729"/>
      <c r="CF66" s="729"/>
      <c r="CG66" s="729"/>
      <c r="CH66" s="729"/>
      <c r="CI66" s="730"/>
      <c r="CJ66" s="728"/>
      <c r="CK66" s="729"/>
      <c r="CL66" s="729"/>
      <c r="CM66" s="729"/>
      <c r="CN66" s="729"/>
      <c r="CO66" s="729"/>
      <c r="CP66" s="729"/>
      <c r="CQ66" s="729"/>
      <c r="CR66" s="730"/>
      <c r="CS66" s="728"/>
      <c r="CT66" s="729"/>
      <c r="CU66" s="729"/>
      <c r="CV66" s="729"/>
      <c r="CW66" s="729"/>
      <c r="CX66" s="729"/>
      <c r="CY66" s="729"/>
      <c r="CZ66" s="729"/>
      <c r="DA66" s="1214"/>
      <c r="DB66" s="1363"/>
      <c r="DC66" s="1376">
        <v>0.36599999999999999</v>
      </c>
      <c r="DD66" s="371"/>
      <c r="DE66" s="371"/>
      <c r="DF66" s="371"/>
      <c r="DG66" s="712"/>
      <c r="DH66" s="712"/>
      <c r="DI66" s="712"/>
      <c r="DJ66" s="713"/>
    </row>
    <row r="67" spans="1:114" x14ac:dyDescent="0.2">
      <c r="A67" s="680" t="s">
        <v>135</v>
      </c>
      <c r="B67" s="44"/>
      <c r="C67" s="8"/>
      <c r="D67" s="70">
        <v>4.0000000000000001E-3</v>
      </c>
      <c r="E67" s="70">
        <v>40</v>
      </c>
      <c r="F67" s="687">
        <v>0.4</v>
      </c>
      <c r="G67" s="728"/>
      <c r="H67" s="729"/>
      <c r="I67" s="729"/>
      <c r="J67" s="729"/>
      <c r="K67" s="729"/>
      <c r="L67" s="729"/>
      <c r="M67" s="729"/>
      <c r="N67" s="729"/>
      <c r="O67" s="730"/>
      <c r="P67" s="728"/>
      <c r="Q67" s="729"/>
      <c r="R67" s="729"/>
      <c r="S67" s="729"/>
      <c r="T67" s="729"/>
      <c r="U67" s="729"/>
      <c r="V67" s="729"/>
      <c r="W67" s="729"/>
      <c r="X67" s="730"/>
      <c r="Y67" s="728"/>
      <c r="Z67" s="729"/>
      <c r="AA67" s="729"/>
      <c r="AB67" s="729"/>
      <c r="AC67" s="729"/>
      <c r="AD67" s="729"/>
      <c r="AE67" s="729"/>
      <c r="AF67" s="729"/>
      <c r="AG67" s="730"/>
      <c r="AH67" s="714"/>
      <c r="AI67" s="712">
        <v>7.3800000000000004E-2</v>
      </c>
      <c r="AJ67" s="712"/>
      <c r="AK67" s="712"/>
      <c r="AL67" s="712"/>
      <c r="AM67" s="712"/>
      <c r="AN67" s="712"/>
      <c r="AO67" s="712"/>
      <c r="AP67" s="713"/>
      <c r="AQ67" s="728"/>
      <c r="AR67" s="729"/>
      <c r="AS67" s="729"/>
      <c r="AT67" s="729"/>
      <c r="AU67" s="729"/>
      <c r="AV67" s="729"/>
      <c r="AW67" s="729"/>
      <c r="AX67" s="729"/>
      <c r="AY67" s="730"/>
      <c r="AZ67" s="728"/>
      <c r="BA67" s="729"/>
      <c r="BB67" s="729"/>
      <c r="BC67" s="729"/>
      <c r="BD67" s="729"/>
      <c r="BE67" s="729"/>
      <c r="BF67" s="729"/>
      <c r="BG67" s="729"/>
      <c r="BH67" s="730"/>
      <c r="BI67" s="728"/>
      <c r="BJ67" s="729"/>
      <c r="BK67" s="729"/>
      <c r="BL67" s="729"/>
      <c r="BM67" s="729"/>
      <c r="BN67" s="729"/>
      <c r="BO67" s="729"/>
      <c r="BP67" s="729"/>
      <c r="BQ67" s="730"/>
      <c r="BR67" s="714"/>
      <c r="BS67" s="712">
        <v>8.2799999999999999E-2</v>
      </c>
      <c r="BT67" s="712"/>
      <c r="BU67" s="712"/>
      <c r="BV67" s="712"/>
      <c r="BW67" s="712"/>
      <c r="BX67" s="712"/>
      <c r="BY67" s="712"/>
      <c r="BZ67" s="713"/>
      <c r="CA67" s="728"/>
      <c r="CB67" s="729"/>
      <c r="CC67" s="729"/>
      <c r="CD67" s="729"/>
      <c r="CE67" s="729"/>
      <c r="CF67" s="729"/>
      <c r="CG67" s="729"/>
      <c r="CH67" s="729"/>
      <c r="CI67" s="730"/>
      <c r="CJ67" s="728"/>
      <c r="CK67" s="729"/>
      <c r="CL67" s="729"/>
      <c r="CM67" s="729"/>
      <c r="CN67" s="729"/>
      <c r="CO67" s="729"/>
      <c r="CP67" s="729"/>
      <c r="CQ67" s="729"/>
      <c r="CR67" s="730"/>
      <c r="CS67" s="728"/>
      <c r="CT67" s="729"/>
      <c r="CU67" s="729"/>
      <c r="CV67" s="729"/>
      <c r="CW67" s="729"/>
      <c r="CX67" s="729"/>
      <c r="CY67" s="729"/>
      <c r="CZ67" s="729"/>
      <c r="DA67" s="1214"/>
      <c r="DB67" s="1363"/>
      <c r="DC67" s="1376">
        <v>7.3400000000000007E-2</v>
      </c>
      <c r="DD67" s="371"/>
      <c r="DE67" s="371"/>
      <c r="DF67" s="371"/>
      <c r="DG67" s="712"/>
      <c r="DH67" s="712"/>
      <c r="DI67" s="712"/>
      <c r="DJ67" s="713"/>
    </row>
    <row r="68" spans="1:114" x14ac:dyDescent="0.2">
      <c r="A68" s="680" t="s">
        <v>136</v>
      </c>
      <c r="B68" s="44"/>
      <c r="C68" s="8"/>
      <c r="D68" s="70">
        <v>4.0000000000000001E-3</v>
      </c>
      <c r="E68" s="70">
        <v>40</v>
      </c>
      <c r="F68" s="687">
        <v>0.4</v>
      </c>
      <c r="G68" s="728"/>
      <c r="H68" s="729"/>
      <c r="I68" s="729"/>
      <c r="J68" s="729"/>
      <c r="K68" s="729"/>
      <c r="L68" s="729"/>
      <c r="M68" s="729"/>
      <c r="N68" s="729"/>
      <c r="O68" s="730"/>
      <c r="P68" s="728"/>
      <c r="Q68" s="729"/>
      <c r="R68" s="729"/>
      <c r="S68" s="729"/>
      <c r="T68" s="729"/>
      <c r="U68" s="729"/>
      <c r="V68" s="729"/>
      <c r="W68" s="729"/>
      <c r="X68" s="730"/>
      <c r="Y68" s="728"/>
      <c r="Z68" s="729"/>
      <c r="AA68" s="729"/>
      <c r="AB68" s="729"/>
      <c r="AC68" s="729"/>
      <c r="AD68" s="729"/>
      <c r="AE68" s="729"/>
      <c r="AF68" s="729"/>
      <c r="AG68" s="730"/>
      <c r="AH68" s="714"/>
      <c r="AI68" s="712">
        <v>7.9799999999999996E-2</v>
      </c>
      <c r="AJ68" s="712"/>
      <c r="AK68" s="712"/>
      <c r="AL68" s="712"/>
      <c r="AM68" s="712"/>
      <c r="AN68" s="712"/>
      <c r="AO68" s="712"/>
      <c r="AP68" s="713"/>
      <c r="AQ68" s="728"/>
      <c r="AR68" s="729"/>
      <c r="AS68" s="729"/>
      <c r="AT68" s="729"/>
      <c r="AU68" s="729"/>
      <c r="AV68" s="729"/>
      <c r="AW68" s="729"/>
      <c r="AX68" s="729"/>
      <c r="AY68" s="730"/>
      <c r="AZ68" s="728"/>
      <c r="BA68" s="729"/>
      <c r="BB68" s="729"/>
      <c r="BC68" s="729"/>
      <c r="BD68" s="729"/>
      <c r="BE68" s="729"/>
      <c r="BF68" s="729"/>
      <c r="BG68" s="729"/>
      <c r="BH68" s="730"/>
      <c r="BI68" s="728"/>
      <c r="BJ68" s="729"/>
      <c r="BK68" s="729"/>
      <c r="BL68" s="729"/>
      <c r="BM68" s="729"/>
      <c r="BN68" s="729"/>
      <c r="BO68" s="729"/>
      <c r="BP68" s="729"/>
      <c r="BQ68" s="730"/>
      <c r="BR68" s="714"/>
      <c r="BS68" s="712">
        <v>0.113</v>
      </c>
      <c r="BT68" s="712"/>
      <c r="BU68" s="712"/>
      <c r="BV68" s="712"/>
      <c r="BW68" s="712"/>
      <c r="BX68" s="712"/>
      <c r="BY68" s="712"/>
      <c r="BZ68" s="713"/>
      <c r="CA68" s="728"/>
      <c r="CB68" s="729"/>
      <c r="CC68" s="729"/>
      <c r="CD68" s="729"/>
      <c r="CE68" s="729"/>
      <c r="CF68" s="729"/>
      <c r="CG68" s="729"/>
      <c r="CH68" s="729"/>
      <c r="CI68" s="730"/>
      <c r="CJ68" s="728"/>
      <c r="CK68" s="729"/>
      <c r="CL68" s="729"/>
      <c r="CM68" s="729"/>
      <c r="CN68" s="729"/>
      <c r="CO68" s="729"/>
      <c r="CP68" s="729"/>
      <c r="CQ68" s="729"/>
      <c r="CR68" s="730"/>
      <c r="CS68" s="728"/>
      <c r="CT68" s="729"/>
      <c r="CU68" s="729"/>
      <c r="CV68" s="729"/>
      <c r="CW68" s="729"/>
      <c r="CX68" s="729"/>
      <c r="CY68" s="729"/>
      <c r="CZ68" s="729"/>
      <c r="DA68" s="1214"/>
      <c r="DB68" s="1363"/>
      <c r="DC68" s="1376">
        <v>8.3599999999999994E-2</v>
      </c>
      <c r="DD68" s="371"/>
      <c r="DE68" s="371"/>
      <c r="DF68" s="371"/>
      <c r="DG68" s="712"/>
      <c r="DH68" s="712"/>
      <c r="DI68" s="712"/>
      <c r="DJ68" s="713"/>
    </row>
    <row r="69" spans="1:114" x14ac:dyDescent="0.2">
      <c r="A69" s="680" t="s">
        <v>137</v>
      </c>
      <c r="B69" s="44"/>
      <c r="C69" s="8"/>
      <c r="D69" s="70">
        <v>6.0000000000000001E-3</v>
      </c>
      <c r="E69" s="70">
        <v>40</v>
      </c>
      <c r="F69" s="687">
        <v>0.4</v>
      </c>
      <c r="G69" s="728"/>
      <c r="H69" s="729"/>
      <c r="I69" s="729"/>
      <c r="J69" s="729"/>
      <c r="K69" s="729"/>
      <c r="L69" s="729"/>
      <c r="M69" s="729"/>
      <c r="N69" s="729"/>
      <c r="O69" s="730"/>
      <c r="P69" s="728"/>
      <c r="Q69" s="729"/>
      <c r="R69" s="729"/>
      <c r="S69" s="729"/>
      <c r="T69" s="729"/>
      <c r="U69" s="729"/>
      <c r="V69" s="729"/>
      <c r="W69" s="729"/>
      <c r="X69" s="730"/>
      <c r="Y69" s="728"/>
      <c r="Z69" s="729"/>
      <c r="AA69" s="729"/>
      <c r="AB69" s="729"/>
      <c r="AC69" s="729"/>
      <c r="AD69" s="729"/>
      <c r="AE69" s="729"/>
      <c r="AF69" s="729"/>
      <c r="AG69" s="730"/>
      <c r="AH69" s="714"/>
      <c r="AI69" s="712">
        <v>1.5100000000000001E-2</v>
      </c>
      <c r="AJ69" s="712"/>
      <c r="AK69" s="712"/>
      <c r="AL69" s="712"/>
      <c r="AM69" s="712"/>
      <c r="AN69" s="712"/>
      <c r="AO69" s="712"/>
      <c r="AP69" s="713"/>
      <c r="AQ69" s="728"/>
      <c r="AR69" s="729"/>
      <c r="AS69" s="729"/>
      <c r="AT69" s="729"/>
      <c r="AU69" s="729"/>
      <c r="AV69" s="729"/>
      <c r="AW69" s="729"/>
      <c r="AX69" s="729"/>
      <c r="AY69" s="730"/>
      <c r="AZ69" s="728"/>
      <c r="BA69" s="729"/>
      <c r="BB69" s="729"/>
      <c r="BC69" s="729"/>
      <c r="BD69" s="729"/>
      <c r="BE69" s="729"/>
      <c r="BF69" s="729"/>
      <c r="BG69" s="729"/>
      <c r="BH69" s="730"/>
      <c r="BI69" s="728"/>
      <c r="BJ69" s="729"/>
      <c r="BK69" s="729"/>
      <c r="BL69" s="729"/>
      <c r="BM69" s="729"/>
      <c r="BN69" s="729"/>
      <c r="BO69" s="729"/>
      <c r="BP69" s="729"/>
      <c r="BQ69" s="730"/>
      <c r="BR69" s="714"/>
      <c r="BS69" s="712">
        <v>1.78E-2</v>
      </c>
      <c r="BT69" s="712"/>
      <c r="BU69" s="712"/>
      <c r="BV69" s="712"/>
      <c r="BW69" s="712"/>
      <c r="BX69" s="712"/>
      <c r="BY69" s="712"/>
      <c r="BZ69" s="713"/>
      <c r="CA69" s="728"/>
      <c r="CB69" s="729"/>
      <c r="CC69" s="729"/>
      <c r="CD69" s="729"/>
      <c r="CE69" s="729"/>
      <c r="CF69" s="729"/>
      <c r="CG69" s="729"/>
      <c r="CH69" s="729"/>
      <c r="CI69" s="730"/>
      <c r="CJ69" s="728"/>
      <c r="CK69" s="729"/>
      <c r="CL69" s="729"/>
      <c r="CM69" s="729"/>
      <c r="CN69" s="729"/>
      <c r="CO69" s="729"/>
      <c r="CP69" s="729"/>
      <c r="CQ69" s="729"/>
      <c r="CR69" s="730"/>
      <c r="CS69" s="728"/>
      <c r="CT69" s="729"/>
      <c r="CU69" s="729"/>
      <c r="CV69" s="729"/>
      <c r="CW69" s="729"/>
      <c r="CX69" s="729"/>
      <c r="CY69" s="729"/>
      <c r="CZ69" s="729"/>
      <c r="DA69" s="1214"/>
      <c r="DB69" s="1363"/>
      <c r="DC69" s="1376">
        <v>1.3100000000000001E-2</v>
      </c>
      <c r="DD69" s="371"/>
      <c r="DE69" s="371"/>
      <c r="DF69" s="371"/>
      <c r="DG69" s="712"/>
      <c r="DH69" s="712"/>
      <c r="DI69" s="712"/>
      <c r="DJ69" s="713"/>
    </row>
    <row r="70" spans="1:114" ht="17" thickBot="1" x14ac:dyDescent="0.25">
      <c r="A70" s="680" t="s">
        <v>138</v>
      </c>
      <c r="B70" s="44"/>
      <c r="C70" s="8"/>
      <c r="D70" s="70">
        <v>6.0000000000000001E-3</v>
      </c>
      <c r="E70" s="70">
        <v>40</v>
      </c>
      <c r="F70" s="687">
        <v>0.4</v>
      </c>
      <c r="G70" s="728"/>
      <c r="H70" s="729"/>
      <c r="I70" s="729"/>
      <c r="J70" s="729"/>
      <c r="K70" s="729"/>
      <c r="L70" s="729"/>
      <c r="M70" s="729"/>
      <c r="N70" s="729"/>
      <c r="O70" s="730"/>
      <c r="P70" s="728"/>
      <c r="Q70" s="729"/>
      <c r="R70" s="729"/>
      <c r="S70" s="729"/>
      <c r="T70" s="729"/>
      <c r="U70" s="729"/>
      <c r="V70" s="729"/>
      <c r="W70" s="729"/>
      <c r="X70" s="730"/>
      <c r="Y70" s="728"/>
      <c r="Z70" s="729"/>
      <c r="AA70" s="729"/>
      <c r="AB70" s="729"/>
      <c r="AC70" s="729"/>
      <c r="AD70" s="729"/>
      <c r="AE70" s="729"/>
      <c r="AF70" s="729"/>
      <c r="AG70" s="730"/>
      <c r="AH70" s="714"/>
      <c r="AI70" s="712">
        <v>6.2700000000000006E-2</v>
      </c>
      <c r="AJ70" s="712"/>
      <c r="AK70" s="712"/>
      <c r="AL70" s="712"/>
      <c r="AM70" s="712"/>
      <c r="AN70" s="712"/>
      <c r="AO70" s="712"/>
      <c r="AP70" s="713"/>
      <c r="AQ70" s="728"/>
      <c r="AR70" s="729"/>
      <c r="AS70" s="729"/>
      <c r="AT70" s="729"/>
      <c r="AU70" s="729"/>
      <c r="AV70" s="729"/>
      <c r="AW70" s="729"/>
      <c r="AX70" s="729"/>
      <c r="AY70" s="730"/>
      <c r="AZ70" s="728"/>
      <c r="BA70" s="729"/>
      <c r="BB70" s="729"/>
      <c r="BC70" s="729"/>
      <c r="BD70" s="729"/>
      <c r="BE70" s="729"/>
      <c r="BF70" s="729"/>
      <c r="BG70" s="729"/>
      <c r="BH70" s="730"/>
      <c r="BI70" s="728"/>
      <c r="BJ70" s="729"/>
      <c r="BK70" s="729"/>
      <c r="BL70" s="729"/>
      <c r="BM70" s="729"/>
      <c r="BN70" s="729"/>
      <c r="BO70" s="729"/>
      <c r="BP70" s="729"/>
      <c r="BQ70" s="730"/>
      <c r="BR70" s="714"/>
      <c r="BS70" s="712">
        <v>8.0799999999999997E-2</v>
      </c>
      <c r="BT70" s="712"/>
      <c r="BU70" s="712"/>
      <c r="BV70" s="712"/>
      <c r="BW70" s="712"/>
      <c r="BX70" s="712"/>
      <c r="BY70" s="712"/>
      <c r="BZ70" s="713"/>
      <c r="CA70" s="728"/>
      <c r="CB70" s="729"/>
      <c r="CC70" s="729"/>
      <c r="CD70" s="729"/>
      <c r="CE70" s="729"/>
      <c r="CF70" s="729"/>
      <c r="CG70" s="729"/>
      <c r="CH70" s="729"/>
      <c r="CI70" s="730"/>
      <c r="CJ70" s="728"/>
      <c r="CK70" s="729"/>
      <c r="CL70" s="729"/>
      <c r="CM70" s="729"/>
      <c r="CN70" s="729"/>
      <c r="CO70" s="729"/>
      <c r="CP70" s="729"/>
      <c r="CQ70" s="729"/>
      <c r="CR70" s="730"/>
      <c r="CS70" s="728"/>
      <c r="CT70" s="729"/>
      <c r="CU70" s="729"/>
      <c r="CV70" s="729"/>
      <c r="CW70" s="729"/>
      <c r="CX70" s="729"/>
      <c r="CY70" s="729"/>
      <c r="CZ70" s="729"/>
      <c r="DA70" s="1214"/>
      <c r="DB70" s="1363"/>
      <c r="DC70" s="1376">
        <v>7.46E-2</v>
      </c>
      <c r="DD70" s="371"/>
      <c r="DE70" s="371"/>
      <c r="DF70" s="371"/>
      <c r="DG70" s="712"/>
      <c r="DH70" s="712"/>
      <c r="DI70" s="712"/>
      <c r="DJ70" s="713"/>
    </row>
    <row r="71" spans="1:114" ht="32" x14ac:dyDescent="0.2">
      <c r="A71" s="128" t="s">
        <v>221</v>
      </c>
      <c r="B71" s="48"/>
      <c r="C71" s="49"/>
      <c r="D71" s="136"/>
      <c r="E71" s="136"/>
      <c r="F71" s="686"/>
      <c r="G71" s="725"/>
      <c r="H71" s="726"/>
      <c r="I71" s="726"/>
      <c r="J71" s="726"/>
      <c r="K71" s="726"/>
      <c r="L71" s="726"/>
      <c r="M71" s="726"/>
      <c r="N71" s="726"/>
      <c r="O71" s="727"/>
      <c r="P71" s="725"/>
      <c r="Q71" s="726"/>
      <c r="R71" s="726"/>
      <c r="S71" s="726"/>
      <c r="T71" s="726"/>
      <c r="U71" s="726"/>
      <c r="V71" s="726"/>
      <c r="W71" s="726"/>
      <c r="X71" s="727"/>
      <c r="Y71" s="725"/>
      <c r="Z71" s="726"/>
      <c r="AA71" s="726"/>
      <c r="AB71" s="726"/>
      <c r="AC71" s="726"/>
      <c r="AD71" s="726"/>
      <c r="AE71" s="726"/>
      <c r="AF71" s="726"/>
      <c r="AG71" s="727"/>
      <c r="AH71" s="740"/>
      <c r="AI71" s="329">
        <f>ROUND(AI72,2)</f>
        <v>0.45</v>
      </c>
      <c r="AJ71" s="329"/>
      <c r="AK71" s="329"/>
      <c r="AL71" s="329"/>
      <c r="AM71" s="329"/>
      <c r="AN71" s="329"/>
      <c r="AO71" s="329"/>
      <c r="AP71" s="1625"/>
      <c r="AQ71" s="1618"/>
      <c r="AR71" s="1090"/>
      <c r="AS71" s="1090"/>
      <c r="AT71" s="1090"/>
      <c r="AU71" s="1090"/>
      <c r="AV71" s="1090"/>
      <c r="AW71" s="1090"/>
      <c r="AX71" s="1090"/>
      <c r="AY71" s="1619"/>
      <c r="AZ71" s="1618"/>
      <c r="BA71" s="1090"/>
      <c r="BB71" s="1090"/>
      <c r="BC71" s="1090"/>
      <c r="BD71" s="1090"/>
      <c r="BE71" s="1090"/>
      <c r="BF71" s="1090"/>
      <c r="BG71" s="1090"/>
      <c r="BH71" s="1619"/>
      <c r="BI71" s="1618"/>
      <c r="BJ71" s="1090"/>
      <c r="BK71" s="1090"/>
      <c r="BL71" s="1090"/>
      <c r="BM71" s="1090"/>
      <c r="BN71" s="1090"/>
      <c r="BO71" s="1090"/>
      <c r="BP71" s="1090"/>
      <c r="BQ71" s="1628"/>
      <c r="BR71" s="740"/>
      <c r="BS71" s="329">
        <f>ROUND(BS72,2)</f>
        <v>0.49</v>
      </c>
      <c r="BT71" s="329"/>
      <c r="BU71" s="329"/>
      <c r="BV71" s="329"/>
      <c r="BW71" s="329"/>
      <c r="BX71" s="329"/>
      <c r="BY71" s="329"/>
      <c r="BZ71" s="1625"/>
      <c r="CA71" s="1629"/>
      <c r="CB71" s="1090"/>
      <c r="CC71" s="1090"/>
      <c r="CD71" s="1090"/>
      <c r="CE71" s="1090"/>
      <c r="CF71" s="1090"/>
      <c r="CG71" s="1090"/>
      <c r="CH71" s="1090"/>
      <c r="CI71" s="1619"/>
      <c r="CJ71" s="1618"/>
      <c r="CK71" s="1090"/>
      <c r="CL71" s="1090"/>
      <c r="CM71" s="1090"/>
      <c r="CN71" s="1090"/>
      <c r="CO71" s="1090"/>
      <c r="CP71" s="1090"/>
      <c r="CQ71" s="1090"/>
      <c r="CR71" s="1619"/>
      <c r="CS71" s="1618"/>
      <c r="CT71" s="1090"/>
      <c r="CU71" s="1090"/>
      <c r="CV71" s="1090"/>
      <c r="CW71" s="1090"/>
      <c r="CX71" s="1090"/>
      <c r="CY71" s="1090"/>
      <c r="CZ71" s="1090"/>
      <c r="DA71" s="1619"/>
      <c r="DB71" s="740"/>
      <c r="DC71" s="329">
        <f>ROUND(DC72,2)</f>
        <v>0.49</v>
      </c>
      <c r="DD71" s="329"/>
      <c r="DE71" s="329"/>
      <c r="DF71" s="329"/>
      <c r="DG71" s="329"/>
      <c r="DH71" s="329"/>
      <c r="DI71" s="329"/>
      <c r="DJ71" s="1625"/>
    </row>
    <row r="72" spans="1:114" x14ac:dyDescent="0.2">
      <c r="A72" s="682" t="s">
        <v>139</v>
      </c>
      <c r="B72" s="44"/>
      <c r="C72" s="8"/>
      <c r="D72" s="70">
        <v>6.0000000000000001E-3</v>
      </c>
      <c r="E72" s="70">
        <v>35</v>
      </c>
      <c r="F72" s="687">
        <v>0.35</v>
      </c>
      <c r="G72" s="728"/>
      <c r="H72" s="729"/>
      <c r="I72" s="729"/>
      <c r="J72" s="729"/>
      <c r="K72" s="729"/>
      <c r="L72" s="729"/>
      <c r="M72" s="729"/>
      <c r="N72" s="729"/>
      <c r="O72" s="730"/>
      <c r="P72" s="728"/>
      <c r="Q72" s="729"/>
      <c r="R72" s="729"/>
      <c r="S72" s="729"/>
      <c r="T72" s="729"/>
      <c r="U72" s="729"/>
      <c r="V72" s="729"/>
      <c r="W72" s="729"/>
      <c r="X72" s="730"/>
      <c r="Y72" s="728"/>
      <c r="Z72" s="729"/>
      <c r="AA72" s="729"/>
      <c r="AB72" s="729"/>
      <c r="AC72" s="729"/>
      <c r="AD72" s="729"/>
      <c r="AE72" s="729"/>
      <c r="AF72" s="729"/>
      <c r="AG72" s="730"/>
      <c r="AH72" s="714"/>
      <c r="AI72" s="712">
        <v>0.45300000000000001</v>
      </c>
      <c r="AJ72" s="712"/>
      <c r="AK72" s="712"/>
      <c r="AL72" s="712"/>
      <c r="AM72" s="712"/>
      <c r="AN72" s="712"/>
      <c r="AO72" s="712"/>
      <c r="AP72" s="713"/>
      <c r="AQ72" s="728"/>
      <c r="AR72" s="729"/>
      <c r="AS72" s="729"/>
      <c r="AT72" s="729"/>
      <c r="AU72" s="729"/>
      <c r="AV72" s="729"/>
      <c r="AW72" s="729"/>
      <c r="AX72" s="729"/>
      <c r="AY72" s="730"/>
      <c r="AZ72" s="728"/>
      <c r="BA72" s="729"/>
      <c r="BB72" s="729"/>
      <c r="BC72" s="729"/>
      <c r="BD72" s="729"/>
      <c r="BE72" s="729"/>
      <c r="BF72" s="729"/>
      <c r="BG72" s="729"/>
      <c r="BH72" s="730"/>
      <c r="BI72" s="728"/>
      <c r="BJ72" s="729"/>
      <c r="BK72" s="729"/>
      <c r="BL72" s="729"/>
      <c r="BM72" s="729"/>
      <c r="BN72" s="729"/>
      <c r="BO72" s="729"/>
      <c r="BP72" s="729"/>
      <c r="BQ72" s="1214"/>
      <c r="BR72" s="714"/>
      <c r="BS72" s="712">
        <v>0.49099999999999999</v>
      </c>
      <c r="BT72" s="712"/>
      <c r="BU72" s="712"/>
      <c r="BV72" s="712"/>
      <c r="BW72" s="712"/>
      <c r="BX72" s="712"/>
      <c r="BY72" s="712"/>
      <c r="BZ72" s="713"/>
      <c r="CA72" s="1216"/>
      <c r="CB72" s="729"/>
      <c r="CC72" s="729"/>
      <c r="CD72" s="729"/>
      <c r="CE72" s="729"/>
      <c r="CF72" s="729"/>
      <c r="CG72" s="729"/>
      <c r="CH72" s="729"/>
      <c r="CI72" s="730"/>
      <c r="CJ72" s="728"/>
      <c r="CK72" s="729"/>
      <c r="CL72" s="729"/>
      <c r="CM72" s="729"/>
      <c r="CN72" s="729"/>
      <c r="CO72" s="729"/>
      <c r="CP72" s="729"/>
      <c r="CQ72" s="729"/>
      <c r="CR72" s="730"/>
      <c r="CS72" s="728"/>
      <c r="CT72" s="729"/>
      <c r="CU72" s="729"/>
      <c r="CV72" s="729"/>
      <c r="CW72" s="729"/>
      <c r="CX72" s="729"/>
      <c r="CY72" s="729"/>
      <c r="CZ72" s="729"/>
      <c r="DA72" s="730"/>
      <c r="DB72" s="1366"/>
      <c r="DC72" s="1572">
        <v>0.49099999999999999</v>
      </c>
      <c r="DD72" s="371"/>
      <c r="DE72" s="371"/>
      <c r="DF72" s="371"/>
      <c r="DG72" s="712"/>
      <c r="DH72" s="712"/>
      <c r="DI72" s="712"/>
      <c r="DJ72" s="713"/>
    </row>
    <row r="73" spans="1:114" x14ac:dyDescent="0.2">
      <c r="A73" s="683" t="s">
        <v>140</v>
      </c>
      <c r="B73" s="44"/>
      <c r="C73" s="8"/>
      <c r="D73" s="70">
        <v>6.0000000000000001E-3</v>
      </c>
      <c r="E73" s="70">
        <v>40</v>
      </c>
      <c r="F73" s="687">
        <v>0.4</v>
      </c>
      <c r="G73" s="728"/>
      <c r="H73" s="729"/>
      <c r="I73" s="729"/>
      <c r="J73" s="729"/>
      <c r="K73" s="729"/>
      <c r="L73" s="729"/>
      <c r="M73" s="729"/>
      <c r="N73" s="729"/>
      <c r="O73" s="730"/>
      <c r="P73" s="728"/>
      <c r="Q73" s="729"/>
      <c r="R73" s="729"/>
      <c r="S73" s="729"/>
      <c r="T73" s="729"/>
      <c r="U73" s="729"/>
      <c r="V73" s="729"/>
      <c r="W73" s="729"/>
      <c r="X73" s="730"/>
      <c r="Y73" s="728"/>
      <c r="Z73" s="729"/>
      <c r="AA73" s="729"/>
      <c r="AB73" s="729"/>
      <c r="AC73" s="729"/>
      <c r="AD73" s="729"/>
      <c r="AE73" s="729"/>
      <c r="AF73" s="729"/>
      <c r="AG73" s="730"/>
      <c r="AH73" s="714" t="s">
        <v>50</v>
      </c>
      <c r="AI73" s="712">
        <v>1.5800000000000002E-2</v>
      </c>
      <c r="AJ73" s="712"/>
      <c r="AK73" s="712"/>
      <c r="AL73" s="712"/>
      <c r="AM73" s="712"/>
      <c r="AN73" s="712"/>
      <c r="AO73" s="712"/>
      <c r="AP73" s="713"/>
      <c r="AQ73" s="728"/>
      <c r="AR73" s="729"/>
      <c r="AS73" s="729"/>
      <c r="AT73" s="729"/>
      <c r="AU73" s="729"/>
      <c r="AV73" s="729"/>
      <c r="AW73" s="729"/>
      <c r="AX73" s="729"/>
      <c r="AY73" s="730"/>
      <c r="AZ73" s="728"/>
      <c r="BA73" s="729"/>
      <c r="BB73" s="729"/>
      <c r="BC73" s="729"/>
      <c r="BD73" s="729"/>
      <c r="BE73" s="729"/>
      <c r="BF73" s="729"/>
      <c r="BG73" s="729"/>
      <c r="BH73" s="730"/>
      <c r="BI73" s="728"/>
      <c r="BJ73" s="729"/>
      <c r="BK73" s="729"/>
      <c r="BL73" s="729"/>
      <c r="BM73" s="729"/>
      <c r="BN73" s="729"/>
      <c r="BO73" s="729"/>
      <c r="BP73" s="729"/>
      <c r="BQ73" s="1214"/>
      <c r="BR73" s="714" t="s">
        <v>50</v>
      </c>
      <c r="BS73" s="712">
        <v>1.55E-2</v>
      </c>
      <c r="BT73" s="712"/>
      <c r="BU73" s="712"/>
      <c r="BV73" s="712"/>
      <c r="BW73" s="712"/>
      <c r="BX73" s="712"/>
      <c r="BY73" s="712"/>
      <c r="BZ73" s="713"/>
      <c r="CA73" s="1216"/>
      <c r="CB73" s="729"/>
      <c r="CC73" s="729"/>
      <c r="CD73" s="729"/>
      <c r="CE73" s="729"/>
      <c r="CF73" s="729"/>
      <c r="CG73" s="729"/>
      <c r="CH73" s="729"/>
      <c r="CI73" s="730"/>
      <c r="CJ73" s="728"/>
      <c r="CK73" s="729"/>
      <c r="CL73" s="729"/>
      <c r="CM73" s="729"/>
      <c r="CN73" s="729"/>
      <c r="CO73" s="729"/>
      <c r="CP73" s="729"/>
      <c r="CQ73" s="729"/>
      <c r="CR73" s="730"/>
      <c r="CS73" s="728"/>
      <c r="CT73" s="729"/>
      <c r="CU73" s="729"/>
      <c r="CV73" s="729"/>
      <c r="CW73" s="729"/>
      <c r="CX73" s="729"/>
      <c r="CY73" s="729"/>
      <c r="CZ73" s="729"/>
      <c r="DA73" s="730"/>
      <c r="DB73" s="1366" t="s">
        <v>50</v>
      </c>
      <c r="DC73" s="1588">
        <v>1.1900000000000001E-2</v>
      </c>
      <c r="DD73" s="371"/>
      <c r="DE73" s="371"/>
      <c r="DF73" s="371"/>
      <c r="DG73" s="712"/>
      <c r="DH73" s="712"/>
      <c r="DI73" s="712"/>
      <c r="DJ73" s="713"/>
    </row>
    <row r="74" spans="1:114" ht="17" thickBot="1" x14ac:dyDescent="0.25">
      <c r="A74" s="684" t="s">
        <v>141</v>
      </c>
      <c r="B74" s="681"/>
      <c r="C74" s="440"/>
      <c r="D74" s="137">
        <v>6.0000000000000001E-3</v>
      </c>
      <c r="E74" s="137">
        <v>30</v>
      </c>
      <c r="F74" s="688">
        <v>0.3</v>
      </c>
      <c r="G74" s="731"/>
      <c r="H74" s="732"/>
      <c r="I74" s="732"/>
      <c r="J74" s="732"/>
      <c r="K74" s="732"/>
      <c r="L74" s="732"/>
      <c r="M74" s="732"/>
      <c r="N74" s="732"/>
      <c r="O74" s="733"/>
      <c r="P74" s="731"/>
      <c r="Q74" s="732"/>
      <c r="R74" s="732"/>
      <c r="S74" s="732"/>
      <c r="T74" s="732"/>
      <c r="U74" s="732"/>
      <c r="V74" s="732"/>
      <c r="W74" s="732"/>
      <c r="X74" s="733"/>
      <c r="Y74" s="731"/>
      <c r="Z74" s="732"/>
      <c r="AA74" s="732"/>
      <c r="AB74" s="732"/>
      <c r="AC74" s="732"/>
      <c r="AD74" s="732"/>
      <c r="AE74" s="732"/>
      <c r="AF74" s="732"/>
      <c r="AG74" s="733"/>
      <c r="AH74" s="718" t="s">
        <v>50</v>
      </c>
      <c r="AI74" s="716">
        <v>4.1099999999999998E-2</v>
      </c>
      <c r="AJ74" s="716"/>
      <c r="AK74" s="716"/>
      <c r="AL74" s="716"/>
      <c r="AM74" s="716"/>
      <c r="AN74" s="716"/>
      <c r="AO74" s="716"/>
      <c r="AP74" s="717"/>
      <c r="AQ74" s="731"/>
      <c r="AR74" s="732"/>
      <c r="AS74" s="732"/>
      <c r="AT74" s="732"/>
      <c r="AU74" s="732"/>
      <c r="AV74" s="732"/>
      <c r="AW74" s="732"/>
      <c r="AX74" s="732"/>
      <c r="AY74" s="733"/>
      <c r="AZ74" s="731"/>
      <c r="BA74" s="732"/>
      <c r="BB74" s="732"/>
      <c r="BC74" s="732"/>
      <c r="BD74" s="732"/>
      <c r="BE74" s="732"/>
      <c r="BF74" s="732"/>
      <c r="BG74" s="732"/>
      <c r="BH74" s="733"/>
      <c r="BI74" s="731"/>
      <c r="BJ74" s="732"/>
      <c r="BK74" s="732"/>
      <c r="BL74" s="732"/>
      <c r="BM74" s="732"/>
      <c r="BN74" s="732"/>
      <c r="BO74" s="732"/>
      <c r="BP74" s="732"/>
      <c r="BQ74" s="1215"/>
      <c r="BR74" s="718" t="s">
        <v>50</v>
      </c>
      <c r="BS74" s="716">
        <v>4.1200000000000001E-2</v>
      </c>
      <c r="BT74" s="716"/>
      <c r="BU74" s="716"/>
      <c r="BV74" s="716"/>
      <c r="BW74" s="716"/>
      <c r="BX74" s="716"/>
      <c r="BY74" s="716"/>
      <c r="BZ74" s="717"/>
      <c r="CA74" s="1217"/>
      <c r="CB74" s="732"/>
      <c r="CC74" s="732"/>
      <c r="CD74" s="732"/>
      <c r="CE74" s="732"/>
      <c r="CF74" s="732"/>
      <c r="CG74" s="732"/>
      <c r="CH74" s="732"/>
      <c r="CI74" s="733"/>
      <c r="CJ74" s="731"/>
      <c r="CK74" s="732"/>
      <c r="CL74" s="732"/>
      <c r="CM74" s="732"/>
      <c r="CN74" s="732"/>
      <c r="CO74" s="732"/>
      <c r="CP74" s="732"/>
      <c r="CQ74" s="732"/>
      <c r="CR74" s="733"/>
      <c r="CS74" s="731"/>
      <c r="CT74" s="732"/>
      <c r="CU74" s="732"/>
      <c r="CV74" s="732"/>
      <c r="CW74" s="732"/>
      <c r="CX74" s="732"/>
      <c r="CY74" s="732"/>
      <c r="CZ74" s="732"/>
      <c r="DA74" s="733"/>
      <c r="DB74" s="1367" t="s">
        <v>50</v>
      </c>
      <c r="DC74" s="1603">
        <v>1.1900000000000001E-2</v>
      </c>
      <c r="DD74" s="372"/>
      <c r="DE74" s="372"/>
      <c r="DF74" s="372"/>
      <c r="DG74" s="716"/>
      <c r="DH74" s="716"/>
      <c r="DI74" s="716"/>
      <c r="DJ74" s="717"/>
    </row>
    <row r="77" spans="1:114" x14ac:dyDescent="0.2">
      <c r="H77" s="696"/>
    </row>
    <row r="79" spans="1:114" x14ac:dyDescent="0.2">
      <c r="AK79" s="1630"/>
    </row>
  </sheetData>
  <mergeCells count="31">
    <mergeCell ref="DB3:DC3"/>
    <mergeCell ref="CA3:CB3"/>
    <mergeCell ref="CJ3:CK3"/>
    <mergeCell ref="CS3:CT3"/>
    <mergeCell ref="A1:A2"/>
    <mergeCell ref="B1:B2"/>
    <mergeCell ref="C1:C2"/>
    <mergeCell ref="D1:D2"/>
    <mergeCell ref="E1:F1"/>
    <mergeCell ref="CA1:DJ1"/>
    <mergeCell ref="G2:O2"/>
    <mergeCell ref="P2:X2"/>
    <mergeCell ref="Y2:AG2"/>
    <mergeCell ref="DB2:DJ2"/>
    <mergeCell ref="CA2:CI2"/>
    <mergeCell ref="CJ2:CR2"/>
    <mergeCell ref="CS2:DA2"/>
    <mergeCell ref="AZ2:BH2"/>
    <mergeCell ref="BI2:BQ2"/>
    <mergeCell ref="BR2:BZ2"/>
    <mergeCell ref="AH3:AI3"/>
    <mergeCell ref="AQ3:AR3"/>
    <mergeCell ref="AH2:AP2"/>
    <mergeCell ref="AQ2:AY2"/>
    <mergeCell ref="G1:BZ1"/>
    <mergeCell ref="G3:H3"/>
    <mergeCell ref="P3:Q3"/>
    <mergeCell ref="Y3:Z3"/>
    <mergeCell ref="AZ3:BA3"/>
    <mergeCell ref="BI3:BJ3"/>
    <mergeCell ref="BR3:BS3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Taustinfo</vt:lpstr>
      <vt:lpstr>RÄIM (ICES 28_1)</vt:lpstr>
      <vt:lpstr>RÄIM (ICES29)</vt:lpstr>
      <vt:lpstr>RÄIM (ICES 32)</vt:lpstr>
      <vt:lpstr>Sügiskudu räim (ICES 28-1)</vt:lpstr>
      <vt:lpstr>KILU (ICES29)</vt:lpstr>
      <vt:lpstr>KILU (ICES32)</vt:lpstr>
      <vt:lpstr>LEST</vt:lpstr>
      <vt:lpstr>AHVEN</vt:lpstr>
      <vt:lpstr>KOHA</vt:lpstr>
      <vt:lpstr>Lõhi</vt:lpstr>
      <vt:lpstr>JÕESILM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Mailis Laht</dc:creator>
  <cp:lastModifiedBy>Microsoft Office User</cp:lastModifiedBy>
  <dcterms:created xsi:type="dcterms:W3CDTF">2019-05-23T06:08:02Z</dcterms:created>
  <dcterms:modified xsi:type="dcterms:W3CDTF">2020-09-03T10:45:37Z</dcterms:modified>
</cp:coreProperties>
</file>