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X:\KIKi projekt\"/>
    </mc:Choice>
  </mc:AlternateContent>
  <xr:revisionPtr revIDLastSave="0" documentId="13_ncr:1_{4C5658AD-81F0-44FA-BF46-4A4E123FEACE}" xr6:coauthVersionLast="45" xr6:coauthVersionMax="45" xr10:uidLastSave="{00000000-0000-0000-0000-000000000000}"/>
  <bookViews>
    <workbookView xWindow="-108" yWindow="-108" windowWidth="23256" windowHeight="12600" xr2:uid="{00000000-000D-0000-FFFF-FFFF00000000}"/>
  </bookViews>
  <sheets>
    <sheet name="2019-2020" sheetId="11" r:id="rId1"/>
  </sheets>
  <definedNames>
    <definedName name="_xlnm._FilterDatabase" localSheetId="0" hidden="1">'2019-2020'!$A$1:$AD$1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F13" i="1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tc={67D1B23B-6FD3-4BBC-B664-43CB631796ED}</author>
    <author>tc={C4C0A197-FD00-4766-B28E-B10D9BF92C72}</author>
    <author>tc={57BEB8A8-5E36-4525-B060-C15131BB81B1}</author>
    <author>Maarja Lipp</author>
  </authors>
  <commentList>
    <comment ref="AC54" authorId="0" shapeId="0" xr:uid="{00000000-0006-0000-0000-000001000000}">
      <text>
        <r>
          <rPr>
            <sz val="11"/>
            <color theme="1"/>
            <rFont val="Calibri"/>
            <family val="2"/>
            <charset val="186"/>
            <scheme val="minor"/>
          </rPr>
          <t>Teine tulemus 3.51</t>
        </r>
      </text>
    </comment>
    <comment ref="AC74" authorId="1" shapeId="0" xr:uid="{00000000-0006-0000-0000-000002000000}">
      <text>
        <r>
          <rPr>
            <sz val="11"/>
            <color theme="1"/>
            <rFont val="Calibri"/>
            <family val="2"/>
            <charset val="186"/>
            <scheme val="minor"/>
          </rPr>
          <t>Teine tulemus 2.88</t>
        </r>
      </text>
    </comment>
    <comment ref="AC77" authorId="2" shapeId="0" xr:uid="{00000000-0006-0000-0000-000003000000}">
      <text>
        <r>
          <rPr>
            <sz val="11"/>
            <color theme="1"/>
            <rFont val="Calibri"/>
            <family val="2"/>
            <charset val="186"/>
            <scheme val="minor"/>
          </rPr>
          <t>Teine tulemus 2.27</t>
        </r>
      </text>
    </comment>
    <comment ref="Q131" authorId="3" shapeId="0" xr:uid="{00000000-0006-0000-0000-000004000000}">
      <text>
        <r>
          <rPr>
            <b/>
            <sz val="9"/>
            <color indexed="81"/>
            <rFont val="Tahoma"/>
            <family val="2"/>
            <charset val="186"/>
          </rPr>
          <t>Maarja Lipp:</t>
        </r>
        <r>
          <rPr>
            <sz val="9"/>
            <color indexed="81"/>
            <rFont val="Tahoma"/>
            <family val="2"/>
            <charset val="186"/>
          </rPr>
          <t xml:space="preserve">
Tulemust ei saa täiesti usaldusväärseks pidada. Reagentide mõjul muutus proov häguseks ning rohekaks - tõenäoliselt mingisugune bioloogiline segav faktor. </t>
        </r>
      </text>
    </comment>
  </commentList>
</comments>
</file>

<file path=xl/sharedStrings.xml><?xml version="1.0" encoding="utf-8"?>
<sst xmlns="http://schemas.openxmlformats.org/spreadsheetml/2006/main" count="401" uniqueCount="37">
  <si>
    <t>Date</t>
  </si>
  <si>
    <t>Platvorm</t>
  </si>
  <si>
    <t>Station</t>
  </si>
  <si>
    <t>ESSA</t>
  </si>
  <si>
    <t>G1</t>
  </si>
  <si>
    <t>2019_11</t>
  </si>
  <si>
    <t>2020_02</t>
  </si>
  <si>
    <t>Time_local</t>
  </si>
  <si>
    <t>Sample_ID</t>
  </si>
  <si>
    <t>CTD_cast_No</t>
  </si>
  <si>
    <t>Cruise_No</t>
  </si>
  <si>
    <t>Depth (m)</t>
  </si>
  <si>
    <t>Latitude_bottle files</t>
  </si>
  <si>
    <t>Longitude_bottle files</t>
  </si>
  <si>
    <t>pH_Temp.</t>
  </si>
  <si>
    <t>pH_NBS</t>
  </si>
  <si>
    <t>Si (µg Si/l)</t>
  </si>
  <si>
    <t>Si (µM)</t>
  </si>
  <si>
    <t>NH4 (µg N/l)</t>
  </si>
  <si>
    <t>NH4 (µM)</t>
  </si>
  <si>
    <t>Secchi (m)</t>
  </si>
  <si>
    <t>SM (mg/l)</t>
  </si>
  <si>
    <t>Chl a (mg/m3)</t>
  </si>
  <si>
    <t>Ptot (µg P/l)</t>
  </si>
  <si>
    <t>Ptot (µM)</t>
  </si>
  <si>
    <t>NO2+NO3 (µg N/l)</t>
  </si>
  <si>
    <t>NO2+NO3 (µM)</t>
  </si>
  <si>
    <t>Ntot (µg N/l)</t>
  </si>
  <si>
    <t>Ntot (µM)</t>
  </si>
  <si>
    <t>PO4 (µg P/l)</t>
  </si>
  <si>
    <t>PO4 (µM)</t>
  </si>
  <si>
    <t>QF</t>
  </si>
  <si>
    <t>&lt; LoQ</t>
  </si>
  <si>
    <t>H1</t>
  </si>
  <si>
    <t>2020_09</t>
  </si>
  <si>
    <t>2020302_1</t>
  </si>
  <si>
    <t>H2S (µM)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</si>
</sst>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00"/>
  </numFmts>
  <fonts count="9" x14ac:knownFonts="1">
    <font>
      <sz val="11"/>
      <color theme="1"/>
      <name val="Calibri"/>
      <family val="2"/>
      <charset val="186"/>
      <scheme val="minor"/>
    </font>
    <font>
      <sz val="11"/>
      <color rgb="FFFF0000"/>
      <name val="Calibri"/>
      <family val="2"/>
      <charset val="186"/>
      <scheme val="minor"/>
    </font>
    <font>
      <sz val="11"/>
      <name val="Calibri"/>
      <family val="2"/>
      <charset val="186"/>
      <scheme val="minor"/>
    </font>
    <font>
      <sz val="11"/>
      <color theme="1"/>
      <name val="Calibri"/>
      <family val="2"/>
      <scheme val="minor"/>
    </font>
    <font>
      <sz val="9"/>
      <color indexed="81"/>
      <name val="Tahoma"/>
      <family val="2"/>
      <charset val="186"/>
    </font>
    <font>
      <b/>
      <sz val="9"/>
      <color indexed="81"/>
      <name val="Tahoma"/>
      <family val="2"/>
      <charset val="186"/>
    </font>
    <font>
      <sz val="8"/>
      <name val="Calibri"/>
      <family val="2"/>
      <charset val="186"/>
      <scheme val="minor"/>
    </font>
    <font>
      <sz val="11"/>
      <color rgb="FF000000"/>
      <name val="Calibri"/>
      <family val="2"/>
      <charset val="186"/>
      <scheme val="minor"/>
    </font>
    <font>
      <sz val="11"/>
      <color rgb="FFC00000"/>
      <name val="Calibri"/>
      <family val="2"/>
      <charset val="186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93">
    <xf numFmtId="0" fontId="0" fillId="0" borderId="0" xfId="0"/>
    <xf numFmtId="0" fontId="0" fillId="0" borderId="0" xfId="0" applyFill="1" applyBorder="1" applyAlignment="1">
      <alignment horizontal="center"/>
    </xf>
    <xf numFmtId="164" fontId="0" fillId="0" borderId="0" xfId="0" applyNumberFormat="1" applyBorder="1" applyAlignment="1">
      <alignment horizontal="center"/>
    </xf>
    <xf numFmtId="2" fontId="0" fillId="0" borderId="0" xfId="0" applyNumberFormat="1" applyBorder="1" applyAlignment="1">
      <alignment horizontal="center"/>
    </xf>
    <xf numFmtId="14" fontId="0" fillId="0" borderId="0" xfId="0" applyNumberFormat="1" applyBorder="1"/>
    <xf numFmtId="0" fontId="1" fillId="0" borderId="0" xfId="0" applyFont="1" applyFill="1" applyBorder="1" applyAlignment="1"/>
    <xf numFmtId="164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20" fontId="0" fillId="0" borderId="0" xfId="0" applyNumberFormat="1" applyBorder="1" applyAlignment="1">
      <alignment horizontal="center"/>
    </xf>
    <xf numFmtId="20" fontId="0" fillId="0" borderId="0" xfId="0" applyNumberFormat="1" applyAlignment="1">
      <alignment horizontal="center"/>
    </xf>
    <xf numFmtId="2" fontId="0" fillId="0" borderId="0" xfId="0" applyNumberFormat="1" applyAlignment="1">
      <alignment horizontal="center"/>
    </xf>
    <xf numFmtId="164" fontId="0" fillId="0" borderId="0" xfId="0" applyNumberFormat="1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0" fontId="0" fillId="0" borderId="0" xfId="0" applyBorder="1" applyAlignment="1">
      <alignment horizontal="center"/>
    </xf>
    <xf numFmtId="14" fontId="0" fillId="0" borderId="0" xfId="0" applyNumberFormat="1"/>
    <xf numFmtId="0" fontId="0" fillId="0" borderId="3" xfId="0" applyBorder="1"/>
    <xf numFmtId="0" fontId="0" fillId="0" borderId="0" xfId="0" applyBorder="1"/>
    <xf numFmtId="20" fontId="2" fillId="0" borderId="0" xfId="0" applyNumberFormat="1" applyFont="1" applyBorder="1" applyAlignment="1">
      <alignment horizontal="center"/>
    </xf>
    <xf numFmtId="14" fontId="2" fillId="0" borderId="0" xfId="0" applyNumberFormat="1" applyFont="1" applyFill="1" applyBorder="1" applyAlignment="1">
      <alignment horizontal="center"/>
    </xf>
    <xf numFmtId="2" fontId="0" fillId="0" borderId="0" xfId="0" applyNumberFormat="1" applyBorder="1" applyAlignment="1">
      <alignment horizontal="center" vertical="center"/>
    </xf>
    <xf numFmtId="164" fontId="0" fillId="0" borderId="0" xfId="0" applyNumberFormat="1" applyBorder="1" applyAlignment="1">
      <alignment horizontal="center" vertical="center"/>
    </xf>
    <xf numFmtId="164" fontId="0" fillId="0" borderId="0" xfId="0" applyNumberForma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2" fontId="0" fillId="0" borderId="0" xfId="0" applyNumberFormat="1" applyFill="1" applyBorder="1" applyAlignment="1">
      <alignment horizontal="center" vertical="center"/>
    </xf>
    <xf numFmtId="0" fontId="0" fillId="0" borderId="0" xfId="0" applyFill="1" applyBorder="1" applyAlignment="1">
      <alignment vertical="center"/>
    </xf>
    <xf numFmtId="0" fontId="0" fillId="0" borderId="0" xfId="0" applyFill="1" applyAlignment="1">
      <alignment vertical="center"/>
    </xf>
    <xf numFmtId="20" fontId="0" fillId="0" borderId="3" xfId="0" applyNumberFormat="1" applyBorder="1" applyAlignment="1">
      <alignment horizontal="center"/>
    </xf>
    <xf numFmtId="0" fontId="0" fillId="0" borderId="3" xfId="0" applyBorder="1" applyAlignment="1">
      <alignment horizontal="center"/>
    </xf>
    <xf numFmtId="2" fontId="0" fillId="0" borderId="3" xfId="0" applyNumberFormat="1" applyBorder="1" applyAlignment="1">
      <alignment horizontal="center"/>
    </xf>
    <xf numFmtId="164" fontId="0" fillId="0" borderId="3" xfId="0" applyNumberFormat="1" applyBorder="1" applyAlignment="1">
      <alignment horizontal="center" vertical="center"/>
    </xf>
    <xf numFmtId="2" fontId="0" fillId="0" borderId="3" xfId="0" applyNumberFormat="1" applyBorder="1" applyAlignment="1">
      <alignment horizontal="center" vertical="center"/>
    </xf>
    <xf numFmtId="20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2" fontId="0" fillId="0" borderId="0" xfId="0" applyNumberFormat="1" applyFill="1" applyAlignment="1">
      <alignment horizontal="center" vertical="center"/>
    </xf>
    <xf numFmtId="165" fontId="0" fillId="0" borderId="0" xfId="0" applyNumberFormat="1" applyAlignment="1">
      <alignment horizontal="center" vertical="center"/>
    </xf>
    <xf numFmtId="0" fontId="0" fillId="0" borderId="2" xfId="0" applyBorder="1" applyAlignment="1">
      <alignment horizontal="left" vertical="center"/>
    </xf>
    <xf numFmtId="0" fontId="7" fillId="0" borderId="2" xfId="0" applyFont="1" applyBorder="1" applyAlignment="1">
      <alignment horizontal="left" vertical="center"/>
    </xf>
    <xf numFmtId="0" fontId="0" fillId="0" borderId="2" xfId="0" applyNumberFormat="1" applyBorder="1" applyAlignment="1">
      <alignment horizontal="left" vertical="center"/>
    </xf>
    <xf numFmtId="0" fontId="0" fillId="0" borderId="2" xfId="0" applyBorder="1" applyAlignment="1">
      <alignment horizontal="left" vertical="center" wrapText="1"/>
    </xf>
    <xf numFmtId="0" fontId="0" fillId="0" borderId="2" xfId="0" applyFill="1" applyBorder="1" applyAlignment="1">
      <alignment horizontal="left" vertical="center"/>
    </xf>
    <xf numFmtId="0" fontId="0" fillId="0" borderId="0" xfId="0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20" fontId="2" fillId="0" borderId="0" xfId="0" applyNumberFormat="1" applyFont="1" applyAlignment="1">
      <alignment horizontal="center"/>
    </xf>
    <xf numFmtId="14" fontId="2" fillId="0" borderId="0" xfId="0" applyNumberFormat="1" applyFont="1" applyAlignment="1">
      <alignment horizontal="center"/>
    </xf>
    <xf numFmtId="165" fontId="0" fillId="0" borderId="0" xfId="0" applyNumberFormat="1" applyAlignment="1">
      <alignment horizontal="center"/>
    </xf>
    <xf numFmtId="20" fontId="2" fillId="0" borderId="3" xfId="0" applyNumberFormat="1" applyFont="1" applyBorder="1" applyAlignment="1">
      <alignment horizontal="center"/>
    </xf>
    <xf numFmtId="14" fontId="2" fillId="0" borderId="3" xfId="0" applyNumberFormat="1" applyFont="1" applyBorder="1" applyAlignment="1">
      <alignment horizontal="center"/>
    </xf>
    <xf numFmtId="14" fontId="0" fillId="0" borderId="0" xfId="0" applyNumberFormat="1" applyAlignment="1">
      <alignment horizontal="center" vertical="center"/>
    </xf>
    <xf numFmtId="14" fontId="0" fillId="0" borderId="3" xfId="0" applyNumberFormat="1" applyBorder="1" applyAlignment="1">
      <alignment horizontal="center" vertical="center"/>
    </xf>
    <xf numFmtId="20" fontId="0" fillId="0" borderId="3" xfId="0" applyNumberForma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165" fontId="0" fillId="0" borderId="3" xfId="0" applyNumberFormat="1" applyBorder="1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14" fontId="0" fillId="0" borderId="0" xfId="0" applyNumberFormat="1" applyAlignment="1">
      <alignment horizontal="center"/>
    </xf>
    <xf numFmtId="14" fontId="0" fillId="0" borderId="3" xfId="0" applyNumberFormat="1" applyBorder="1" applyAlignment="1">
      <alignment horizontal="center"/>
    </xf>
    <xf numFmtId="2" fontId="0" fillId="0" borderId="3" xfId="0" applyNumberFormat="1" applyFill="1" applyBorder="1" applyAlignment="1">
      <alignment horizontal="center" vertical="center"/>
    </xf>
    <xf numFmtId="20" fontId="2" fillId="0" borderId="0" xfId="0" applyNumberFormat="1" applyFont="1" applyAlignment="1">
      <alignment horizontal="center" vertical="center"/>
    </xf>
    <xf numFmtId="14" fontId="2" fillId="0" borderId="0" xfId="0" applyNumberFormat="1" applyFont="1" applyAlignment="1">
      <alignment horizontal="center"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left" vertical="center"/>
    </xf>
    <xf numFmtId="2" fontId="2" fillId="0" borderId="0" xfId="0" applyNumberFormat="1" applyFont="1" applyAlignment="1">
      <alignment horizontal="center"/>
    </xf>
    <xf numFmtId="164" fontId="2" fillId="0" borderId="0" xfId="0" applyNumberFormat="1" applyFont="1" applyAlignment="1">
      <alignment horizontal="center"/>
    </xf>
    <xf numFmtId="164" fontId="2" fillId="0" borderId="0" xfId="0" applyNumberFormat="1" applyFont="1" applyAlignment="1">
      <alignment horizontal="center" vertical="center"/>
    </xf>
    <xf numFmtId="2" fontId="2" fillId="0" borderId="0" xfId="0" applyNumberFormat="1" applyFont="1" applyAlignment="1">
      <alignment horizontal="center" vertical="center"/>
    </xf>
    <xf numFmtId="0" fontId="2" fillId="0" borderId="0" xfId="0" applyFont="1"/>
    <xf numFmtId="2" fontId="2" fillId="0" borderId="0" xfId="0" applyNumberFormat="1" applyFont="1" applyFill="1" applyBorder="1" applyAlignment="1">
      <alignment horizontal="center" vertical="center"/>
    </xf>
    <xf numFmtId="2" fontId="2" fillId="0" borderId="0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left" vertic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2" fillId="0" borderId="0" xfId="0" applyFont="1" applyBorder="1"/>
    <xf numFmtId="0" fontId="2" fillId="0" borderId="3" xfId="0" applyFont="1" applyBorder="1"/>
    <xf numFmtId="0" fontId="2" fillId="0" borderId="3" xfId="0" applyFont="1" applyBorder="1" applyAlignment="1">
      <alignment horizontal="center"/>
    </xf>
    <xf numFmtId="2" fontId="1" fillId="0" borderId="0" xfId="0" applyNumberFormat="1" applyFont="1" applyFill="1" applyBorder="1" applyAlignment="1">
      <alignment vertical="center"/>
    </xf>
    <xf numFmtId="2" fontId="1" fillId="0" borderId="0" xfId="0" applyNumberFormat="1" applyFont="1" applyAlignment="1">
      <alignment horizontal="center" vertical="center"/>
    </xf>
    <xf numFmtId="0" fontId="0" fillId="2" borderId="1" xfId="0" applyFill="1" applyBorder="1" applyAlignment="1">
      <alignment horizontal="left" vertical="center"/>
    </xf>
    <xf numFmtId="0" fontId="0" fillId="2" borderId="2" xfId="0" applyFill="1" applyBorder="1" applyAlignment="1">
      <alignment horizontal="left" vertical="center"/>
    </xf>
    <xf numFmtId="0" fontId="0" fillId="2" borderId="2" xfId="0" applyFill="1" applyBorder="1" applyAlignment="1">
      <alignment horizontal="left" vertical="center" wrapText="1"/>
    </xf>
    <xf numFmtId="164" fontId="0" fillId="0" borderId="3" xfId="0" applyNumberFormat="1" applyBorder="1" applyAlignment="1">
      <alignment horizontal="center"/>
    </xf>
    <xf numFmtId="2" fontId="0" fillId="0" borderId="4" xfId="0" applyNumberFormat="1" applyBorder="1" applyAlignment="1">
      <alignment horizontal="center"/>
    </xf>
    <xf numFmtId="0" fontId="0" fillId="0" borderId="0" xfId="0" applyFill="1" applyAlignment="1">
      <alignment horizontal="center"/>
    </xf>
    <xf numFmtId="2" fontId="0" fillId="0" borderId="0" xfId="0" applyNumberFormat="1" applyFont="1" applyAlignment="1">
      <alignment horizontal="center"/>
    </xf>
    <xf numFmtId="164" fontId="3" fillId="0" borderId="0" xfId="0" applyNumberFormat="1" applyFont="1" applyBorder="1" applyAlignment="1">
      <alignment horizontal="center"/>
    </xf>
    <xf numFmtId="164" fontId="0" fillId="0" borderId="0" xfId="0" applyNumberFormat="1" applyFill="1" applyAlignment="1">
      <alignment horizontal="center" vertical="center"/>
    </xf>
    <xf numFmtId="164" fontId="0" fillId="0" borderId="3" xfId="0" applyNumberFormat="1" applyFill="1" applyBorder="1" applyAlignment="1">
      <alignment horizontal="center" vertical="center"/>
    </xf>
    <xf numFmtId="2" fontId="8" fillId="0" borderId="0" xfId="0" applyNumberFormat="1" applyFont="1" applyAlignment="1">
      <alignment horizontal="center" vertical="center"/>
    </xf>
    <xf numFmtId="164" fontId="8" fillId="0" borderId="0" xfId="0" applyNumberFormat="1" applyFont="1" applyAlignment="1">
      <alignment horizontal="center" vertical="center"/>
    </xf>
    <xf numFmtId="164" fontId="2" fillId="0" borderId="0" xfId="0" applyNumberFormat="1" applyFont="1" applyFill="1" applyAlignment="1">
      <alignment horizontal="center" vertical="center"/>
    </xf>
  </cellXfs>
  <cellStyles count="3">
    <cellStyle name="Normal" xfId="0" builtinId="0"/>
    <cellStyle name="Normal 2" xfId="2" xr:uid="{00000000-0005-0000-0000-000001000000}"/>
    <cellStyle name="Normal 3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F342"/>
  <sheetViews>
    <sheetView tabSelected="1" topLeftCell="H1" zoomScale="80" zoomScaleNormal="80" workbookViewId="0">
      <pane ySplit="1" topLeftCell="A2" activePane="bottomLeft" state="frozen"/>
      <selection activeCell="D1" sqref="D1"/>
      <selection pane="bottomLeft" activeCell="AB1" sqref="AB1"/>
    </sheetView>
  </sheetViews>
  <sheetFormatPr defaultColWidth="9.33203125" defaultRowHeight="14.4" x14ac:dyDescent="0.3"/>
  <cols>
    <col min="1" max="1" width="11.33203125" customWidth="1"/>
    <col min="2" max="2" width="7.6640625" style="7" customWidth="1"/>
    <col min="3" max="3" width="11.5546875" style="7" customWidth="1"/>
    <col min="4" max="4" width="10" customWidth="1"/>
    <col min="5" max="5" width="9" customWidth="1"/>
    <col min="6" max="6" width="7.33203125" style="7" customWidth="1"/>
    <col min="7" max="7" width="11" style="7" customWidth="1"/>
    <col min="8" max="8" width="8.44140625" style="7" customWidth="1"/>
    <col min="9" max="9" width="11" style="7" customWidth="1"/>
    <col min="10" max="10" width="12" style="7" customWidth="1"/>
    <col min="11" max="11" width="12.33203125" customWidth="1"/>
    <col min="12" max="12" width="9" customWidth="1"/>
    <col min="13" max="13" width="10.44140625" style="7" customWidth="1"/>
    <col min="14" max="14" width="11.44140625" style="7" customWidth="1"/>
    <col min="15" max="15" width="11.6640625" customWidth="1"/>
    <col min="16" max="16" width="9.33203125" customWidth="1"/>
    <col min="17" max="17" width="13.6640625" customWidth="1"/>
    <col min="18" max="18" width="11.33203125" customWidth="1"/>
    <col min="19" max="19" width="18.6640625" style="11" customWidth="1"/>
    <col min="20" max="20" width="16.33203125" style="12" customWidth="1"/>
    <col min="21" max="21" width="8.33203125" style="12" customWidth="1"/>
    <col min="22" max="22" width="14.33203125" style="11" customWidth="1"/>
    <col min="23" max="23" width="11.6640625" style="11" customWidth="1"/>
    <col min="24" max="24" width="13.6640625" style="11" customWidth="1"/>
    <col min="25" max="25" width="11.44140625" style="12" customWidth="1"/>
    <col min="26" max="26" width="13.5546875" style="10" customWidth="1"/>
    <col min="27" max="27" width="11.33203125" style="6" customWidth="1"/>
    <col min="28" max="28" width="12" customWidth="1"/>
    <col min="29" max="29" width="11.6640625" customWidth="1"/>
    <col min="30" max="30" width="15.44140625" style="25" customWidth="1"/>
    <col min="31" max="31" width="9.33203125" customWidth="1"/>
    <col min="32" max="32" width="29.5546875" customWidth="1"/>
    <col min="35" max="35" width="11.33203125" bestFit="1" customWidth="1"/>
  </cols>
  <sheetData>
    <row r="1" spans="1:32" x14ac:dyDescent="0.3">
      <c r="A1" s="80" t="s">
        <v>0</v>
      </c>
      <c r="B1" s="81" t="s">
        <v>7</v>
      </c>
      <c r="C1" s="37" t="s">
        <v>1</v>
      </c>
      <c r="D1" s="37" t="s">
        <v>8</v>
      </c>
      <c r="E1" s="81" t="s">
        <v>10</v>
      </c>
      <c r="F1" s="39" t="s">
        <v>9</v>
      </c>
      <c r="G1" s="81" t="s">
        <v>2</v>
      </c>
      <c r="H1" s="81" t="s">
        <v>11</v>
      </c>
      <c r="I1" s="81" t="s">
        <v>12</v>
      </c>
      <c r="J1" s="81" t="s">
        <v>13</v>
      </c>
      <c r="K1" s="38" t="s">
        <v>36</v>
      </c>
      <c r="L1" s="38" t="s">
        <v>31</v>
      </c>
      <c r="M1" s="42" t="s">
        <v>15</v>
      </c>
      <c r="N1" s="37" t="s">
        <v>14</v>
      </c>
      <c r="O1" s="81" t="s">
        <v>16</v>
      </c>
      <c r="P1" s="37" t="s">
        <v>17</v>
      </c>
      <c r="Q1" s="81" t="s">
        <v>18</v>
      </c>
      <c r="R1" s="37" t="s">
        <v>19</v>
      </c>
      <c r="S1" s="81" t="s">
        <v>25</v>
      </c>
      <c r="T1" s="37" t="s">
        <v>26</v>
      </c>
      <c r="U1" s="37" t="s">
        <v>31</v>
      </c>
      <c r="V1" s="82" t="s">
        <v>27</v>
      </c>
      <c r="W1" s="40" t="s">
        <v>28</v>
      </c>
      <c r="X1" s="81" t="s">
        <v>29</v>
      </c>
      <c r="Y1" s="37" t="s">
        <v>30</v>
      </c>
      <c r="Z1" s="82" t="s">
        <v>23</v>
      </c>
      <c r="AA1" s="40" t="s">
        <v>24</v>
      </c>
      <c r="AB1" s="37" t="s">
        <v>20</v>
      </c>
      <c r="AC1" s="37" t="s">
        <v>21</v>
      </c>
      <c r="AD1" s="41" t="s">
        <v>22</v>
      </c>
      <c r="AF1" s="5"/>
    </row>
    <row r="2" spans="1:32" s="54" customFormat="1" x14ac:dyDescent="0.3">
      <c r="A2" s="49">
        <v>43725</v>
      </c>
      <c r="B2" s="31">
        <v>0.61111111111111105</v>
      </c>
      <c r="C2" s="60" t="s">
        <v>3</v>
      </c>
      <c r="D2" s="54">
        <v>20190500</v>
      </c>
      <c r="E2" s="61" t="s">
        <v>5</v>
      </c>
      <c r="F2" s="32">
        <v>5</v>
      </c>
      <c r="G2" s="32">
        <v>19</v>
      </c>
      <c r="H2" s="32">
        <v>1</v>
      </c>
      <c r="I2" s="32">
        <v>59.613610000000001</v>
      </c>
      <c r="J2" s="32">
        <v>24.35379</v>
      </c>
      <c r="K2" s="43"/>
      <c r="L2" s="43"/>
      <c r="M2" s="84">
        <v>8.1199999999999992</v>
      </c>
      <c r="N2" s="6">
        <v>23.9</v>
      </c>
      <c r="O2" s="6">
        <v>374.45307662365894</v>
      </c>
      <c r="P2" s="10">
        <v>13.330476205897435</v>
      </c>
      <c r="Q2" s="10">
        <v>36.502408862690501</v>
      </c>
      <c r="R2" s="11">
        <v>2.6073149187636071</v>
      </c>
      <c r="S2" s="12">
        <v>7.74</v>
      </c>
      <c r="T2" s="11">
        <v>0.55263600000000002</v>
      </c>
      <c r="U2" s="42"/>
      <c r="V2" s="11">
        <v>176.81911081161175</v>
      </c>
      <c r="W2" s="11">
        <v>12.629936486543697</v>
      </c>
      <c r="X2" s="12">
        <v>6.7</v>
      </c>
      <c r="Y2" s="11">
        <v>0.21641000000000002</v>
      </c>
      <c r="Z2" s="12">
        <v>17.904326476983595</v>
      </c>
      <c r="AA2" s="11">
        <v>0.57830974520657019</v>
      </c>
      <c r="AB2" s="11">
        <v>5</v>
      </c>
      <c r="AC2" s="85"/>
      <c r="AD2" s="86">
        <v>2.7710843373493974</v>
      </c>
      <c r="AF2" s="62"/>
    </row>
    <row r="3" spans="1:32" x14ac:dyDescent="0.3">
      <c r="A3" s="57">
        <v>43725</v>
      </c>
      <c r="B3" s="9">
        <v>0.59444444444444444</v>
      </c>
      <c r="C3" s="44" t="s">
        <v>3</v>
      </c>
      <c r="D3">
        <v>20190501</v>
      </c>
      <c r="E3" s="45" t="s">
        <v>5</v>
      </c>
      <c r="F3" s="7">
        <v>4</v>
      </c>
      <c r="G3" s="7">
        <v>19</v>
      </c>
      <c r="H3" s="7">
        <v>5</v>
      </c>
      <c r="I3" s="7">
        <v>59.610950000000003</v>
      </c>
      <c r="J3" s="7">
        <v>24.350149999999999</v>
      </c>
      <c r="K3" s="43"/>
      <c r="L3" s="43"/>
      <c r="N3" s="6"/>
      <c r="O3" s="6"/>
      <c r="P3" s="10"/>
      <c r="Q3" s="10"/>
      <c r="R3" s="11"/>
      <c r="S3" s="12"/>
      <c r="T3" s="11"/>
      <c r="U3" s="42"/>
      <c r="X3" s="12"/>
      <c r="Y3" s="11"/>
      <c r="Z3" s="12"/>
      <c r="AA3" s="11"/>
      <c r="AB3" s="11"/>
      <c r="AC3" s="85"/>
      <c r="AD3" s="86">
        <v>2.7469879518072289</v>
      </c>
      <c r="AF3" s="5"/>
    </row>
    <row r="4" spans="1:32" x14ac:dyDescent="0.3">
      <c r="A4" s="57">
        <v>43725</v>
      </c>
      <c r="B4" s="9">
        <v>0.59444444444444444</v>
      </c>
      <c r="C4" s="44" t="s">
        <v>3</v>
      </c>
      <c r="D4">
        <v>20190502</v>
      </c>
      <c r="E4" s="45" t="s">
        <v>5</v>
      </c>
      <c r="F4" s="7">
        <v>4</v>
      </c>
      <c r="G4" s="7">
        <v>19</v>
      </c>
      <c r="H4" s="7">
        <v>10</v>
      </c>
      <c r="I4" s="7">
        <v>59.610950000000003</v>
      </c>
      <c r="J4" s="7">
        <v>24.350149999999999</v>
      </c>
      <c r="K4" s="43"/>
      <c r="L4" s="43"/>
      <c r="M4" s="3">
        <v>8.1</v>
      </c>
      <c r="N4" s="6">
        <v>24.1</v>
      </c>
      <c r="O4" s="6">
        <v>378.60461058630858</v>
      </c>
      <c r="P4" s="10">
        <v>13.478270223791691</v>
      </c>
      <c r="Q4" s="10">
        <v>35.661339534057085</v>
      </c>
      <c r="R4" s="11">
        <v>2.5472385381469347</v>
      </c>
      <c r="S4" s="12">
        <v>5.35</v>
      </c>
      <c r="T4" s="11">
        <v>0.38199</v>
      </c>
      <c r="U4" s="42"/>
      <c r="V4" s="11">
        <v>188.29155920165954</v>
      </c>
      <c r="W4" s="11">
        <v>13.449397085832825</v>
      </c>
      <c r="X4" s="12">
        <v>5.23</v>
      </c>
      <c r="Y4" s="11">
        <v>0.16892900000000002</v>
      </c>
      <c r="Z4" s="10">
        <v>19.342335220245275</v>
      </c>
      <c r="AA4" s="6">
        <v>0.62475742761392239</v>
      </c>
      <c r="AB4" s="11"/>
      <c r="AC4" s="85"/>
      <c r="AD4" s="86">
        <v>2.2891566265060241</v>
      </c>
      <c r="AF4" s="5"/>
    </row>
    <row r="5" spans="1:32" x14ac:dyDescent="0.3">
      <c r="A5" s="57">
        <v>43725</v>
      </c>
      <c r="B5" s="9">
        <v>0.59444444444444444</v>
      </c>
      <c r="C5" s="44" t="s">
        <v>3</v>
      </c>
      <c r="D5">
        <v>20190503</v>
      </c>
      <c r="E5" s="45" t="s">
        <v>5</v>
      </c>
      <c r="F5" s="7">
        <v>4</v>
      </c>
      <c r="G5" s="7">
        <v>19</v>
      </c>
      <c r="H5" s="7">
        <v>15</v>
      </c>
      <c r="I5" s="7">
        <v>59.610950000000003</v>
      </c>
      <c r="J5" s="7">
        <v>24.350149999999999</v>
      </c>
      <c r="K5" s="43"/>
      <c r="L5" s="43"/>
      <c r="N5" s="6"/>
      <c r="Q5" s="10"/>
      <c r="R5" s="11"/>
      <c r="S5" s="12"/>
      <c r="T5" s="11"/>
      <c r="U5" s="42"/>
      <c r="X5" s="12"/>
      <c r="Y5" s="11"/>
      <c r="AB5" s="11"/>
      <c r="AC5" s="85"/>
      <c r="AD5" s="86">
        <v>1.5542168674698795</v>
      </c>
      <c r="AF5" s="5"/>
    </row>
    <row r="6" spans="1:32" x14ac:dyDescent="0.3">
      <c r="A6" s="57">
        <v>43725</v>
      </c>
      <c r="B6" s="9">
        <v>0.59444444444444444</v>
      </c>
      <c r="C6" s="44" t="s">
        <v>3</v>
      </c>
      <c r="D6">
        <v>20190504</v>
      </c>
      <c r="E6" s="45" t="s">
        <v>5</v>
      </c>
      <c r="F6" s="7">
        <v>4</v>
      </c>
      <c r="G6" s="7">
        <v>19</v>
      </c>
      <c r="H6" s="7">
        <v>20</v>
      </c>
      <c r="I6" s="7">
        <v>59.610950000000003</v>
      </c>
      <c r="J6" s="7">
        <v>24.350149999999999</v>
      </c>
      <c r="K6" s="43"/>
      <c r="L6" s="43"/>
      <c r="M6" s="3">
        <v>8.11</v>
      </c>
      <c r="N6" s="6">
        <v>24.1</v>
      </c>
      <c r="O6" s="6">
        <v>351.10027003508668</v>
      </c>
      <c r="P6" s="10">
        <v>12.499119616770619</v>
      </c>
      <c r="Q6" s="10">
        <v>45.585957611931448</v>
      </c>
      <c r="R6" s="11">
        <v>3.2561398294236747</v>
      </c>
      <c r="S6" s="12">
        <v>6.22</v>
      </c>
      <c r="T6" s="11">
        <v>0.444108</v>
      </c>
      <c r="U6" s="42"/>
      <c r="V6" s="11">
        <v>244.25559650436148</v>
      </c>
      <c r="W6" s="11">
        <v>17.446828321740107</v>
      </c>
      <c r="X6" s="12">
        <v>5.93</v>
      </c>
      <c r="Y6" s="11">
        <v>0.19153900000000001</v>
      </c>
      <c r="Z6" s="12">
        <v>10.945258258297503</v>
      </c>
      <c r="AA6" s="11">
        <v>0.35353184174300939</v>
      </c>
      <c r="AB6" s="11"/>
      <c r="AC6" s="85"/>
      <c r="AD6" s="86">
        <v>2.4096385542168677</v>
      </c>
      <c r="AF6" s="5"/>
    </row>
    <row r="7" spans="1:32" x14ac:dyDescent="0.3">
      <c r="A7" s="57">
        <v>43725</v>
      </c>
      <c r="B7" s="9">
        <v>0.56736111111111109</v>
      </c>
      <c r="C7" s="44" t="s">
        <v>3</v>
      </c>
      <c r="D7">
        <v>20190505</v>
      </c>
      <c r="E7" s="45" t="s">
        <v>5</v>
      </c>
      <c r="F7" s="7">
        <v>3</v>
      </c>
      <c r="G7" s="7">
        <v>19</v>
      </c>
      <c r="H7" s="7">
        <v>30</v>
      </c>
      <c r="I7" s="7">
        <v>59.610109999999999</v>
      </c>
      <c r="J7" s="7">
        <v>24.351209999999998</v>
      </c>
      <c r="K7" s="43"/>
      <c r="L7" s="43"/>
      <c r="M7" s="3">
        <v>8.07</v>
      </c>
      <c r="N7" s="6">
        <v>24.3</v>
      </c>
      <c r="O7" s="6">
        <v>207.25667967491032</v>
      </c>
      <c r="P7" s="10">
        <v>7.3783082831936744</v>
      </c>
      <c r="Q7" s="10">
        <v>25.316186791865992</v>
      </c>
      <c r="R7" s="11">
        <v>1.8082990565618566</v>
      </c>
      <c r="S7" s="12">
        <v>3.69</v>
      </c>
      <c r="T7" s="11">
        <v>0.26346600000000003</v>
      </c>
      <c r="U7" s="42"/>
      <c r="V7" s="11">
        <v>299.30542307598148</v>
      </c>
      <c r="W7" s="11">
        <v>21.378958791141535</v>
      </c>
      <c r="X7" s="12">
        <v>6.47</v>
      </c>
      <c r="Y7" s="11">
        <v>0.208981</v>
      </c>
      <c r="Z7" s="12">
        <v>17.151793404084991</v>
      </c>
      <c r="AA7" s="11">
        <v>0.5540029269519452</v>
      </c>
      <c r="AB7" s="11"/>
      <c r="AC7" s="85"/>
      <c r="AD7" s="10"/>
      <c r="AF7" s="5"/>
    </row>
    <row r="8" spans="1:32" x14ac:dyDescent="0.3">
      <c r="A8" s="57">
        <v>43725</v>
      </c>
      <c r="B8" s="9">
        <v>0.56736111111111109</v>
      </c>
      <c r="C8" s="44" t="s">
        <v>3</v>
      </c>
      <c r="D8">
        <v>20190506</v>
      </c>
      <c r="E8" s="45" t="s">
        <v>5</v>
      </c>
      <c r="F8" s="7">
        <v>3</v>
      </c>
      <c r="G8" s="7">
        <v>19</v>
      </c>
      <c r="H8" s="7">
        <v>40</v>
      </c>
      <c r="I8" s="7">
        <v>59.610109999999999</v>
      </c>
      <c r="J8" s="7">
        <v>24.351209999999998</v>
      </c>
      <c r="K8" s="43"/>
      <c r="L8" s="43"/>
      <c r="M8" s="3">
        <v>8.06</v>
      </c>
      <c r="N8" s="6">
        <v>24.2</v>
      </c>
      <c r="O8" s="6">
        <v>359.20780223768946</v>
      </c>
      <c r="P8" s="10">
        <v>12.78774660867531</v>
      </c>
      <c r="Q8" s="10">
        <v>31.287779025163285</v>
      </c>
      <c r="R8" s="11">
        <v>2.2348413589402347</v>
      </c>
      <c r="S8" s="12">
        <v>25.96</v>
      </c>
      <c r="T8" s="11">
        <v>1.8535440000000003</v>
      </c>
      <c r="U8" s="42"/>
      <c r="V8" s="11">
        <v>293.7126044858332</v>
      </c>
      <c r="W8" s="11">
        <v>20.979471748988086</v>
      </c>
      <c r="X8" s="12">
        <v>5.12</v>
      </c>
      <c r="Y8" s="11">
        <v>0.16537600000000002</v>
      </c>
      <c r="Z8" s="12">
        <v>16.503571846241641</v>
      </c>
      <c r="AA8" s="11">
        <v>0.53306537063360504</v>
      </c>
      <c r="AB8" s="11"/>
      <c r="AC8" s="85"/>
      <c r="AD8" s="10"/>
      <c r="AF8" s="5"/>
    </row>
    <row r="9" spans="1:32" x14ac:dyDescent="0.3">
      <c r="A9" s="57">
        <v>43725</v>
      </c>
      <c r="B9" s="9">
        <v>0.56736111111111109</v>
      </c>
      <c r="C9" s="44" t="s">
        <v>3</v>
      </c>
      <c r="D9">
        <v>20190507</v>
      </c>
      <c r="E9" s="45" t="s">
        <v>5</v>
      </c>
      <c r="F9" s="7">
        <v>3</v>
      </c>
      <c r="G9" s="7">
        <v>19</v>
      </c>
      <c r="H9" s="7">
        <v>50</v>
      </c>
      <c r="I9" s="7">
        <v>59.610109999999999</v>
      </c>
      <c r="J9" s="7">
        <v>24.351209999999998</v>
      </c>
      <c r="K9" s="43"/>
      <c r="L9" s="43"/>
      <c r="M9" s="3">
        <v>8.02</v>
      </c>
      <c r="N9" s="6">
        <v>23.9</v>
      </c>
      <c r="O9" s="6">
        <v>357.29020750454691</v>
      </c>
      <c r="P9" s="10">
        <v>12.719480509239833</v>
      </c>
      <c r="Q9" s="10">
        <v>24.138689731779206</v>
      </c>
      <c r="R9" s="11">
        <v>1.7241921236985147</v>
      </c>
      <c r="S9" s="12">
        <v>6.74</v>
      </c>
      <c r="T9" s="11">
        <v>0.48123600000000005</v>
      </c>
      <c r="U9" s="42"/>
      <c r="V9" s="11">
        <v>316.76505546958543</v>
      </c>
      <c r="W9" s="11">
        <v>22.626075390684672</v>
      </c>
      <c r="X9" s="12">
        <v>6.36</v>
      </c>
      <c r="Y9" s="11">
        <v>0.20542800000000003</v>
      </c>
      <c r="Z9" s="12">
        <v>14.339107908845165</v>
      </c>
      <c r="AA9" s="11">
        <v>0.46315318545569883</v>
      </c>
      <c r="AB9" s="11"/>
      <c r="AC9" s="85"/>
      <c r="AD9" s="10"/>
      <c r="AF9" s="5"/>
    </row>
    <row r="10" spans="1:32" x14ac:dyDescent="0.3">
      <c r="A10" s="57">
        <v>43725</v>
      </c>
      <c r="B10" s="9">
        <v>0.56736111111111109</v>
      </c>
      <c r="C10" s="44" t="s">
        <v>3</v>
      </c>
      <c r="D10">
        <v>20190508</v>
      </c>
      <c r="E10" s="45" t="s">
        <v>5</v>
      </c>
      <c r="F10" s="7">
        <v>3</v>
      </c>
      <c r="G10" s="7">
        <v>19</v>
      </c>
      <c r="H10" s="7">
        <v>60</v>
      </c>
      <c r="I10" s="7">
        <v>59.610109999999999</v>
      </c>
      <c r="J10" s="7">
        <v>24.351209999999998</v>
      </c>
      <c r="K10" s="43"/>
      <c r="L10" s="43"/>
      <c r="M10" s="3">
        <v>7.7</v>
      </c>
      <c r="N10" s="6">
        <v>24</v>
      </c>
      <c r="O10" s="6">
        <v>303.99510306037041</v>
      </c>
      <c r="P10" s="10">
        <v>10.822182380219665</v>
      </c>
      <c r="Q10" s="10">
        <v>31.203672092299946</v>
      </c>
      <c r="R10" s="11">
        <v>2.2288337208785678</v>
      </c>
      <c r="S10" s="12">
        <v>9.08</v>
      </c>
      <c r="T10" s="11">
        <v>0.648312</v>
      </c>
      <c r="U10" s="42"/>
      <c r="V10" s="11">
        <v>316.65750126592872</v>
      </c>
      <c r="W10" s="11">
        <v>22.618392947566338</v>
      </c>
      <c r="X10" s="12">
        <v>9.8699999999999992</v>
      </c>
      <c r="Y10" s="11">
        <v>0.318801</v>
      </c>
      <c r="Z10" s="12">
        <v>28.991150362856079</v>
      </c>
      <c r="AA10" s="11">
        <v>0.9364141567202513</v>
      </c>
      <c r="AB10" s="11"/>
      <c r="AC10" s="85"/>
      <c r="AD10" s="10"/>
      <c r="AF10" s="5"/>
    </row>
    <row r="11" spans="1:32" x14ac:dyDescent="0.3">
      <c r="A11" s="57">
        <v>43725</v>
      </c>
      <c r="B11" s="9">
        <v>0.56736111111111109</v>
      </c>
      <c r="C11" s="44" t="s">
        <v>3</v>
      </c>
      <c r="D11">
        <v>20190509</v>
      </c>
      <c r="E11" s="45" t="s">
        <v>5</v>
      </c>
      <c r="F11" s="7">
        <v>3</v>
      </c>
      <c r="G11" s="7">
        <v>19</v>
      </c>
      <c r="H11" s="7">
        <v>70</v>
      </c>
      <c r="I11" s="7">
        <v>59.610109999999999</v>
      </c>
      <c r="J11" s="7">
        <v>24.351209999999998</v>
      </c>
      <c r="K11" s="63">
        <v>0.99</v>
      </c>
      <c r="L11" s="64"/>
      <c r="M11" s="3">
        <v>7.16</v>
      </c>
      <c r="N11" s="6">
        <v>24</v>
      </c>
      <c r="O11" s="6">
        <v>261.41661391699091</v>
      </c>
      <c r="P11" s="10">
        <v>9.3063942298679567</v>
      </c>
      <c r="Q11" s="10">
        <v>117.42921139949165</v>
      </c>
      <c r="R11" s="11">
        <v>8.3878008142494025</v>
      </c>
      <c r="S11" s="12">
        <v>21.35</v>
      </c>
      <c r="T11" s="11">
        <v>1.5243900000000001</v>
      </c>
      <c r="U11" s="42"/>
      <c r="V11" s="11">
        <v>364.39364198889331</v>
      </c>
      <c r="W11" s="11">
        <v>26.028117284920949</v>
      </c>
      <c r="X11" s="12">
        <v>90.97</v>
      </c>
      <c r="Y11" s="11">
        <v>2.9383310000000002</v>
      </c>
      <c r="Z11" s="12">
        <v>112.95819457108188</v>
      </c>
      <c r="AA11" s="11">
        <v>3.6485496846459444</v>
      </c>
      <c r="AB11" s="11"/>
      <c r="AC11" s="85"/>
      <c r="AD11" s="10"/>
      <c r="AF11" s="5"/>
    </row>
    <row r="12" spans="1:32" x14ac:dyDescent="0.3">
      <c r="A12" s="57">
        <v>43725</v>
      </c>
      <c r="B12" s="9">
        <v>0.56736111111111109</v>
      </c>
      <c r="C12" s="44" t="s">
        <v>3</v>
      </c>
      <c r="D12">
        <v>20190510</v>
      </c>
      <c r="E12" s="45" t="s">
        <v>5</v>
      </c>
      <c r="F12" s="7">
        <v>3</v>
      </c>
      <c r="G12" s="7">
        <v>19</v>
      </c>
      <c r="H12" s="7">
        <v>78</v>
      </c>
      <c r="I12" s="7">
        <v>59.610109999999999</v>
      </c>
      <c r="J12" s="7">
        <v>24.351209999999998</v>
      </c>
      <c r="K12" s="63">
        <v>2.59</v>
      </c>
      <c r="L12" s="64"/>
      <c r="M12" s="3">
        <v>7</v>
      </c>
      <c r="N12" s="6">
        <v>24</v>
      </c>
      <c r="O12" s="6">
        <v>952.57111760557962</v>
      </c>
      <c r="P12" s="10">
        <v>33.911396141174073</v>
      </c>
      <c r="Q12" s="10">
        <v>125.52777770290487</v>
      </c>
      <c r="R12" s="11">
        <v>8.9662698359217767</v>
      </c>
      <c r="S12" s="12">
        <v>28.44</v>
      </c>
      <c r="T12" s="11">
        <v>2.0306160000000002</v>
      </c>
      <c r="U12" s="42"/>
      <c r="V12" s="11">
        <v>303.64344262346833</v>
      </c>
      <c r="W12" s="11">
        <v>21.688817330247737</v>
      </c>
      <c r="X12" s="12">
        <v>72.22</v>
      </c>
      <c r="Y12" s="11">
        <v>2.3327059999999999</v>
      </c>
      <c r="Z12" s="12">
        <v>135.45595312174854</v>
      </c>
      <c r="AA12" s="11">
        <v>4.3752272858324783</v>
      </c>
      <c r="AB12" s="11"/>
      <c r="AC12" s="85"/>
      <c r="AD12" s="10"/>
      <c r="AF12" s="5"/>
    </row>
    <row r="13" spans="1:32" s="54" customFormat="1" x14ac:dyDescent="0.3">
      <c r="A13" s="49">
        <v>43725</v>
      </c>
      <c r="B13" s="31">
        <v>0.92291666666666661</v>
      </c>
      <c r="C13" s="60" t="s">
        <v>3</v>
      </c>
      <c r="D13" s="54">
        <v>20190511</v>
      </c>
      <c r="E13" s="61" t="s">
        <v>5</v>
      </c>
      <c r="F13" s="32">
        <v>9</v>
      </c>
      <c r="G13" s="32" t="s">
        <v>33</v>
      </c>
      <c r="H13" s="32">
        <v>1</v>
      </c>
      <c r="I13" s="32">
        <v>59.447989999999997</v>
      </c>
      <c r="J13" s="32">
        <v>22.94547</v>
      </c>
      <c r="K13" s="64"/>
      <c r="L13" s="64"/>
      <c r="M13" s="3">
        <v>8.06</v>
      </c>
      <c r="N13" s="6">
        <v>23.8</v>
      </c>
      <c r="O13" s="6">
        <v>357.35821196185492</v>
      </c>
      <c r="P13" s="10">
        <v>12.721901458236202</v>
      </c>
      <c r="Q13" s="10">
        <v>13.120681526681379</v>
      </c>
      <c r="R13" s="11">
        <v>0.93719153762009844</v>
      </c>
      <c r="S13" s="12">
        <v>5.83</v>
      </c>
      <c r="T13" s="11">
        <v>0.41626200000000002</v>
      </c>
      <c r="U13" s="42"/>
      <c r="V13" s="67">
        <v>223.37215529435258</v>
      </c>
      <c r="W13" s="67">
        <v>15.955153949596612</v>
      </c>
      <c r="X13" s="68">
        <v>5.36</v>
      </c>
      <c r="Y13" s="67">
        <v>0.17312800000000003</v>
      </c>
      <c r="Z13" s="68">
        <v>16.399260331186387</v>
      </c>
      <c r="AA13" s="67">
        <v>0.52969610869732031</v>
      </c>
      <c r="AB13" s="11"/>
      <c r="AC13" s="85"/>
      <c r="AD13" s="10">
        <v>4.216867469879519</v>
      </c>
      <c r="AF13" s="78">
        <f>AVERAGE(AD13:AD15)</f>
        <v>3.9518072289156625</v>
      </c>
    </row>
    <row r="14" spans="1:32" x14ac:dyDescent="0.3">
      <c r="A14" s="57">
        <v>43725</v>
      </c>
      <c r="B14" s="9">
        <v>0.92291666666666661</v>
      </c>
      <c r="C14" s="44" t="s">
        <v>3</v>
      </c>
      <c r="D14">
        <v>20190512</v>
      </c>
      <c r="E14" s="45" t="s">
        <v>5</v>
      </c>
      <c r="F14" s="7">
        <v>9</v>
      </c>
      <c r="G14" s="7" t="s">
        <v>33</v>
      </c>
      <c r="H14" s="7">
        <v>5</v>
      </c>
      <c r="I14" s="7">
        <v>59.447989999999997</v>
      </c>
      <c r="J14" s="7">
        <v>22.94547</v>
      </c>
      <c r="K14" s="64"/>
      <c r="L14" s="64"/>
      <c r="M14" s="10"/>
      <c r="N14" s="6"/>
      <c r="Q14" s="10"/>
      <c r="R14" s="11"/>
      <c r="S14" s="12"/>
      <c r="T14" s="11"/>
      <c r="U14" s="42"/>
      <c r="V14" s="67"/>
      <c r="W14" s="67"/>
      <c r="X14" s="68"/>
      <c r="Y14" s="67"/>
      <c r="Z14" s="68"/>
      <c r="AA14" s="67"/>
      <c r="AB14" s="11"/>
      <c r="AC14" s="85"/>
      <c r="AD14" s="10">
        <v>3.9759036144578315</v>
      </c>
      <c r="AF14" s="5"/>
    </row>
    <row r="15" spans="1:32" x14ac:dyDescent="0.3">
      <c r="A15" s="57">
        <v>43725</v>
      </c>
      <c r="B15" s="9">
        <v>0.90763888888888899</v>
      </c>
      <c r="C15" s="44" t="s">
        <v>3</v>
      </c>
      <c r="D15">
        <v>20190513</v>
      </c>
      <c r="E15" s="45" t="s">
        <v>5</v>
      </c>
      <c r="F15" s="7">
        <v>8</v>
      </c>
      <c r="G15" s="7" t="s">
        <v>33</v>
      </c>
      <c r="H15" s="7">
        <v>10</v>
      </c>
      <c r="I15" s="7">
        <v>59.449930000000002</v>
      </c>
      <c r="J15" s="7">
        <v>22.94942</v>
      </c>
      <c r="K15" s="64"/>
      <c r="L15" s="64"/>
      <c r="M15" s="10">
        <v>8</v>
      </c>
      <c r="N15" s="6">
        <v>24.1</v>
      </c>
      <c r="O15" s="6">
        <v>242.70113725473857</v>
      </c>
      <c r="P15" s="10">
        <v>8.6401259257649894</v>
      </c>
      <c r="Q15" s="10">
        <v>15.13924791540159</v>
      </c>
      <c r="R15" s="11">
        <v>1.0813748511001136</v>
      </c>
      <c r="S15" s="12">
        <v>4.5999999999999996</v>
      </c>
      <c r="T15" s="11">
        <v>0.32844000000000001</v>
      </c>
      <c r="U15" s="42"/>
      <c r="V15" s="67">
        <v>194.42214881009136</v>
      </c>
      <c r="W15" s="67">
        <v>13.887296343577955</v>
      </c>
      <c r="X15" s="68">
        <v>3.19</v>
      </c>
      <c r="Y15" s="67">
        <v>0.103037</v>
      </c>
      <c r="Z15" s="68">
        <v>14.339107908845161</v>
      </c>
      <c r="AA15" s="67">
        <v>0.46315318545569872</v>
      </c>
      <c r="AB15" s="11"/>
      <c r="AC15" s="85"/>
      <c r="AD15" s="10">
        <v>3.6626506024096384</v>
      </c>
      <c r="AF15" s="5"/>
    </row>
    <row r="16" spans="1:32" x14ac:dyDescent="0.3">
      <c r="A16" s="57">
        <v>43725</v>
      </c>
      <c r="B16" s="9">
        <v>0.90763888888888899</v>
      </c>
      <c r="C16" s="44" t="s">
        <v>3</v>
      </c>
      <c r="D16">
        <v>20190514</v>
      </c>
      <c r="E16" s="45" t="s">
        <v>5</v>
      </c>
      <c r="F16" s="7">
        <v>8</v>
      </c>
      <c r="G16" s="7" t="s">
        <v>33</v>
      </c>
      <c r="H16" s="7">
        <v>15</v>
      </c>
      <c r="I16" s="7">
        <v>59.449930000000002</v>
      </c>
      <c r="J16" s="7">
        <v>22.94942</v>
      </c>
      <c r="K16" s="64"/>
      <c r="L16" s="64"/>
      <c r="M16" s="10"/>
      <c r="N16" s="6"/>
      <c r="Q16" s="10"/>
      <c r="R16" s="11"/>
      <c r="S16" s="12"/>
      <c r="T16" s="11"/>
      <c r="U16" s="42"/>
      <c r="V16" s="67"/>
      <c r="W16" s="67"/>
      <c r="X16" s="68"/>
      <c r="Y16" s="67"/>
      <c r="Z16" s="68"/>
      <c r="AA16" s="67"/>
      <c r="AB16" s="11"/>
      <c r="AC16" s="85"/>
      <c r="AD16" s="10">
        <v>3.8554216867469879</v>
      </c>
      <c r="AF16" s="5"/>
    </row>
    <row r="17" spans="1:32" x14ac:dyDescent="0.3">
      <c r="A17" s="57">
        <v>43725</v>
      </c>
      <c r="B17" s="9">
        <v>0.90763888888888899</v>
      </c>
      <c r="C17" s="44" t="s">
        <v>3</v>
      </c>
      <c r="D17">
        <v>20190515</v>
      </c>
      <c r="E17" s="45" t="s">
        <v>5</v>
      </c>
      <c r="F17" s="7">
        <v>8</v>
      </c>
      <c r="G17" s="7" t="s">
        <v>33</v>
      </c>
      <c r="H17" s="7">
        <v>20</v>
      </c>
      <c r="I17" s="7">
        <v>59.449930000000002</v>
      </c>
      <c r="J17" s="7">
        <v>22.94942</v>
      </c>
      <c r="K17" s="64"/>
      <c r="L17" s="64"/>
      <c r="M17" s="10">
        <v>8.0399999999999991</v>
      </c>
      <c r="N17" s="6">
        <v>24.3</v>
      </c>
      <c r="O17" s="6">
        <v>372.81345995644944</v>
      </c>
      <c r="P17" s="10">
        <v>13.272106086025255</v>
      </c>
      <c r="Q17" s="10">
        <v>14.129964721041485</v>
      </c>
      <c r="R17" s="11">
        <v>1.0092831943601062</v>
      </c>
      <c r="S17" s="12">
        <v>28.52</v>
      </c>
      <c r="T17" s="11">
        <v>2.0363280000000001</v>
      </c>
      <c r="U17" s="42"/>
      <c r="V17" s="67">
        <v>203.25951921055002</v>
      </c>
      <c r="W17" s="67">
        <v>14.518537086467859</v>
      </c>
      <c r="X17" s="68">
        <v>4.25</v>
      </c>
      <c r="Y17" s="67">
        <v>0.13727500000000001</v>
      </c>
      <c r="Z17" s="68">
        <v>22.114041191713405</v>
      </c>
      <c r="AA17" s="67">
        <v>0.71428353049234306</v>
      </c>
      <c r="AB17" s="11"/>
      <c r="AC17" s="85"/>
      <c r="AD17" s="10">
        <v>3.1373493975903619</v>
      </c>
      <c r="AF17" s="5"/>
    </row>
    <row r="18" spans="1:32" x14ac:dyDescent="0.3">
      <c r="A18" s="57">
        <v>43725</v>
      </c>
      <c r="B18" s="9">
        <v>0.88194444444444453</v>
      </c>
      <c r="C18" s="44" t="s">
        <v>3</v>
      </c>
      <c r="D18">
        <v>20190516</v>
      </c>
      <c r="E18" s="45" t="s">
        <v>5</v>
      </c>
      <c r="F18" s="7">
        <v>7</v>
      </c>
      <c r="G18" s="7" t="s">
        <v>33</v>
      </c>
      <c r="H18" s="7">
        <v>30</v>
      </c>
      <c r="I18" s="7">
        <v>59.453009999999999</v>
      </c>
      <c r="J18" s="7">
        <v>22.95288</v>
      </c>
      <c r="K18" s="64"/>
      <c r="L18" s="64"/>
      <c r="M18" s="10">
        <v>7.93</v>
      </c>
      <c r="N18" s="6">
        <v>24.4</v>
      </c>
      <c r="O18" s="6">
        <v>324.46849466416745</v>
      </c>
      <c r="P18" s="10">
        <v>11.551032205915538</v>
      </c>
      <c r="Q18" s="10">
        <v>18.167097498481912</v>
      </c>
      <c r="R18" s="11">
        <v>1.2976498213201366</v>
      </c>
      <c r="S18" s="12">
        <v>3.44</v>
      </c>
      <c r="T18" s="11">
        <v>0.245616</v>
      </c>
      <c r="U18" s="42"/>
      <c r="V18" s="67">
        <v>278.22479915926863</v>
      </c>
      <c r="W18" s="67">
        <v>19.87319993994776</v>
      </c>
      <c r="X18" s="68">
        <v>4.7699999999999996</v>
      </c>
      <c r="Y18" s="67">
        <v>0.15407099999999999</v>
      </c>
      <c r="Z18" s="68">
        <v>13.687160939749837</v>
      </c>
      <c r="AA18" s="67">
        <v>0.44209529835391981</v>
      </c>
      <c r="AB18" s="11"/>
      <c r="AC18" s="85"/>
      <c r="AD18" s="10"/>
      <c r="AF18" s="5"/>
    </row>
    <row r="19" spans="1:32" x14ac:dyDescent="0.3">
      <c r="A19" s="57">
        <v>43725</v>
      </c>
      <c r="B19" s="9">
        <v>0.88194444444444453</v>
      </c>
      <c r="C19" s="44" t="s">
        <v>3</v>
      </c>
      <c r="D19">
        <v>20190517</v>
      </c>
      <c r="E19" s="45" t="s">
        <v>5</v>
      </c>
      <c r="F19" s="7">
        <v>7</v>
      </c>
      <c r="G19" s="7" t="s">
        <v>33</v>
      </c>
      <c r="H19" s="7">
        <v>40</v>
      </c>
      <c r="I19" s="7">
        <v>59.453009999999999</v>
      </c>
      <c r="J19" s="7">
        <v>22.95288</v>
      </c>
      <c r="K19" s="64"/>
      <c r="L19" s="64"/>
      <c r="M19" s="10">
        <v>7.58</v>
      </c>
      <c r="N19" s="6">
        <v>24.9</v>
      </c>
      <c r="O19" s="6">
        <v>443.11103762497027</v>
      </c>
      <c r="P19" s="10">
        <v>15.774689840689579</v>
      </c>
      <c r="Q19" s="10">
        <v>28.764571039263021</v>
      </c>
      <c r="R19" s="11">
        <v>2.0546122170902157</v>
      </c>
      <c r="S19" s="12">
        <v>6.75</v>
      </c>
      <c r="T19" s="11">
        <v>0.48195000000000005</v>
      </c>
      <c r="U19" s="42"/>
      <c r="V19" s="67">
        <v>280.35795753179315</v>
      </c>
      <c r="W19" s="67">
        <v>20.025568395128083</v>
      </c>
      <c r="X19" s="68">
        <v>13</v>
      </c>
      <c r="Y19" s="67">
        <v>0.41990000000000005</v>
      </c>
      <c r="Z19" s="68">
        <v>26.420616598994521</v>
      </c>
      <c r="AA19" s="67">
        <v>0.85338591614752313</v>
      </c>
      <c r="AB19" s="11"/>
      <c r="AC19" s="85"/>
      <c r="AD19" s="10"/>
      <c r="AF19" s="5"/>
    </row>
    <row r="20" spans="1:32" x14ac:dyDescent="0.3">
      <c r="A20" s="57">
        <v>43725</v>
      </c>
      <c r="B20" s="9">
        <v>0.88194444444444453</v>
      </c>
      <c r="C20" s="44" t="s">
        <v>3</v>
      </c>
      <c r="D20">
        <v>20190518</v>
      </c>
      <c r="E20" s="45" t="s">
        <v>5</v>
      </c>
      <c r="F20" s="7">
        <v>7</v>
      </c>
      <c r="G20" s="7" t="s">
        <v>33</v>
      </c>
      <c r="H20" s="7">
        <v>50</v>
      </c>
      <c r="I20" s="7">
        <v>59.453009999999999</v>
      </c>
      <c r="J20" s="7">
        <v>22.95288</v>
      </c>
      <c r="K20" s="64"/>
      <c r="L20" s="64"/>
      <c r="M20" s="10">
        <v>7.47</v>
      </c>
      <c r="N20" s="6">
        <v>25.7</v>
      </c>
      <c r="O20" s="6">
        <v>484.9782014492335</v>
      </c>
      <c r="P20" s="10">
        <v>17.26515491097307</v>
      </c>
      <c r="Q20" s="10">
        <v>17.998883632755227</v>
      </c>
      <c r="R20" s="11">
        <v>1.2856345451968019</v>
      </c>
      <c r="S20" s="12">
        <v>8.26</v>
      </c>
      <c r="T20" s="11">
        <v>0.58976400000000007</v>
      </c>
      <c r="U20" s="42"/>
      <c r="V20" s="67">
        <v>256.89321543402349</v>
      </c>
      <c r="W20" s="67">
        <v>18.349515388144535</v>
      </c>
      <c r="X20" s="68">
        <v>20.52</v>
      </c>
      <c r="Y20" s="67">
        <v>0.66279600000000005</v>
      </c>
      <c r="Z20" s="68">
        <v>29.766035903266523</v>
      </c>
      <c r="AA20" s="67">
        <v>0.96144295967550875</v>
      </c>
      <c r="AB20" s="11"/>
      <c r="AC20" s="85"/>
      <c r="AD20" s="10"/>
      <c r="AF20" s="5"/>
    </row>
    <row r="21" spans="1:32" x14ac:dyDescent="0.3">
      <c r="A21" s="57">
        <v>43725</v>
      </c>
      <c r="B21" s="9">
        <v>0.88194444444444453</v>
      </c>
      <c r="C21" s="44" t="s">
        <v>3</v>
      </c>
      <c r="D21">
        <v>20190519</v>
      </c>
      <c r="E21" s="45" t="s">
        <v>5</v>
      </c>
      <c r="F21" s="7">
        <v>7</v>
      </c>
      <c r="G21" s="7" t="s">
        <v>33</v>
      </c>
      <c r="H21" s="7">
        <v>60</v>
      </c>
      <c r="I21" s="7">
        <v>59.453009999999999</v>
      </c>
      <c r="J21" s="7">
        <v>22.95288</v>
      </c>
      <c r="K21" s="64"/>
      <c r="L21" s="64"/>
      <c r="M21" s="10">
        <v>7.29</v>
      </c>
      <c r="N21" s="6">
        <v>25.8</v>
      </c>
      <c r="O21" s="6">
        <v>717.86952567853177</v>
      </c>
      <c r="P21" s="10">
        <v>25.556052889944173</v>
      </c>
      <c r="Q21" s="10">
        <v>27.923501710629601</v>
      </c>
      <c r="R21" s="11">
        <v>1.994535836473543</v>
      </c>
      <c r="S21" s="12">
        <v>43.05</v>
      </c>
      <c r="T21" s="11">
        <v>3.0737700000000001</v>
      </c>
      <c r="U21" s="42"/>
      <c r="V21" s="67">
        <v>304.73691036064474</v>
      </c>
      <c r="W21" s="67">
        <v>21.76692216861748</v>
      </c>
      <c r="X21" s="68">
        <v>40.1</v>
      </c>
      <c r="Y21" s="67">
        <v>1.2952300000000001</v>
      </c>
      <c r="Z21" s="68">
        <v>38.937998405624739</v>
      </c>
      <c r="AA21" s="67">
        <v>1.2576973485016794</v>
      </c>
      <c r="AB21" s="11"/>
      <c r="AC21" s="85"/>
      <c r="AD21" s="10"/>
      <c r="AF21" s="5"/>
    </row>
    <row r="22" spans="1:32" x14ac:dyDescent="0.3">
      <c r="A22" s="57">
        <v>43725</v>
      </c>
      <c r="B22" s="9">
        <v>0.88194444444444453</v>
      </c>
      <c r="C22" s="44" t="s">
        <v>3</v>
      </c>
      <c r="D22">
        <v>20190520</v>
      </c>
      <c r="E22" s="45" t="s">
        <v>5</v>
      </c>
      <c r="F22" s="7">
        <v>7</v>
      </c>
      <c r="G22" s="7" t="s">
        <v>33</v>
      </c>
      <c r="H22" s="7">
        <v>70</v>
      </c>
      <c r="I22" s="7">
        <v>59.453009999999999</v>
      </c>
      <c r="J22" s="7">
        <v>22.95288</v>
      </c>
      <c r="K22" s="63">
        <v>0.19</v>
      </c>
      <c r="L22" s="70" t="s">
        <v>32</v>
      </c>
      <c r="M22" s="10">
        <v>7.06</v>
      </c>
      <c r="N22" s="6">
        <v>26</v>
      </c>
      <c r="O22" s="6">
        <v>777.85121298018873</v>
      </c>
      <c r="P22" s="10">
        <v>27.691392416525051</v>
      </c>
      <c r="Q22" s="10">
        <v>96.372939010617273</v>
      </c>
      <c r="R22" s="11">
        <v>6.8837813579012339</v>
      </c>
      <c r="S22" s="12">
        <v>19.95</v>
      </c>
      <c r="T22" s="11">
        <v>1.4244300000000001</v>
      </c>
      <c r="U22" s="42"/>
      <c r="V22" s="67">
        <v>205.39267758307454</v>
      </c>
      <c r="W22" s="67">
        <v>14.670905541648182</v>
      </c>
      <c r="X22" s="68">
        <v>63.62</v>
      </c>
      <c r="Y22" s="67">
        <v>2.054926</v>
      </c>
      <c r="Z22" s="68">
        <v>106.31951172006549</v>
      </c>
      <c r="AA22" s="67">
        <v>3.4341202285581156</v>
      </c>
      <c r="AB22" s="11"/>
      <c r="AC22" s="85"/>
      <c r="AD22" s="10"/>
      <c r="AF22" s="5"/>
    </row>
    <row r="23" spans="1:32" x14ac:dyDescent="0.3">
      <c r="A23" s="57">
        <v>43725</v>
      </c>
      <c r="B23" s="9">
        <v>0.88194444444444453</v>
      </c>
      <c r="C23" s="44" t="s">
        <v>3</v>
      </c>
      <c r="D23">
        <v>20190521</v>
      </c>
      <c r="E23" s="45" t="s">
        <v>5</v>
      </c>
      <c r="F23" s="7">
        <v>7</v>
      </c>
      <c r="G23" s="7" t="s">
        <v>33</v>
      </c>
      <c r="H23" s="7">
        <v>83</v>
      </c>
      <c r="I23" s="7">
        <v>59.453009999999999</v>
      </c>
      <c r="J23" s="7">
        <v>22.95288</v>
      </c>
      <c r="K23" s="63">
        <v>0.13</v>
      </c>
      <c r="L23" s="70" t="s">
        <v>32</v>
      </c>
      <c r="M23" s="10">
        <v>6.99</v>
      </c>
      <c r="N23" s="6">
        <v>25.9</v>
      </c>
      <c r="O23" s="6">
        <v>1084.4530523986655</v>
      </c>
      <c r="P23" s="10">
        <v>38.60637423989553</v>
      </c>
      <c r="Q23" s="10">
        <v>104.47150531403051</v>
      </c>
      <c r="R23" s="11">
        <v>7.4622503795736081</v>
      </c>
      <c r="S23" s="12">
        <v>20.28</v>
      </c>
      <c r="T23" s="11">
        <v>1.4479920000000002</v>
      </c>
      <c r="U23" s="42"/>
      <c r="V23" s="67">
        <v>367.20797698457693</v>
      </c>
      <c r="W23" s="67">
        <v>26.229141213184068</v>
      </c>
      <c r="X23" s="68">
        <v>98.19</v>
      </c>
      <c r="Y23" s="67">
        <v>3.1715370000000003</v>
      </c>
      <c r="Z23" s="68">
        <v>73.807847724094671</v>
      </c>
      <c r="AA23" s="92">
        <v>2.383993481488258</v>
      </c>
      <c r="AB23" s="11"/>
      <c r="AC23" s="85"/>
      <c r="AD23" s="10"/>
      <c r="AF23" s="5"/>
    </row>
    <row r="24" spans="1:32" s="54" customFormat="1" x14ac:dyDescent="0.3">
      <c r="A24" s="49">
        <v>43726</v>
      </c>
      <c r="B24" s="31">
        <v>0.66875000000000007</v>
      </c>
      <c r="C24" s="60" t="s">
        <v>3</v>
      </c>
      <c r="D24" s="54">
        <v>20190527</v>
      </c>
      <c r="E24" s="61" t="s">
        <v>5</v>
      </c>
      <c r="F24" s="32">
        <v>18</v>
      </c>
      <c r="G24" s="32">
        <v>85</v>
      </c>
      <c r="H24" s="32">
        <v>1</v>
      </c>
      <c r="I24" s="32">
        <v>58.461129999999997</v>
      </c>
      <c r="J24" s="32">
        <v>20.912520000000001</v>
      </c>
      <c r="K24" s="64"/>
      <c r="L24" s="64"/>
      <c r="M24" s="10">
        <v>7.95</v>
      </c>
      <c r="N24" s="6">
        <v>24.2</v>
      </c>
      <c r="O24" s="6">
        <v>358.90175229660917</v>
      </c>
      <c r="P24" s="10">
        <v>12.77685127435419</v>
      </c>
      <c r="Q24" s="10">
        <v>6.8967684947940588</v>
      </c>
      <c r="R24" s="11">
        <v>0.4926263210567185</v>
      </c>
      <c r="S24" s="12">
        <v>0.84499999999999997</v>
      </c>
      <c r="T24" s="11">
        <v>6.0333000000000005E-2</v>
      </c>
      <c r="U24" s="23"/>
      <c r="V24" s="11">
        <v>255.06479397185967</v>
      </c>
      <c r="W24" s="11">
        <v>18.218913855132833</v>
      </c>
      <c r="X24" s="12">
        <v>2.5499999999999998</v>
      </c>
      <c r="Y24" s="11">
        <v>8.2364999999999994E-2</v>
      </c>
      <c r="Z24" s="10">
        <v>35.614931568864577</v>
      </c>
      <c r="AA24" s="6">
        <v>1.150362289674326</v>
      </c>
      <c r="AB24" s="21"/>
      <c r="AC24" s="22"/>
      <c r="AD24" s="23"/>
      <c r="AF24" s="62"/>
    </row>
    <row r="25" spans="1:32" x14ac:dyDescent="0.3">
      <c r="A25" s="57">
        <v>43726</v>
      </c>
      <c r="B25" s="9">
        <v>0.66875000000000007</v>
      </c>
      <c r="C25" s="44" t="s">
        <v>3</v>
      </c>
      <c r="D25">
        <v>20190528</v>
      </c>
      <c r="E25" s="45" t="s">
        <v>5</v>
      </c>
      <c r="F25" s="7">
        <v>18</v>
      </c>
      <c r="G25" s="7">
        <v>85</v>
      </c>
      <c r="H25" s="7">
        <v>5</v>
      </c>
      <c r="I25" s="7">
        <v>58.461129999999997</v>
      </c>
      <c r="J25" s="7">
        <v>20.912520000000001</v>
      </c>
      <c r="K25" s="64"/>
      <c r="L25" s="64"/>
      <c r="M25" s="10"/>
      <c r="N25" s="6"/>
      <c r="Q25" s="10"/>
      <c r="R25" s="11"/>
      <c r="S25" s="12"/>
      <c r="T25" s="11"/>
      <c r="U25" s="21"/>
      <c r="X25" s="12"/>
      <c r="Y25" s="11"/>
      <c r="AB25" s="21"/>
      <c r="AC25" s="1"/>
      <c r="AD25" s="10">
        <v>3.9759036144578315</v>
      </c>
      <c r="AF25" s="5"/>
    </row>
    <row r="26" spans="1:32" x14ac:dyDescent="0.3">
      <c r="A26" s="57">
        <v>43726</v>
      </c>
      <c r="B26" s="9">
        <v>0.66875000000000007</v>
      </c>
      <c r="C26" s="44" t="s">
        <v>3</v>
      </c>
      <c r="D26">
        <v>20190529</v>
      </c>
      <c r="E26" s="45" t="s">
        <v>5</v>
      </c>
      <c r="F26" s="7">
        <v>18</v>
      </c>
      <c r="G26" s="7">
        <v>85</v>
      </c>
      <c r="H26" s="7">
        <v>10</v>
      </c>
      <c r="I26" s="7">
        <v>58.461129999999997</v>
      </c>
      <c r="J26" s="7">
        <v>20.912520000000001</v>
      </c>
      <c r="K26" s="64"/>
      <c r="L26" s="64"/>
      <c r="M26" s="10">
        <v>7.88</v>
      </c>
      <c r="N26" s="6">
        <v>24.3</v>
      </c>
      <c r="O26" s="11">
        <v>211.98253548758348</v>
      </c>
      <c r="P26" s="12">
        <v>7.5465480771656628</v>
      </c>
      <c r="Q26" s="10">
        <v>6.728554629067375</v>
      </c>
      <c r="R26" s="11">
        <v>0.48061104493338391</v>
      </c>
      <c r="S26" s="12">
        <v>1.05</v>
      </c>
      <c r="T26" s="11">
        <v>7.4970000000000009E-2</v>
      </c>
      <c r="U26" s="23"/>
      <c r="V26" s="11">
        <v>250.49374031644999</v>
      </c>
      <c r="W26" s="11">
        <v>17.89241002260357</v>
      </c>
      <c r="X26" s="12">
        <v>2.59</v>
      </c>
      <c r="Y26" s="11">
        <v>8.3656999999999995E-2</v>
      </c>
      <c r="Z26" s="12">
        <v>11.985180199205473</v>
      </c>
      <c r="AA26" s="11">
        <v>0.38712132043433684</v>
      </c>
      <c r="AB26" s="21"/>
      <c r="AC26" s="1"/>
      <c r="AD26" s="23"/>
      <c r="AF26" s="5"/>
    </row>
    <row r="27" spans="1:32" x14ac:dyDescent="0.3">
      <c r="A27" s="57">
        <v>43726</v>
      </c>
      <c r="B27" s="9">
        <v>0.64166666666666672</v>
      </c>
      <c r="C27" s="44" t="s">
        <v>3</v>
      </c>
      <c r="D27">
        <v>20190530</v>
      </c>
      <c r="E27" s="45" t="s">
        <v>5</v>
      </c>
      <c r="F27" s="7">
        <v>17</v>
      </c>
      <c r="G27" s="7">
        <v>85</v>
      </c>
      <c r="H27" s="7">
        <v>20</v>
      </c>
      <c r="I27" s="46">
        <v>58.46022</v>
      </c>
      <c r="J27" s="46">
        <v>20.915600000000001</v>
      </c>
      <c r="K27" s="64"/>
      <c r="L27" s="64"/>
      <c r="M27" s="10">
        <v>7.92</v>
      </c>
      <c r="N27" s="6">
        <v>24.3</v>
      </c>
      <c r="O27" s="6">
        <v>385.4747601170352</v>
      </c>
      <c r="P27" s="10">
        <v>13.722846568780177</v>
      </c>
      <c r="Q27" s="10">
        <v>11.27032900368785</v>
      </c>
      <c r="R27" s="11">
        <v>0.80502350026341785</v>
      </c>
      <c r="S27" s="12">
        <v>1.26</v>
      </c>
      <c r="T27" s="11">
        <v>8.9964000000000002E-2</v>
      </c>
      <c r="U27" s="21"/>
      <c r="V27" s="11">
        <v>275.48216696602282</v>
      </c>
      <c r="W27" s="11">
        <v>19.677297640430201</v>
      </c>
      <c r="X27" s="12">
        <v>2.99</v>
      </c>
      <c r="Y27" s="11">
        <v>9.657700000000001E-2</v>
      </c>
      <c r="Z27" s="12">
        <v>13.241175992727895</v>
      </c>
      <c r="AA27" s="11">
        <v>0.42768998456511104</v>
      </c>
      <c r="AB27" s="21"/>
      <c r="AC27" s="1"/>
      <c r="AD27" s="23"/>
      <c r="AF27" s="5"/>
    </row>
    <row r="28" spans="1:32" x14ac:dyDescent="0.3">
      <c r="A28" s="57">
        <v>43726</v>
      </c>
      <c r="B28" s="9">
        <v>0.64166666666666672</v>
      </c>
      <c r="C28" s="44" t="s">
        <v>3</v>
      </c>
      <c r="D28">
        <v>20190531</v>
      </c>
      <c r="E28" s="45" t="s">
        <v>5</v>
      </c>
      <c r="F28" s="7">
        <v>17</v>
      </c>
      <c r="G28" s="7">
        <v>85</v>
      </c>
      <c r="H28" s="7">
        <v>30</v>
      </c>
      <c r="I28" s="46">
        <v>58.46022</v>
      </c>
      <c r="J28" s="46">
        <v>20.915600000000001</v>
      </c>
      <c r="K28" s="64"/>
      <c r="L28" s="64"/>
      <c r="M28" s="10">
        <v>7.6</v>
      </c>
      <c r="N28" s="6">
        <v>24.4</v>
      </c>
      <c r="O28" s="6">
        <v>390.68668971867828</v>
      </c>
      <c r="P28" s="10">
        <v>13.908390520422865</v>
      </c>
      <c r="Q28" s="10">
        <v>13.793536989588116</v>
      </c>
      <c r="R28" s="11">
        <v>0.98525264211343688</v>
      </c>
      <c r="S28" s="12">
        <v>5.28</v>
      </c>
      <c r="T28" s="11">
        <v>0.37699200000000005</v>
      </c>
      <c r="U28" s="21"/>
      <c r="V28" s="11">
        <v>239.82794845382742</v>
      </c>
      <c r="W28" s="11">
        <v>17.13056774670196</v>
      </c>
      <c r="X28" s="12">
        <v>12.36</v>
      </c>
      <c r="Y28" s="11">
        <v>0.39922800000000003</v>
      </c>
      <c r="Z28" s="12">
        <v>22.650500411997555</v>
      </c>
      <c r="AA28" s="11">
        <v>0.73161116330752107</v>
      </c>
      <c r="AB28" s="21"/>
      <c r="AC28" s="1"/>
      <c r="AD28" s="23"/>
      <c r="AF28" s="5"/>
    </row>
    <row r="29" spans="1:32" x14ac:dyDescent="0.3">
      <c r="A29" s="57">
        <v>43726</v>
      </c>
      <c r="B29" s="9">
        <v>0.64166666666666672</v>
      </c>
      <c r="C29" s="44" t="s">
        <v>3</v>
      </c>
      <c r="D29">
        <v>20190532</v>
      </c>
      <c r="E29" s="45" t="s">
        <v>5</v>
      </c>
      <c r="F29" s="7">
        <v>17</v>
      </c>
      <c r="G29" s="7">
        <v>85</v>
      </c>
      <c r="H29" s="7">
        <v>40</v>
      </c>
      <c r="I29" s="46">
        <v>58.46022</v>
      </c>
      <c r="J29" s="46">
        <v>20.915600000000001</v>
      </c>
      <c r="K29" s="64"/>
      <c r="L29" s="64"/>
      <c r="M29" s="10">
        <v>7.48</v>
      </c>
      <c r="N29" s="6">
        <v>24.3</v>
      </c>
      <c r="O29" s="6">
        <v>283.05538313121087</v>
      </c>
      <c r="P29" s="10">
        <v>10.076731332545776</v>
      </c>
      <c r="Q29" s="10">
        <v>7.2331962262474265</v>
      </c>
      <c r="R29" s="11">
        <v>0.51665687330338761</v>
      </c>
      <c r="S29" s="12">
        <v>29.05</v>
      </c>
      <c r="T29" s="11">
        <v>2.0741700000000001</v>
      </c>
      <c r="U29" s="21"/>
      <c r="V29" s="11">
        <v>193.50793807900939</v>
      </c>
      <c r="W29" s="11">
        <v>13.8219955770721</v>
      </c>
      <c r="X29" s="12">
        <v>12.17</v>
      </c>
      <c r="Y29" s="11">
        <v>0.39309100000000002</v>
      </c>
      <c r="Z29" s="12">
        <v>25.354084577715305</v>
      </c>
      <c r="AA29" s="11">
        <v>0.81893693186020444</v>
      </c>
      <c r="AB29" s="21"/>
      <c r="AC29" s="1"/>
      <c r="AD29" s="23"/>
      <c r="AF29" s="5"/>
    </row>
    <row r="30" spans="1:32" x14ac:dyDescent="0.3">
      <c r="A30" s="57">
        <v>43726</v>
      </c>
      <c r="B30" s="9">
        <v>0.64166666666666672</v>
      </c>
      <c r="C30" s="44" t="s">
        <v>3</v>
      </c>
      <c r="D30">
        <v>20190533</v>
      </c>
      <c r="E30" s="45" t="s">
        <v>5</v>
      </c>
      <c r="F30" s="7">
        <v>17</v>
      </c>
      <c r="G30" s="7">
        <v>85</v>
      </c>
      <c r="H30" s="7">
        <v>60</v>
      </c>
      <c r="I30" s="46">
        <v>58.46022</v>
      </c>
      <c r="J30" s="46">
        <v>20.915600000000001</v>
      </c>
      <c r="K30" s="64"/>
      <c r="L30" s="64"/>
      <c r="M30" s="10">
        <v>7.48</v>
      </c>
      <c r="N30" s="6">
        <v>24.3</v>
      </c>
      <c r="O30" s="6">
        <v>306.88717467711979</v>
      </c>
      <c r="P30" s="10">
        <v>10.925139717946593</v>
      </c>
      <c r="Q30" s="10">
        <v>8.410693286334217</v>
      </c>
      <c r="R30" s="11">
        <v>0.60076380616672975</v>
      </c>
      <c r="S30" s="12">
        <v>18.46</v>
      </c>
      <c r="T30" s="11">
        <v>1.3180440000000002</v>
      </c>
      <c r="U30" s="21"/>
      <c r="V30" s="11">
        <v>265.42584892412157</v>
      </c>
      <c r="W30" s="11">
        <v>18.958989208865827</v>
      </c>
      <c r="X30" s="12">
        <v>20.71</v>
      </c>
      <c r="Y30" s="11">
        <v>0.66893300000000011</v>
      </c>
      <c r="Z30" s="12">
        <v>17.945838202362726</v>
      </c>
      <c r="AA30" s="11">
        <v>0.57965057393631603</v>
      </c>
      <c r="AB30" s="21"/>
      <c r="AC30" s="1"/>
      <c r="AD30" s="23"/>
      <c r="AF30" s="5"/>
    </row>
    <row r="31" spans="1:32" x14ac:dyDescent="0.3">
      <c r="A31" s="57">
        <v>43726</v>
      </c>
      <c r="B31" s="9">
        <v>0.64166666666666672</v>
      </c>
      <c r="C31" s="44" t="s">
        <v>3</v>
      </c>
      <c r="D31">
        <v>20190534</v>
      </c>
      <c r="E31" s="45" t="s">
        <v>5</v>
      </c>
      <c r="F31" s="7">
        <v>17</v>
      </c>
      <c r="G31" s="7">
        <v>85</v>
      </c>
      <c r="H31" s="7">
        <v>70</v>
      </c>
      <c r="I31" s="46">
        <v>58.46022</v>
      </c>
      <c r="J31" s="46">
        <v>20.915600000000001</v>
      </c>
      <c r="K31" s="63">
        <v>0.09</v>
      </c>
      <c r="L31" s="70" t="s">
        <v>32</v>
      </c>
      <c r="M31" s="10">
        <v>7.17</v>
      </c>
      <c r="N31" s="6">
        <v>24.2</v>
      </c>
      <c r="O31" s="6">
        <v>421.74931995596341</v>
      </c>
      <c r="P31" s="10">
        <v>15.014215733569364</v>
      </c>
      <c r="Q31" s="10">
        <v>5.5510575689805837</v>
      </c>
      <c r="R31" s="11">
        <v>0.39650411207004171</v>
      </c>
      <c r="S31" s="12">
        <v>23.85</v>
      </c>
      <c r="T31" s="11">
        <v>1.7028900000000002</v>
      </c>
      <c r="U31" s="21"/>
      <c r="V31" s="11">
        <v>160.29161484969913</v>
      </c>
      <c r="W31" s="11">
        <v>11.449401060692795</v>
      </c>
      <c r="X31" s="12">
        <v>32.86</v>
      </c>
      <c r="Y31" s="11">
        <v>1.0613780000000002</v>
      </c>
      <c r="Z31" s="12">
        <v>44.641070830788408</v>
      </c>
      <c r="AA31" s="11">
        <v>1.4419065878344659</v>
      </c>
      <c r="AB31" s="21"/>
      <c r="AC31" s="1"/>
      <c r="AD31" s="23"/>
      <c r="AF31" s="5"/>
    </row>
    <row r="32" spans="1:32" x14ac:dyDescent="0.3">
      <c r="A32" s="57">
        <v>43726</v>
      </c>
      <c r="B32" s="9">
        <v>0.64166666666666672</v>
      </c>
      <c r="C32" s="44" t="s">
        <v>3</v>
      </c>
      <c r="D32">
        <v>20190535</v>
      </c>
      <c r="E32" s="45" t="s">
        <v>5</v>
      </c>
      <c r="F32" s="7">
        <v>17</v>
      </c>
      <c r="G32" s="7">
        <v>85</v>
      </c>
      <c r="H32" s="7">
        <v>77</v>
      </c>
      <c r="I32" s="46">
        <v>58.46022</v>
      </c>
      <c r="J32" s="46">
        <v>20.915600000000001</v>
      </c>
      <c r="K32" s="63">
        <v>0.17</v>
      </c>
      <c r="L32" s="70" t="s">
        <v>32</v>
      </c>
      <c r="M32" s="10">
        <v>6.89</v>
      </c>
      <c r="N32" s="6">
        <v>24.2</v>
      </c>
      <c r="O32" s="6">
        <v>470.56657565673282</v>
      </c>
      <c r="P32" s="10">
        <v>16.752103084967349</v>
      </c>
      <c r="Q32" s="10">
        <v>34.315628608243607</v>
      </c>
      <c r="R32" s="11">
        <v>2.4511163291602576</v>
      </c>
      <c r="S32" s="12">
        <v>36.26</v>
      </c>
      <c r="T32" s="11">
        <v>2.5889640000000003</v>
      </c>
      <c r="U32" s="21"/>
      <c r="V32" s="11">
        <v>245.9226866610403</v>
      </c>
      <c r="W32" s="11">
        <v>17.565906190074308</v>
      </c>
      <c r="X32" s="12">
        <v>45.56</v>
      </c>
      <c r="Y32" s="11">
        <v>1.4715880000000001</v>
      </c>
      <c r="Z32" s="12">
        <v>90.814882290960114</v>
      </c>
      <c r="AA32" s="11">
        <v>2.933320697998012</v>
      </c>
      <c r="AB32" s="21"/>
      <c r="AC32" s="1"/>
      <c r="AD32" s="23"/>
      <c r="AF32" s="5"/>
    </row>
    <row r="33" spans="1:32" s="54" customFormat="1" ht="46.2" customHeight="1" x14ac:dyDescent="0.3">
      <c r="A33" s="49">
        <v>43727</v>
      </c>
      <c r="B33" s="31">
        <v>0.45416666666666666</v>
      </c>
      <c r="C33" s="60" t="s">
        <v>3</v>
      </c>
      <c r="D33" s="54">
        <v>20190537</v>
      </c>
      <c r="E33" s="61" t="s">
        <v>5</v>
      </c>
      <c r="F33" s="32">
        <v>26</v>
      </c>
      <c r="G33" s="32" t="s">
        <v>4</v>
      </c>
      <c r="H33" s="32">
        <v>2</v>
      </c>
      <c r="I33" s="36">
        <v>57.672199999999997</v>
      </c>
      <c r="J33" s="32">
        <v>23.578690000000002</v>
      </c>
      <c r="K33" s="63"/>
      <c r="L33" s="63"/>
      <c r="M33" s="12">
        <v>8.1300000000000008</v>
      </c>
      <c r="N33" s="11">
        <v>23.4</v>
      </c>
      <c r="O33" s="11">
        <v>484.39755574307219</v>
      </c>
      <c r="P33" s="12">
        <v>17.244484006517343</v>
      </c>
      <c r="Q33" s="12">
        <v>17.157814304121803</v>
      </c>
      <c r="R33" s="11">
        <v>1.2255581645801288</v>
      </c>
      <c r="S33" s="12">
        <v>10.16</v>
      </c>
      <c r="T33" s="11">
        <v>0.72542400000000007</v>
      </c>
      <c r="U33" s="21"/>
      <c r="V33" s="67">
        <v>159.37740411861719</v>
      </c>
      <c r="W33" s="67">
        <v>11.384100294186942</v>
      </c>
      <c r="X33" s="68">
        <v>4.22</v>
      </c>
      <c r="Y33" s="67">
        <v>0.13630600000000001</v>
      </c>
      <c r="Z33" s="68">
        <v>19.88305205338883</v>
      </c>
      <c r="AA33" s="67">
        <v>0.64222258132445931</v>
      </c>
      <c r="AB33" s="11">
        <v>5.5</v>
      </c>
      <c r="AC33" s="22"/>
      <c r="AD33" s="12"/>
      <c r="AF33" s="62"/>
    </row>
    <row r="34" spans="1:32" x14ac:dyDescent="0.3">
      <c r="A34" s="57">
        <v>43727</v>
      </c>
      <c r="B34" s="9">
        <v>0.44166666666666665</v>
      </c>
      <c r="C34" s="44" t="s">
        <v>3</v>
      </c>
      <c r="D34">
        <v>20190538</v>
      </c>
      <c r="E34" s="45" t="s">
        <v>5</v>
      </c>
      <c r="F34" s="7">
        <v>25</v>
      </c>
      <c r="G34" s="7" t="s">
        <v>4</v>
      </c>
      <c r="H34" s="7">
        <v>5</v>
      </c>
      <c r="I34" s="7">
        <v>57.673549999999999</v>
      </c>
      <c r="J34" s="7">
        <v>23.58081</v>
      </c>
      <c r="K34" s="64"/>
      <c r="L34" s="64"/>
      <c r="M34" s="10"/>
      <c r="N34" s="6"/>
      <c r="S34" s="12"/>
      <c r="T34" s="11"/>
      <c r="U34" s="21"/>
      <c r="V34" s="67"/>
      <c r="W34" s="67"/>
      <c r="X34" s="68"/>
      <c r="Y34" s="67"/>
      <c r="Z34" s="65"/>
      <c r="AA34" s="66"/>
      <c r="AB34" s="11"/>
      <c r="AC34" s="1"/>
      <c r="AD34" s="10">
        <v>2.6506024096385548</v>
      </c>
      <c r="AF34" s="5"/>
    </row>
    <row r="35" spans="1:32" x14ac:dyDescent="0.3">
      <c r="A35" s="57">
        <v>43727</v>
      </c>
      <c r="B35" s="9">
        <v>0.42708333333333331</v>
      </c>
      <c r="C35" s="44" t="s">
        <v>3</v>
      </c>
      <c r="D35">
        <v>20190539</v>
      </c>
      <c r="E35" s="45" t="s">
        <v>5</v>
      </c>
      <c r="F35" s="7">
        <v>24</v>
      </c>
      <c r="G35" s="7" t="s">
        <v>4</v>
      </c>
      <c r="H35" s="7">
        <v>10</v>
      </c>
      <c r="I35" s="7">
        <v>57.674419999999998</v>
      </c>
      <c r="J35" s="7">
        <v>23.579519999999999</v>
      </c>
      <c r="K35" s="64"/>
      <c r="L35" s="64"/>
      <c r="M35" s="10">
        <v>8.1</v>
      </c>
      <c r="N35" s="6">
        <v>24.1</v>
      </c>
      <c r="O35" s="6">
        <v>488.52024858013783</v>
      </c>
      <c r="P35" s="10">
        <v>17.391251284447769</v>
      </c>
      <c r="Q35" s="10">
        <v>15.475675646854958</v>
      </c>
      <c r="R35" s="11">
        <v>1.1054054033467826</v>
      </c>
      <c r="S35" s="12">
        <v>15.08</v>
      </c>
      <c r="T35" s="11">
        <v>1.0767120000000001</v>
      </c>
      <c r="U35" s="21"/>
      <c r="V35" s="67">
        <v>297.1184876016286</v>
      </c>
      <c r="W35" s="67">
        <v>21.222749114402042</v>
      </c>
      <c r="X35" s="68">
        <v>5.49</v>
      </c>
      <c r="Y35" s="67">
        <v>0.17732700000000001</v>
      </c>
      <c r="Z35" s="68">
        <v>17.711669495095833</v>
      </c>
      <c r="AA35" s="67">
        <v>0.5720869246915955</v>
      </c>
      <c r="AB35" s="11"/>
      <c r="AC35" s="2">
        <v>0.70000000000000284</v>
      </c>
      <c r="AD35" s="10"/>
      <c r="AF35" s="5"/>
    </row>
    <row r="36" spans="1:32" x14ac:dyDescent="0.3">
      <c r="A36" s="57">
        <v>43727</v>
      </c>
      <c r="B36" s="9">
        <v>0.42708333333333331</v>
      </c>
      <c r="C36" s="44" t="s">
        <v>3</v>
      </c>
      <c r="D36">
        <v>20190540</v>
      </c>
      <c r="E36" s="45" t="s">
        <v>5</v>
      </c>
      <c r="F36" s="7">
        <v>24</v>
      </c>
      <c r="G36" s="7" t="s">
        <v>4</v>
      </c>
      <c r="H36" s="7">
        <v>20</v>
      </c>
      <c r="I36" s="7">
        <v>57.674419999999998</v>
      </c>
      <c r="J36" s="7">
        <v>23.579519999999999</v>
      </c>
      <c r="K36" s="64"/>
      <c r="L36" s="64"/>
      <c r="M36" s="10">
        <v>8.11</v>
      </c>
      <c r="N36" s="6">
        <v>24.4</v>
      </c>
      <c r="O36" s="6">
        <v>432.25789552189542</v>
      </c>
      <c r="P36" s="10">
        <v>15.388319527301368</v>
      </c>
      <c r="Q36" s="10">
        <v>19.681022290022067</v>
      </c>
      <c r="R36" s="11">
        <v>1.4057873064301476</v>
      </c>
      <c r="S36" s="12">
        <v>14.24</v>
      </c>
      <c r="T36" s="11">
        <v>1.0167360000000001</v>
      </c>
      <c r="U36" s="21"/>
      <c r="V36" s="67">
        <v>339.78165505211882</v>
      </c>
      <c r="W36" s="67">
        <v>24.270118218008488</v>
      </c>
      <c r="X36" s="68">
        <v>5.42</v>
      </c>
      <c r="Y36" s="67">
        <v>0.175066</v>
      </c>
      <c r="Z36" s="68">
        <v>19.265698188776117</v>
      </c>
      <c r="AA36" s="67">
        <v>0.62228205149746862</v>
      </c>
      <c r="AB36" s="11"/>
      <c r="AC36" s="1"/>
      <c r="AD36" s="10"/>
      <c r="AF36" s="5"/>
    </row>
    <row r="37" spans="1:32" x14ac:dyDescent="0.3">
      <c r="A37" s="57">
        <v>43727</v>
      </c>
      <c r="B37" s="9">
        <v>0.40763888888888888</v>
      </c>
      <c r="C37" s="44" t="s">
        <v>3</v>
      </c>
      <c r="D37">
        <v>20190541</v>
      </c>
      <c r="E37" s="45" t="s">
        <v>5</v>
      </c>
      <c r="F37" s="7">
        <v>23</v>
      </c>
      <c r="G37" s="7" t="s">
        <v>4</v>
      </c>
      <c r="H37" s="7">
        <v>30</v>
      </c>
      <c r="I37" s="7">
        <v>57.673259999999999</v>
      </c>
      <c r="J37" s="7">
        <v>23.578810000000001</v>
      </c>
      <c r="K37" s="64"/>
      <c r="L37" s="64"/>
      <c r="M37" s="10">
        <v>8.11</v>
      </c>
      <c r="N37" s="6">
        <v>24.3</v>
      </c>
      <c r="O37" s="6">
        <v>465.16550877567022</v>
      </c>
      <c r="P37" s="10">
        <v>16.559825873110366</v>
      </c>
      <c r="Q37" s="10">
        <v>18.671739095661966</v>
      </c>
      <c r="R37" s="11">
        <v>1.3336956496901404</v>
      </c>
      <c r="S37" s="12">
        <v>13.21</v>
      </c>
      <c r="T37" s="11">
        <v>0.94319400000000009</v>
      </c>
      <c r="U37" s="21"/>
      <c r="V37" s="67">
        <v>341.0006026935614</v>
      </c>
      <c r="W37" s="67">
        <v>24.357185906682957</v>
      </c>
      <c r="X37" s="68">
        <v>5.61</v>
      </c>
      <c r="Y37" s="67">
        <v>0.18120300000000003</v>
      </c>
      <c r="Z37" s="68">
        <v>12.176772777878385</v>
      </c>
      <c r="AA37" s="67">
        <v>0.39330976072547186</v>
      </c>
      <c r="AB37" s="11"/>
      <c r="AC37" s="2">
        <v>0.89999999999999147</v>
      </c>
      <c r="AD37" s="10"/>
      <c r="AF37" s="5"/>
    </row>
    <row r="38" spans="1:32" x14ac:dyDescent="0.3">
      <c r="A38" s="57">
        <v>43727</v>
      </c>
      <c r="B38" s="9">
        <v>0.40763888888888888</v>
      </c>
      <c r="C38" s="44" t="s">
        <v>3</v>
      </c>
      <c r="D38">
        <v>20190542</v>
      </c>
      <c r="E38" s="45" t="s">
        <v>5</v>
      </c>
      <c r="F38" s="7">
        <v>23</v>
      </c>
      <c r="G38" s="7" t="s">
        <v>4</v>
      </c>
      <c r="H38" s="7">
        <v>40</v>
      </c>
      <c r="I38" s="7">
        <v>57.673259999999999</v>
      </c>
      <c r="J38" s="7">
        <v>23.578810000000001</v>
      </c>
      <c r="K38" s="64"/>
      <c r="L38" s="64"/>
      <c r="M38" s="10">
        <v>7.66</v>
      </c>
      <c r="N38" s="6">
        <v>24.3</v>
      </c>
      <c r="O38" s="6">
        <v>781.19981925028117</v>
      </c>
      <c r="P38" s="10">
        <v>27.810602322900717</v>
      </c>
      <c r="Q38" s="10">
        <v>9.2517626149676389</v>
      </c>
      <c r="R38" s="11">
        <v>0.66084018678340273</v>
      </c>
      <c r="S38" s="12">
        <v>131.87</v>
      </c>
      <c r="T38" s="11">
        <v>9.4155180000000005</v>
      </c>
      <c r="U38" s="21"/>
      <c r="V38" s="67">
        <v>425.10798995309938</v>
      </c>
      <c r="W38" s="67">
        <v>30.364856425221383</v>
      </c>
      <c r="X38" s="68">
        <v>19.28</v>
      </c>
      <c r="Y38" s="67">
        <v>0.62274400000000008</v>
      </c>
      <c r="Z38" s="68">
        <v>31.314742580872558</v>
      </c>
      <c r="AA38" s="67">
        <v>1.0114661853621838</v>
      </c>
      <c r="AB38" s="11"/>
      <c r="AC38" s="1"/>
      <c r="AD38" s="10"/>
      <c r="AF38" s="5"/>
    </row>
    <row r="39" spans="1:32" x14ac:dyDescent="0.3">
      <c r="A39" s="57">
        <v>43727</v>
      </c>
      <c r="B39" s="9">
        <v>0.40763888888888888</v>
      </c>
      <c r="C39" s="44" t="s">
        <v>3</v>
      </c>
      <c r="D39">
        <v>20190543</v>
      </c>
      <c r="E39" s="45" t="s">
        <v>5</v>
      </c>
      <c r="F39" s="7">
        <v>23</v>
      </c>
      <c r="G39" s="7" t="s">
        <v>4</v>
      </c>
      <c r="H39" s="7">
        <v>50</v>
      </c>
      <c r="I39" s="7">
        <v>57.673259999999999</v>
      </c>
      <c r="J39" s="7">
        <v>23.578810000000001</v>
      </c>
      <c r="K39" s="64"/>
      <c r="L39" s="64"/>
      <c r="M39" s="3">
        <v>7.34</v>
      </c>
      <c r="N39" s="6">
        <v>24.3</v>
      </c>
      <c r="O39" s="6">
        <v>1688.3288043793575</v>
      </c>
      <c r="P39" s="10">
        <v>60.104265018845055</v>
      </c>
      <c r="Q39" s="10">
        <v>8.9153348835142712</v>
      </c>
      <c r="R39" s="11">
        <v>0.63680963453673367</v>
      </c>
      <c r="S39" s="12">
        <v>183.3</v>
      </c>
      <c r="T39" s="11">
        <v>13.087620000000001</v>
      </c>
      <c r="U39" s="21"/>
      <c r="V39" s="67">
        <v>464.4190513896225</v>
      </c>
      <c r="W39" s="67">
        <v>33.172789384973036</v>
      </c>
      <c r="X39" s="68">
        <v>42.64</v>
      </c>
      <c r="Y39" s="67">
        <v>1.3772720000000001</v>
      </c>
      <c r="Z39" s="68">
        <v>63.715176440891618</v>
      </c>
      <c r="AA39" s="67">
        <v>2.0580001990407992</v>
      </c>
      <c r="AB39" s="11"/>
      <c r="AC39" s="2">
        <v>1.7999999999999972</v>
      </c>
      <c r="AD39" s="10"/>
      <c r="AF39" s="5"/>
    </row>
    <row r="40" spans="1:32" x14ac:dyDescent="0.3">
      <c r="A40" s="57">
        <v>43728</v>
      </c>
      <c r="B40" s="9">
        <v>0.85902777777777783</v>
      </c>
      <c r="C40" s="44" t="s">
        <v>3</v>
      </c>
      <c r="D40">
        <v>20190546</v>
      </c>
      <c r="E40" s="45" t="s">
        <v>5</v>
      </c>
      <c r="F40" s="7">
        <v>38</v>
      </c>
      <c r="G40" s="7">
        <v>17</v>
      </c>
      <c r="H40" s="7">
        <v>2</v>
      </c>
      <c r="I40" s="7">
        <v>59.716470000000001</v>
      </c>
      <c r="J40" s="7">
        <v>25.01915</v>
      </c>
      <c r="K40" s="64"/>
      <c r="L40" s="64"/>
      <c r="M40" s="3">
        <v>8.01</v>
      </c>
      <c r="N40" s="6">
        <v>23.7</v>
      </c>
      <c r="O40" s="6">
        <v>350.53822308597177</v>
      </c>
      <c r="P40" s="10">
        <v>12.479110825417294</v>
      </c>
      <c r="Q40" s="10">
        <v>39.362044580044142</v>
      </c>
      <c r="R40" s="11">
        <v>2.8115746128602956</v>
      </c>
      <c r="S40" s="12">
        <v>4.16</v>
      </c>
      <c r="T40" s="11">
        <v>0.29702400000000001</v>
      </c>
      <c r="U40" s="42"/>
      <c r="V40" s="11">
        <v>298.06854973392944</v>
      </c>
      <c r="W40" s="11">
        <v>21.290610695280673</v>
      </c>
      <c r="X40" s="12">
        <v>7.1</v>
      </c>
      <c r="Y40" s="11">
        <v>0.22933000000000001</v>
      </c>
      <c r="Z40" s="10">
        <v>27.759635843275198</v>
      </c>
      <c r="AA40" s="6">
        <v>0.896636237737789</v>
      </c>
      <c r="AB40" s="11">
        <v>6.5</v>
      </c>
      <c r="AC40" s="1"/>
      <c r="AD40" s="10"/>
      <c r="AF40" s="5"/>
    </row>
    <row r="41" spans="1:32" x14ac:dyDescent="0.3">
      <c r="A41" s="57">
        <v>43728</v>
      </c>
      <c r="B41" s="9">
        <v>0.85902777777777783</v>
      </c>
      <c r="C41" s="44" t="s">
        <v>3</v>
      </c>
      <c r="D41">
        <v>20190547</v>
      </c>
      <c r="E41" s="45" t="s">
        <v>5</v>
      </c>
      <c r="F41" s="7">
        <v>38</v>
      </c>
      <c r="G41" s="7">
        <v>17</v>
      </c>
      <c r="H41" s="7">
        <v>5</v>
      </c>
      <c r="I41" s="7">
        <v>59.716470000000001</v>
      </c>
      <c r="J41" s="7">
        <v>25.01915</v>
      </c>
      <c r="K41" s="64"/>
      <c r="L41" s="64"/>
      <c r="M41" s="10"/>
      <c r="N41" s="6"/>
      <c r="Q41" s="10"/>
      <c r="R41" s="11"/>
      <c r="U41" s="42"/>
      <c r="X41" s="12"/>
      <c r="Y41" s="11"/>
      <c r="AB41" s="11"/>
      <c r="AC41" s="1"/>
      <c r="AD41" s="10">
        <v>5.3012048192771095</v>
      </c>
      <c r="AF41" s="5"/>
    </row>
    <row r="42" spans="1:32" x14ac:dyDescent="0.3">
      <c r="A42" s="57">
        <v>43728</v>
      </c>
      <c r="B42" s="9">
        <v>0.84583333333333333</v>
      </c>
      <c r="C42" s="44" t="s">
        <v>3</v>
      </c>
      <c r="D42">
        <v>20190548</v>
      </c>
      <c r="E42" s="45" t="s">
        <v>5</v>
      </c>
      <c r="F42" s="7">
        <v>37</v>
      </c>
      <c r="G42" s="7">
        <v>17</v>
      </c>
      <c r="H42" s="7">
        <v>10</v>
      </c>
      <c r="I42" s="7">
        <v>59.717509999999997</v>
      </c>
      <c r="J42" s="7">
        <v>25.02045</v>
      </c>
      <c r="K42" s="64"/>
      <c r="L42" s="64"/>
      <c r="M42" s="3">
        <v>7.97</v>
      </c>
      <c r="N42" s="6">
        <v>23.8</v>
      </c>
      <c r="O42" s="6">
        <v>335.41256050349278</v>
      </c>
      <c r="P42" s="10">
        <v>11.940639391366778</v>
      </c>
      <c r="Q42" s="10">
        <v>36.165981131237132</v>
      </c>
      <c r="R42" s="11">
        <v>2.583284366516938</v>
      </c>
      <c r="S42" s="12">
        <v>7.15</v>
      </c>
      <c r="T42" s="11">
        <v>0.51051000000000002</v>
      </c>
      <c r="U42" s="42"/>
      <c r="V42" s="11">
        <v>113.29042785172203</v>
      </c>
      <c r="W42" s="11">
        <v>8.0921734179801454</v>
      </c>
      <c r="X42" s="12">
        <v>6.69</v>
      </c>
      <c r="Y42" s="11">
        <v>0.21608700000000003</v>
      </c>
      <c r="Z42" s="12">
        <v>19.776611731903877</v>
      </c>
      <c r="AA42" s="11">
        <v>0.63878455894049524</v>
      </c>
      <c r="AB42" s="11"/>
      <c r="AC42" s="87">
        <v>2.8235294117646959</v>
      </c>
      <c r="AD42" s="10">
        <v>3.4265060240963856</v>
      </c>
      <c r="AF42" s="5"/>
    </row>
    <row r="43" spans="1:32" x14ac:dyDescent="0.3">
      <c r="A43" s="57">
        <v>43728</v>
      </c>
      <c r="B43" s="9">
        <v>0.8305555555555556</v>
      </c>
      <c r="C43" s="44" t="s">
        <v>3</v>
      </c>
      <c r="D43">
        <v>20190549</v>
      </c>
      <c r="E43" s="45" t="s">
        <v>5</v>
      </c>
      <c r="F43" s="7">
        <v>36</v>
      </c>
      <c r="G43" s="7">
        <v>17</v>
      </c>
      <c r="H43" s="7">
        <v>20</v>
      </c>
      <c r="I43" s="7">
        <v>59.71781</v>
      </c>
      <c r="J43" s="7">
        <v>25.019359999999999</v>
      </c>
      <c r="K43" s="64"/>
      <c r="L43" s="64"/>
      <c r="M43" s="3">
        <v>7.93</v>
      </c>
      <c r="N43" s="6">
        <v>23.9</v>
      </c>
      <c r="O43" s="6">
        <v>350.5313162954813</v>
      </c>
      <c r="P43" s="10">
        <v>12.478864944659357</v>
      </c>
      <c r="Q43" s="10">
        <v>32.633489950976767</v>
      </c>
      <c r="R43" s="11">
        <v>2.3309635679269118</v>
      </c>
      <c r="S43" s="12">
        <v>34.53</v>
      </c>
      <c r="T43" s="11">
        <v>2.4654420000000004</v>
      </c>
      <c r="U43" s="42"/>
      <c r="V43" s="11">
        <v>292.36817694012444</v>
      </c>
      <c r="W43" s="11">
        <v>20.88344121000889</v>
      </c>
      <c r="X43" s="12">
        <v>6.83</v>
      </c>
      <c r="Y43" s="11">
        <v>0.22060900000000003</v>
      </c>
      <c r="Z43" s="12">
        <v>29.036919701094607</v>
      </c>
      <c r="AA43" s="11">
        <v>0.93789250634535581</v>
      </c>
      <c r="AB43" s="11"/>
      <c r="AC43" s="1"/>
      <c r="AD43" s="10"/>
      <c r="AF43" s="5"/>
    </row>
    <row r="44" spans="1:32" x14ac:dyDescent="0.3">
      <c r="A44" s="57">
        <v>43728</v>
      </c>
      <c r="B44" s="9">
        <v>0.8305555555555556</v>
      </c>
      <c r="C44" s="44" t="s">
        <v>3</v>
      </c>
      <c r="D44">
        <v>20190550</v>
      </c>
      <c r="E44" s="45" t="s">
        <v>5</v>
      </c>
      <c r="F44" s="7">
        <v>36</v>
      </c>
      <c r="G44" s="7">
        <v>17</v>
      </c>
      <c r="H44" s="7">
        <v>30</v>
      </c>
      <c r="I44" s="7">
        <v>59.71781</v>
      </c>
      <c r="J44" s="7">
        <v>25.019359999999999</v>
      </c>
      <c r="K44" s="64"/>
      <c r="L44" s="64"/>
      <c r="M44" s="3">
        <v>8.02</v>
      </c>
      <c r="N44" s="6">
        <v>24</v>
      </c>
      <c r="O44" s="6">
        <v>360.15043293790393</v>
      </c>
      <c r="P44" s="10">
        <v>12.821304127372871</v>
      </c>
      <c r="Q44" s="10">
        <v>44.913102149024709</v>
      </c>
      <c r="R44" s="11">
        <v>3.2080787249303362</v>
      </c>
      <c r="S44" s="12">
        <v>4.2200000000000006</v>
      </c>
      <c r="T44" s="11">
        <v>0.30130800000000008</v>
      </c>
      <c r="U44" s="42"/>
      <c r="V44" s="11">
        <v>323.64852450361423</v>
      </c>
      <c r="W44" s="11">
        <v>23.117751750258158</v>
      </c>
      <c r="X44" s="12">
        <v>7.9700000000000006</v>
      </c>
      <c r="Y44" s="11">
        <v>0.25743100000000002</v>
      </c>
      <c r="Z44" s="12">
        <v>27.866076164760145</v>
      </c>
      <c r="AA44" s="11">
        <v>0.90007426012175273</v>
      </c>
      <c r="AB44" s="11"/>
      <c r="AC44" s="1"/>
      <c r="AD44" s="10"/>
      <c r="AF44" s="5"/>
    </row>
    <row r="45" spans="1:32" x14ac:dyDescent="0.3">
      <c r="A45" s="57">
        <v>43728</v>
      </c>
      <c r="B45" s="9">
        <v>0.8125</v>
      </c>
      <c r="C45" s="44" t="s">
        <v>3</v>
      </c>
      <c r="D45">
        <v>20190551</v>
      </c>
      <c r="E45" s="45" t="s">
        <v>5</v>
      </c>
      <c r="F45" s="7">
        <v>35</v>
      </c>
      <c r="G45" s="7">
        <v>17</v>
      </c>
      <c r="H45" s="7">
        <v>40</v>
      </c>
      <c r="I45" s="7">
        <v>59.718089999999997</v>
      </c>
      <c r="J45" s="7">
        <v>25.019680000000001</v>
      </c>
      <c r="K45" s="64"/>
      <c r="L45" s="64"/>
      <c r="M45" s="3">
        <v>7.83</v>
      </c>
      <c r="N45" s="6">
        <v>24.1</v>
      </c>
      <c r="O45" s="6">
        <v>380.76072932904037</v>
      </c>
      <c r="P45" s="10">
        <v>13.555027744002862</v>
      </c>
      <c r="Q45" s="10">
        <v>38.352761385684026</v>
      </c>
      <c r="R45" s="11">
        <v>2.7394829561202876</v>
      </c>
      <c r="S45" s="12">
        <v>8.43</v>
      </c>
      <c r="T45" s="11">
        <v>0.60190200000000005</v>
      </c>
      <c r="U45" s="42"/>
      <c r="V45" s="11">
        <v>261.06990367602532</v>
      </c>
      <c r="W45" s="11">
        <v>18.647850262573236</v>
      </c>
      <c r="X45" s="12">
        <v>9.7899999999999991</v>
      </c>
      <c r="Y45" s="11">
        <v>0.31621699999999997</v>
      </c>
      <c r="Z45" s="12">
        <v>17.349772402047002</v>
      </c>
      <c r="AA45" s="11">
        <v>0.56039764858611818</v>
      </c>
      <c r="AB45" s="11"/>
      <c r="AC45" s="1"/>
      <c r="AD45" s="10"/>
      <c r="AF45" s="5"/>
    </row>
    <row r="46" spans="1:32" x14ac:dyDescent="0.3">
      <c r="A46" s="57">
        <v>43728</v>
      </c>
      <c r="B46" s="9">
        <v>0.8125</v>
      </c>
      <c r="C46" s="44" t="s">
        <v>3</v>
      </c>
      <c r="D46">
        <v>20190552</v>
      </c>
      <c r="E46" s="45" t="s">
        <v>5</v>
      </c>
      <c r="F46" s="7">
        <v>35</v>
      </c>
      <c r="G46" s="7">
        <v>17</v>
      </c>
      <c r="H46" s="7">
        <v>50</v>
      </c>
      <c r="I46" s="7">
        <v>59.718089999999997</v>
      </c>
      <c r="J46" s="7">
        <v>25.019680000000001</v>
      </c>
      <c r="K46" s="64"/>
      <c r="L46" s="64"/>
      <c r="M46" s="3">
        <v>7.32</v>
      </c>
      <c r="N46" s="6">
        <v>23.9</v>
      </c>
      <c r="O46" s="6">
        <v>576.45294257567616</v>
      </c>
      <c r="P46" s="10">
        <v>20.521642669123395</v>
      </c>
      <c r="Q46" s="10">
        <v>18.839952961388647</v>
      </c>
      <c r="R46" s="11">
        <v>1.3457109258134747</v>
      </c>
      <c r="S46" s="12">
        <v>69.959999999999994</v>
      </c>
      <c r="T46" s="11">
        <v>4.9951439999999998</v>
      </c>
      <c r="U46" s="42"/>
      <c r="V46" s="11">
        <v>290.82656668771182</v>
      </c>
      <c r="W46" s="11">
        <v>20.773326191979415</v>
      </c>
      <c r="X46" s="12">
        <v>40.450000000000003</v>
      </c>
      <c r="Y46" s="11">
        <v>1.3065350000000002</v>
      </c>
      <c r="Z46" s="12">
        <v>54.81676556474973</v>
      </c>
      <c r="AA46" s="11">
        <v>1.7705815277414163</v>
      </c>
      <c r="AB46" s="11"/>
      <c r="AC46" s="87">
        <v>2.0999999999999943</v>
      </c>
      <c r="AD46" s="10"/>
      <c r="AF46" s="5"/>
    </row>
    <row r="47" spans="1:32" x14ac:dyDescent="0.3">
      <c r="A47" s="57">
        <v>43728</v>
      </c>
      <c r="B47" s="9">
        <v>0.8125</v>
      </c>
      <c r="C47" s="44" t="s">
        <v>3</v>
      </c>
      <c r="D47">
        <v>20190553</v>
      </c>
      <c r="E47" s="45" t="s">
        <v>5</v>
      </c>
      <c r="F47" s="7">
        <v>35</v>
      </c>
      <c r="G47" s="7">
        <v>17</v>
      </c>
      <c r="H47" s="7">
        <v>60</v>
      </c>
      <c r="I47" s="7">
        <v>59.718089999999997</v>
      </c>
      <c r="J47" s="7">
        <v>25.019680000000001</v>
      </c>
      <c r="K47" s="63">
        <v>0.26</v>
      </c>
      <c r="L47" s="70" t="s">
        <v>32</v>
      </c>
      <c r="M47" s="3">
        <v>7.15</v>
      </c>
      <c r="N47" s="6">
        <v>24.1</v>
      </c>
      <c r="O47" s="6">
        <v>802.66216303077033</v>
      </c>
      <c r="P47" s="10">
        <v>28.574658705260603</v>
      </c>
      <c r="Q47" s="10">
        <v>14.129964721041485</v>
      </c>
      <c r="R47" s="11">
        <v>1.0092831943601062</v>
      </c>
      <c r="S47" s="12">
        <v>121.26</v>
      </c>
      <c r="T47" s="11">
        <v>8.6579640000000015</v>
      </c>
      <c r="U47" s="42"/>
      <c r="V47" s="11">
        <v>366.29376625349499</v>
      </c>
      <c r="W47" s="11">
        <v>26.163840446678215</v>
      </c>
      <c r="X47" s="12">
        <v>62.88</v>
      </c>
      <c r="Y47" s="11">
        <v>2.0310240000000004</v>
      </c>
      <c r="Z47" s="12">
        <v>71.368235555659595</v>
      </c>
      <c r="AA47" s="11">
        <v>2.3051940084478049</v>
      </c>
      <c r="AB47" s="11"/>
      <c r="AC47" s="13"/>
      <c r="AD47" s="10"/>
      <c r="AF47" s="5"/>
    </row>
    <row r="48" spans="1:32" x14ac:dyDescent="0.3">
      <c r="A48" s="57">
        <v>43728</v>
      </c>
      <c r="B48" s="9">
        <v>0.8125</v>
      </c>
      <c r="C48" s="44" t="s">
        <v>3</v>
      </c>
      <c r="D48">
        <v>20190554</v>
      </c>
      <c r="E48" s="45" t="s">
        <v>5</v>
      </c>
      <c r="F48" s="7">
        <v>35</v>
      </c>
      <c r="G48" s="7">
        <v>17</v>
      </c>
      <c r="H48" s="7">
        <v>70</v>
      </c>
      <c r="I48" s="7">
        <v>59.718089999999997</v>
      </c>
      <c r="J48" s="7">
        <v>25.019680000000001</v>
      </c>
      <c r="K48" s="63">
        <v>0.04</v>
      </c>
      <c r="L48" s="70" t="s">
        <v>32</v>
      </c>
      <c r="M48" s="3">
        <v>6.98</v>
      </c>
      <c r="N48" s="6">
        <v>24.1</v>
      </c>
      <c r="O48" s="6">
        <v>1437.3520474683937</v>
      </c>
      <c r="P48" s="10">
        <v>51.169528211761971</v>
      </c>
      <c r="Q48" s="10">
        <v>69.242741894183013</v>
      </c>
      <c r="R48" s="11">
        <v>4.9459101352987869</v>
      </c>
      <c r="S48" s="12">
        <v>71.78</v>
      </c>
      <c r="T48" s="11">
        <v>5.1250920000000004</v>
      </c>
      <c r="U48" s="42"/>
      <c r="V48" s="11">
        <v>326.57041370295445</v>
      </c>
      <c r="W48" s="11">
        <v>23.326458121639604</v>
      </c>
      <c r="X48" s="12">
        <v>70</v>
      </c>
      <c r="Y48" s="11">
        <v>2.2610000000000001</v>
      </c>
      <c r="Z48" s="12">
        <v>123.3217564724641</v>
      </c>
      <c r="AA48" s="11">
        <v>3.9832927340605906</v>
      </c>
      <c r="AB48" s="11"/>
      <c r="AC48" s="1"/>
      <c r="AD48" s="10"/>
      <c r="AF48" s="5"/>
    </row>
    <row r="49" spans="1:32" x14ac:dyDescent="0.3">
      <c r="A49" s="57">
        <v>43728</v>
      </c>
      <c r="B49" s="9">
        <v>0.7909722222222223</v>
      </c>
      <c r="C49" s="44" t="s">
        <v>3</v>
      </c>
      <c r="D49">
        <v>20190555</v>
      </c>
      <c r="E49" s="45" t="s">
        <v>5</v>
      </c>
      <c r="F49" s="7">
        <v>34</v>
      </c>
      <c r="G49" s="7">
        <v>17</v>
      </c>
      <c r="H49" s="7">
        <v>80</v>
      </c>
      <c r="I49" s="7">
        <v>59.71725</v>
      </c>
      <c r="J49" s="7">
        <v>25.020050000000001</v>
      </c>
      <c r="K49" s="63">
        <v>0.17</v>
      </c>
      <c r="L49" s="70" t="s">
        <v>32</v>
      </c>
      <c r="M49" s="3">
        <v>6.96</v>
      </c>
      <c r="N49" s="6">
        <v>24.1</v>
      </c>
      <c r="O49" s="6">
        <v>1305.0701134716994</v>
      </c>
      <c r="P49" s="10">
        <v>46.460310198351706</v>
      </c>
      <c r="Q49" s="10">
        <v>110.54543004159041</v>
      </c>
      <c r="R49" s="11">
        <v>7.8961021458278866</v>
      </c>
      <c r="S49" s="12">
        <v>48.44</v>
      </c>
      <c r="T49" s="11">
        <v>3.4586160000000001</v>
      </c>
      <c r="U49" s="42"/>
      <c r="V49" s="11">
        <v>405.69445619306538</v>
      </c>
      <c r="W49" s="11">
        <v>28.978175442361813</v>
      </c>
      <c r="X49" s="12">
        <v>111.97</v>
      </c>
      <c r="Y49" s="11">
        <v>3.6166310000000004</v>
      </c>
      <c r="Z49" s="12">
        <v>128.5586202895237</v>
      </c>
      <c r="AA49" s="11">
        <v>4.152443435351616</v>
      </c>
      <c r="AB49" s="11"/>
      <c r="AC49" s="1"/>
      <c r="AD49" s="10"/>
      <c r="AF49" s="5"/>
    </row>
    <row r="50" spans="1:32" x14ac:dyDescent="0.3">
      <c r="A50" s="57">
        <v>43728</v>
      </c>
      <c r="B50" s="9">
        <v>0.7909722222222223</v>
      </c>
      <c r="C50" s="44" t="s">
        <v>3</v>
      </c>
      <c r="D50">
        <v>20190556</v>
      </c>
      <c r="E50" s="45" t="s">
        <v>5</v>
      </c>
      <c r="F50" s="7">
        <v>34</v>
      </c>
      <c r="G50" s="7">
        <v>17</v>
      </c>
      <c r="H50" s="7">
        <v>90</v>
      </c>
      <c r="I50" s="7">
        <v>59.71725</v>
      </c>
      <c r="J50" s="7">
        <v>25.020050000000001</v>
      </c>
      <c r="K50" s="71">
        <v>0.1</v>
      </c>
      <c r="L50" s="70" t="s">
        <v>32</v>
      </c>
      <c r="M50" s="3">
        <v>6.95</v>
      </c>
      <c r="N50" s="6">
        <v>24</v>
      </c>
      <c r="O50" s="6">
        <v>1427.0147531538385</v>
      </c>
      <c r="P50" s="10">
        <v>50.801522006188627</v>
      </c>
      <c r="Q50" s="10">
        <v>114.18978487812636</v>
      </c>
      <c r="R50" s="11">
        <v>8.1564132055804546</v>
      </c>
      <c r="S50" s="12">
        <v>24.66</v>
      </c>
      <c r="T50" s="11">
        <v>1.7607240000000002</v>
      </c>
      <c r="U50" s="42"/>
      <c r="V50" s="11">
        <v>386.08373972632739</v>
      </c>
      <c r="W50" s="11">
        <v>27.577409980451957</v>
      </c>
      <c r="X50" s="12">
        <v>124.68</v>
      </c>
      <c r="Y50" s="11">
        <v>4.0271640000000009</v>
      </c>
      <c r="Z50" s="12">
        <v>131.68796574118127</v>
      </c>
      <c r="AA50" s="11">
        <v>4.2535212934401549</v>
      </c>
      <c r="AB50" s="11"/>
      <c r="AC50" s="1"/>
      <c r="AD50" s="10"/>
      <c r="AF50" s="5"/>
    </row>
    <row r="51" spans="1:32" x14ac:dyDescent="0.3">
      <c r="A51" s="58">
        <v>43728</v>
      </c>
      <c r="B51" s="26">
        <v>0.76388888888888884</v>
      </c>
      <c r="C51" s="47" t="s">
        <v>3</v>
      </c>
      <c r="D51" s="15">
        <v>20190557</v>
      </c>
      <c r="E51" s="48" t="s">
        <v>5</v>
      </c>
      <c r="F51" s="27">
        <v>33</v>
      </c>
      <c r="G51" s="27">
        <v>17</v>
      </c>
      <c r="H51" s="27">
        <v>99</v>
      </c>
      <c r="I51" s="27">
        <v>59.71669</v>
      </c>
      <c r="J51" s="27">
        <v>25.018319999999999</v>
      </c>
      <c r="K51" s="56">
        <v>17.98</v>
      </c>
      <c r="L51" s="72"/>
      <c r="M51" s="28">
        <v>6.97</v>
      </c>
      <c r="N51" s="83">
        <v>24.1</v>
      </c>
      <c r="O51" s="83">
        <v>1492.0798024995406</v>
      </c>
      <c r="P51" s="28">
        <v>53.117828497669656</v>
      </c>
      <c r="Q51" s="28">
        <v>162.78118269860565</v>
      </c>
      <c r="R51" s="29">
        <v>11.627227335614689</v>
      </c>
      <c r="S51" s="30">
        <v>0.02</v>
      </c>
      <c r="T51" s="29">
        <v>1.4280000000000002E-3</v>
      </c>
      <c r="U51" s="59" t="s">
        <v>32</v>
      </c>
      <c r="V51" s="29">
        <v>407.30776924791587</v>
      </c>
      <c r="W51" s="29">
        <v>29.093412089136848</v>
      </c>
      <c r="X51" s="30">
        <v>139.61000000000001</v>
      </c>
      <c r="Y51" s="29">
        <v>4.5094030000000007</v>
      </c>
      <c r="Z51" s="30">
        <v>156.46727258287783</v>
      </c>
      <c r="AA51" s="29">
        <v>5.053892904426954</v>
      </c>
      <c r="AB51" s="29"/>
      <c r="AC51" s="83">
        <v>3.8297872340425472</v>
      </c>
      <c r="AD51" s="28"/>
      <c r="AF51" s="5"/>
    </row>
    <row r="52" spans="1:32" x14ac:dyDescent="0.3">
      <c r="A52" s="49">
        <v>43856</v>
      </c>
      <c r="B52" s="31">
        <v>0.93958333333333333</v>
      </c>
      <c r="C52" s="32" t="s">
        <v>3</v>
      </c>
      <c r="D52" s="32">
        <v>2020005</v>
      </c>
      <c r="E52" s="32" t="s">
        <v>6</v>
      </c>
      <c r="F52" s="32">
        <v>3</v>
      </c>
      <c r="G52" s="32">
        <v>19</v>
      </c>
      <c r="H52" s="32">
        <v>2</v>
      </c>
      <c r="I52" s="36">
        <v>59.606870000000001</v>
      </c>
      <c r="J52" s="36">
        <v>24.347809999999999</v>
      </c>
      <c r="K52" s="64"/>
      <c r="L52" s="64"/>
      <c r="M52" s="32">
        <v>7.72</v>
      </c>
      <c r="N52" s="32">
        <v>23.1</v>
      </c>
      <c r="O52" s="11">
        <v>451.50842827648518</v>
      </c>
      <c r="P52" s="11">
        <v>16.0736357520999</v>
      </c>
      <c r="Q52" s="11">
        <v>7.4014100919741113</v>
      </c>
      <c r="R52" s="12">
        <v>0.52867214942672225</v>
      </c>
      <c r="S52" s="11">
        <v>126.075</v>
      </c>
      <c r="T52" s="12">
        <v>9.0017550000000011</v>
      </c>
      <c r="U52" s="42"/>
      <c r="V52" s="11">
        <v>381.53733390925572</v>
      </c>
      <c r="W52" s="12">
        <v>27.252666707803979</v>
      </c>
      <c r="X52" s="11">
        <v>27.814999999999998</v>
      </c>
      <c r="Y52" s="12">
        <v>0.89842449999999996</v>
      </c>
      <c r="Z52" s="11">
        <v>42.514806234914857</v>
      </c>
      <c r="AA52" s="12">
        <v>1.3732282413877499</v>
      </c>
      <c r="AB52" s="42"/>
      <c r="AC52" s="10"/>
      <c r="AD52" s="32">
        <v>0.61</v>
      </c>
      <c r="AF52" s="5"/>
    </row>
    <row r="53" spans="1:32" x14ac:dyDescent="0.3">
      <c r="A53" s="49">
        <v>43856</v>
      </c>
      <c r="B53" s="31">
        <v>0.93958333333333333</v>
      </c>
      <c r="C53" s="32" t="s">
        <v>3</v>
      </c>
      <c r="D53" s="32">
        <v>2020006</v>
      </c>
      <c r="E53" s="32" t="s">
        <v>6</v>
      </c>
      <c r="F53" s="32">
        <v>3</v>
      </c>
      <c r="G53" s="32">
        <v>19</v>
      </c>
      <c r="H53" s="32">
        <v>5</v>
      </c>
      <c r="I53" s="36">
        <v>59.606870000000001</v>
      </c>
      <c r="J53" s="36">
        <v>24.347809999999999</v>
      </c>
      <c r="K53" s="64"/>
      <c r="L53" s="64"/>
      <c r="M53" s="32"/>
      <c r="N53" s="32"/>
      <c r="O53" s="11"/>
      <c r="P53" s="11"/>
      <c r="Q53" s="11"/>
      <c r="R53" s="12"/>
      <c r="U53" s="42"/>
      <c r="W53" s="12"/>
      <c r="Z53" s="11"/>
      <c r="AA53" s="12"/>
      <c r="AB53" s="42"/>
      <c r="AC53" s="10"/>
      <c r="AD53" s="32">
        <v>0.59</v>
      </c>
      <c r="AF53" s="5"/>
    </row>
    <row r="54" spans="1:32" x14ac:dyDescent="0.3">
      <c r="A54" s="49">
        <v>43856</v>
      </c>
      <c r="B54" s="31">
        <v>0.93958333333333333</v>
      </c>
      <c r="C54" s="32" t="s">
        <v>3</v>
      </c>
      <c r="D54" s="32">
        <v>2020007</v>
      </c>
      <c r="E54" s="32" t="s">
        <v>6</v>
      </c>
      <c r="F54" s="32">
        <v>3</v>
      </c>
      <c r="G54" s="32">
        <v>19</v>
      </c>
      <c r="H54" s="32">
        <v>10</v>
      </c>
      <c r="I54" s="36">
        <v>59.606870000000001</v>
      </c>
      <c r="J54" s="36">
        <v>24.347809999999999</v>
      </c>
      <c r="K54" s="64"/>
      <c r="L54" s="64"/>
      <c r="M54" s="32">
        <v>7.78</v>
      </c>
      <c r="N54" s="32">
        <v>23.1</v>
      </c>
      <c r="O54" s="11">
        <v>640.59263429646489</v>
      </c>
      <c r="P54" s="11">
        <v>22.805006560927907</v>
      </c>
      <c r="Q54" s="11">
        <v>8.2424794206075322</v>
      </c>
      <c r="R54" s="12">
        <v>0.58874853004339511</v>
      </c>
      <c r="S54" s="11">
        <v>81.39</v>
      </c>
      <c r="T54" s="12">
        <v>5.8112460000000006</v>
      </c>
      <c r="U54" s="42"/>
      <c r="V54" s="11">
        <v>258.42287521936316</v>
      </c>
      <c r="W54" s="12">
        <v>18.458776801383085</v>
      </c>
      <c r="X54" s="11">
        <v>26.44</v>
      </c>
      <c r="Y54" s="12">
        <v>0.8540120000000001</v>
      </c>
      <c r="Z54" s="11">
        <v>48.294240221341433</v>
      </c>
      <c r="AA54" s="12">
        <v>1.5599039591493284</v>
      </c>
      <c r="AB54" s="42"/>
      <c r="AC54" s="10">
        <v>2.9729729729729768</v>
      </c>
      <c r="AD54" s="32">
        <v>0.48</v>
      </c>
      <c r="AF54" s="5"/>
    </row>
    <row r="55" spans="1:32" x14ac:dyDescent="0.3">
      <c r="A55" s="49">
        <v>43856</v>
      </c>
      <c r="B55" s="31">
        <v>0.92013888888888884</v>
      </c>
      <c r="C55" s="32" t="s">
        <v>3</v>
      </c>
      <c r="D55" s="32">
        <v>2020008</v>
      </c>
      <c r="E55" s="32" t="s">
        <v>6</v>
      </c>
      <c r="F55" s="32">
        <v>2</v>
      </c>
      <c r="G55" s="32">
        <v>19</v>
      </c>
      <c r="H55" s="32">
        <v>15</v>
      </c>
      <c r="I55" s="36">
        <v>59.606870000000001</v>
      </c>
      <c r="J55" s="36">
        <v>24.347809999999999</v>
      </c>
      <c r="K55" s="64"/>
      <c r="L55" s="64"/>
      <c r="M55" s="32"/>
      <c r="N55" s="32"/>
      <c r="O55" s="11"/>
      <c r="P55" s="11"/>
      <c r="Q55" s="11"/>
      <c r="R55" s="12"/>
      <c r="U55" s="42"/>
      <c r="W55" s="12"/>
      <c r="Z55" s="11"/>
      <c r="AA55" s="12"/>
      <c r="AB55" s="42"/>
      <c r="AC55" s="10"/>
      <c r="AD55" s="32">
        <v>0.59</v>
      </c>
      <c r="AF55" s="5"/>
    </row>
    <row r="56" spans="1:32" x14ac:dyDescent="0.3">
      <c r="A56" s="49">
        <v>43856</v>
      </c>
      <c r="B56" s="31">
        <v>0.92013888888888884</v>
      </c>
      <c r="C56" s="32" t="s">
        <v>3</v>
      </c>
      <c r="D56" s="32">
        <v>2020009</v>
      </c>
      <c r="E56" s="32" t="s">
        <v>6</v>
      </c>
      <c r="F56" s="32">
        <v>2</v>
      </c>
      <c r="G56" s="32">
        <v>19</v>
      </c>
      <c r="H56" s="32">
        <v>20</v>
      </c>
      <c r="I56" s="36">
        <v>59.607059999999997</v>
      </c>
      <c r="J56" s="36">
        <v>24.34573</v>
      </c>
      <c r="K56" s="64"/>
      <c r="L56" s="64"/>
      <c r="M56" s="32">
        <v>7.81</v>
      </c>
      <c r="N56" s="32">
        <v>23.4</v>
      </c>
      <c r="O56" s="11">
        <v>676.51802565129776</v>
      </c>
      <c r="P56" s="11">
        <v>24.083945377404692</v>
      </c>
      <c r="Q56" s="11">
        <v>20.353877752928806</v>
      </c>
      <c r="R56" s="12">
        <v>1.4538484109234862</v>
      </c>
      <c r="S56" s="11">
        <v>137.28</v>
      </c>
      <c r="T56" s="12">
        <v>9.8017920000000007</v>
      </c>
      <c r="U56" s="42"/>
      <c r="V56" s="11">
        <v>396.91459741539535</v>
      </c>
      <c r="W56" s="12">
        <v>28.351042672528241</v>
      </c>
      <c r="X56" s="11">
        <v>25.37</v>
      </c>
      <c r="Y56" s="12">
        <v>0.81945100000000004</v>
      </c>
      <c r="Z56" s="11">
        <v>45.769148462464926</v>
      </c>
      <c r="AA56" s="12">
        <v>1.4783434953376173</v>
      </c>
      <c r="AB56" s="42"/>
      <c r="AC56" s="10"/>
      <c r="AD56" s="32">
        <v>0.72</v>
      </c>
      <c r="AF56" s="5"/>
    </row>
    <row r="57" spans="1:32" x14ac:dyDescent="0.3">
      <c r="A57" s="49">
        <v>43856</v>
      </c>
      <c r="B57" s="31">
        <v>0.92013888888888884</v>
      </c>
      <c r="C57" s="32" t="s">
        <v>3</v>
      </c>
      <c r="D57" s="32">
        <v>2020010</v>
      </c>
      <c r="E57" s="32" t="s">
        <v>6</v>
      </c>
      <c r="F57" s="32">
        <v>2</v>
      </c>
      <c r="G57" s="32">
        <v>19</v>
      </c>
      <c r="H57" s="32">
        <v>30</v>
      </c>
      <c r="I57" s="36">
        <v>59.607059999999997</v>
      </c>
      <c r="J57" s="36">
        <v>24.34573</v>
      </c>
      <c r="K57" s="64"/>
      <c r="L57" s="64"/>
      <c r="M57" s="32">
        <v>7.83</v>
      </c>
      <c r="N57" s="32">
        <v>23.5</v>
      </c>
      <c r="O57" s="11">
        <v>566.5390132052313</v>
      </c>
      <c r="P57" s="11">
        <v>20.168708195273453</v>
      </c>
      <c r="Q57" s="11">
        <v>9.0835487492409541</v>
      </c>
      <c r="R57" s="12">
        <v>0.6488249106600682</v>
      </c>
      <c r="S57" s="11">
        <v>137.32</v>
      </c>
      <c r="T57" s="12">
        <v>9.8046480000000003</v>
      </c>
      <c r="U57" s="42"/>
      <c r="V57" s="11">
        <v>375.11470476172838</v>
      </c>
      <c r="W57" s="12">
        <v>26.793907482980597</v>
      </c>
      <c r="X57" s="11">
        <v>25.43</v>
      </c>
      <c r="Y57" s="12">
        <v>0.82138900000000004</v>
      </c>
      <c r="Z57" s="11">
        <v>46.133773696801711</v>
      </c>
      <c r="AA57" s="12">
        <v>1.4901208904066952</v>
      </c>
      <c r="AB57" s="42"/>
      <c r="AC57" s="10"/>
      <c r="AD57" s="32"/>
      <c r="AF57" s="5"/>
    </row>
    <row r="58" spans="1:32" x14ac:dyDescent="0.3">
      <c r="A58" s="49">
        <v>43856</v>
      </c>
      <c r="B58" s="31">
        <v>0.92013888888888884</v>
      </c>
      <c r="C58" s="32" t="s">
        <v>3</v>
      </c>
      <c r="D58" s="32">
        <v>2020011</v>
      </c>
      <c r="E58" s="32" t="s">
        <v>6</v>
      </c>
      <c r="F58" s="32">
        <v>2</v>
      </c>
      <c r="G58" s="32">
        <v>19</v>
      </c>
      <c r="H58" s="32">
        <v>40</v>
      </c>
      <c r="I58" s="36">
        <v>59.607059999999997</v>
      </c>
      <c r="J58" s="36">
        <v>24.34573</v>
      </c>
      <c r="K58" s="64"/>
      <c r="L58" s="64"/>
      <c r="M58" s="32">
        <v>7.77</v>
      </c>
      <c r="N58" s="32">
        <v>23.4</v>
      </c>
      <c r="O58" s="11">
        <v>475.82272816024897</v>
      </c>
      <c r="P58" s="11">
        <v>16.9392213656194</v>
      </c>
      <c r="Q58" s="11">
        <v>8.99944181637761</v>
      </c>
      <c r="R58" s="12">
        <v>0.64281727259840071</v>
      </c>
      <c r="S58" s="11">
        <v>131.06</v>
      </c>
      <c r="T58" s="12">
        <v>9.3576840000000008</v>
      </c>
      <c r="U58" s="42"/>
      <c r="V58" s="11">
        <v>319.64511803417037</v>
      </c>
      <c r="W58" s="12">
        <v>22.831794145297884</v>
      </c>
      <c r="X58" s="11">
        <v>25.47</v>
      </c>
      <c r="Y58" s="12">
        <v>0.822681</v>
      </c>
      <c r="Z58" s="11">
        <v>49.72793672097859</v>
      </c>
      <c r="AA58" s="12">
        <v>1.6062123560876085</v>
      </c>
      <c r="AB58" s="42"/>
      <c r="AC58" s="10"/>
      <c r="AD58" s="32"/>
      <c r="AF58" s="5"/>
    </row>
    <row r="59" spans="1:32" x14ac:dyDescent="0.3">
      <c r="A59" s="49">
        <v>43856</v>
      </c>
      <c r="B59" s="31">
        <v>0.92013888888888884</v>
      </c>
      <c r="C59" s="32" t="s">
        <v>3</v>
      </c>
      <c r="D59" s="32">
        <v>2020012</v>
      </c>
      <c r="E59" s="32" t="s">
        <v>6</v>
      </c>
      <c r="F59" s="32">
        <v>2</v>
      </c>
      <c r="G59" s="32">
        <v>19</v>
      </c>
      <c r="H59" s="32">
        <v>50</v>
      </c>
      <c r="I59" s="36">
        <v>59.607059999999997</v>
      </c>
      <c r="J59" s="36">
        <v>24.34573</v>
      </c>
      <c r="K59" s="64"/>
      <c r="L59" s="64"/>
      <c r="M59" s="32">
        <v>7.78</v>
      </c>
      <c r="N59" s="32">
        <v>23.7</v>
      </c>
      <c r="O59" s="11">
        <v>666.46350725485854</v>
      </c>
      <c r="P59" s="11">
        <v>23.726005954249146</v>
      </c>
      <c r="Q59" s="11">
        <v>9.0835487492409541</v>
      </c>
      <c r="R59" s="12">
        <v>0.6488249106600682</v>
      </c>
      <c r="S59" s="11">
        <v>109.58</v>
      </c>
      <c r="T59" s="12">
        <v>7.8240120000000006</v>
      </c>
      <c r="U59" s="42"/>
      <c r="V59" s="11">
        <v>381.1945048851</v>
      </c>
      <c r="W59" s="12">
        <v>27.228178920364286</v>
      </c>
      <c r="X59" s="11">
        <v>25.79</v>
      </c>
      <c r="Y59" s="12">
        <v>0.83301700000000001</v>
      </c>
      <c r="Z59" s="11">
        <v>49.663445182932627</v>
      </c>
      <c r="AA59" s="12">
        <v>1.6041292794087239</v>
      </c>
      <c r="AB59" s="42"/>
      <c r="AC59" s="10">
        <v>3.125</v>
      </c>
      <c r="AD59" s="32"/>
      <c r="AF59" s="5"/>
    </row>
    <row r="60" spans="1:32" x14ac:dyDescent="0.3">
      <c r="A60" s="49">
        <v>43856</v>
      </c>
      <c r="B60" s="31">
        <v>0.8965277777777777</v>
      </c>
      <c r="C60" s="32" t="s">
        <v>3</v>
      </c>
      <c r="D60" s="32">
        <v>2020013</v>
      </c>
      <c r="E60" s="32" t="s">
        <v>6</v>
      </c>
      <c r="F60" s="32">
        <v>1</v>
      </c>
      <c r="G60" s="32">
        <v>19</v>
      </c>
      <c r="H60" s="32">
        <v>60</v>
      </c>
      <c r="I60" s="36">
        <v>59.606870000000001</v>
      </c>
      <c r="J60" s="36">
        <v>24.347809999999999</v>
      </c>
      <c r="K60" s="64"/>
      <c r="L60" s="64"/>
      <c r="M60" s="32">
        <v>7.67</v>
      </c>
      <c r="N60" s="32">
        <v>23.5</v>
      </c>
      <c r="O60" s="11">
        <v>579.39011542435674</v>
      </c>
      <c r="P60" s="11">
        <v>20.626205604284682</v>
      </c>
      <c r="Q60" s="11">
        <v>7.317303159110768</v>
      </c>
      <c r="R60" s="12">
        <v>0.52266451136505487</v>
      </c>
      <c r="S60" s="11">
        <v>73.31</v>
      </c>
      <c r="T60" s="12">
        <v>5.2343340000000005</v>
      </c>
      <c r="U60" s="42"/>
      <c r="V60" s="11">
        <v>289.76596273498598</v>
      </c>
      <c r="W60" s="12">
        <v>20.697568766784713</v>
      </c>
      <c r="X60" s="11">
        <v>21.12</v>
      </c>
      <c r="Y60" s="12">
        <v>0.68217600000000012</v>
      </c>
      <c r="Z60" s="11">
        <v>53.867797374775137</v>
      </c>
      <c r="AA60" s="12">
        <v>1.7399298552052369</v>
      </c>
      <c r="AB60" s="42"/>
      <c r="AC60" s="10"/>
      <c r="AD60" s="32"/>
      <c r="AF60" s="5"/>
    </row>
    <row r="61" spans="1:32" x14ac:dyDescent="0.3">
      <c r="A61" s="49">
        <v>43856</v>
      </c>
      <c r="B61" s="31">
        <v>0.8965277777777777</v>
      </c>
      <c r="C61" s="32" t="s">
        <v>3</v>
      </c>
      <c r="D61" s="32">
        <v>2020014</v>
      </c>
      <c r="E61" s="32" t="s">
        <v>6</v>
      </c>
      <c r="F61" s="32">
        <v>1</v>
      </c>
      <c r="G61" s="32">
        <v>19</v>
      </c>
      <c r="H61" s="32">
        <v>70</v>
      </c>
      <c r="I61" s="36">
        <v>59.606870000000001</v>
      </c>
      <c r="J61" s="36">
        <v>24.347809999999999</v>
      </c>
      <c r="K61" s="64"/>
      <c r="L61" s="64"/>
      <c r="M61" s="32">
        <v>7.46</v>
      </c>
      <c r="N61" s="32">
        <v>23.4</v>
      </c>
      <c r="O61" s="11">
        <v>380.93241910437899</v>
      </c>
      <c r="P61" s="11">
        <v>13.561139875556391</v>
      </c>
      <c r="Q61" s="11">
        <v>7.5696239577007951</v>
      </c>
      <c r="R61" s="12">
        <v>0.54068742555005678</v>
      </c>
      <c r="S61" s="11">
        <v>63.99</v>
      </c>
      <c r="T61" s="12">
        <v>4.5688860000000009</v>
      </c>
      <c r="U61" s="42"/>
      <c r="V61" s="11">
        <v>342.47797918545695</v>
      </c>
      <c r="W61" s="12">
        <v>24.46271279896121</v>
      </c>
      <c r="X61" s="11">
        <v>17.52</v>
      </c>
      <c r="Y61" s="12">
        <v>0.56589600000000007</v>
      </c>
      <c r="Z61" s="11">
        <v>60.92217945949497</v>
      </c>
      <c r="AA61" s="12">
        <v>1.9677863965416877</v>
      </c>
      <c r="AB61" s="42"/>
      <c r="AC61" s="10"/>
      <c r="AD61" s="32"/>
      <c r="AF61" s="5"/>
    </row>
    <row r="62" spans="1:32" x14ac:dyDescent="0.3">
      <c r="A62" s="49">
        <v>43856</v>
      </c>
      <c r="B62" s="31">
        <v>0.8965277777777777</v>
      </c>
      <c r="C62" s="32" t="s">
        <v>3</v>
      </c>
      <c r="D62" s="32">
        <v>2020015</v>
      </c>
      <c r="E62" s="32" t="s">
        <v>6</v>
      </c>
      <c r="F62" s="32">
        <v>1</v>
      </c>
      <c r="G62" s="32">
        <v>19</v>
      </c>
      <c r="H62" s="32">
        <v>80</v>
      </c>
      <c r="I62" s="36">
        <v>59.606870000000001</v>
      </c>
      <c r="J62" s="36">
        <v>24.347809999999999</v>
      </c>
      <c r="K62" s="64"/>
      <c r="L62" s="64"/>
      <c r="M62" s="33">
        <v>7.22</v>
      </c>
      <c r="N62" s="33">
        <v>23.5</v>
      </c>
      <c r="O62" s="20">
        <v>750.06128540256759</v>
      </c>
      <c r="P62" s="20">
        <v>26.702074952031598</v>
      </c>
      <c r="Q62" s="20">
        <v>10.261045809327745</v>
      </c>
      <c r="R62" s="19">
        <v>0.73293184352341034</v>
      </c>
      <c r="S62" s="20">
        <v>143.1</v>
      </c>
      <c r="T62" s="19">
        <v>10.21734</v>
      </c>
      <c r="U62" s="42"/>
      <c r="V62" s="20">
        <v>408.59841969179627</v>
      </c>
      <c r="W62" s="19">
        <v>29.185601406556877</v>
      </c>
      <c r="X62" s="20">
        <v>56.06</v>
      </c>
      <c r="Y62" s="19">
        <v>1.8107380000000002</v>
      </c>
      <c r="Z62" s="20">
        <v>105.5031953556516</v>
      </c>
      <c r="AA62" s="19">
        <v>3.4077532099875469</v>
      </c>
      <c r="AB62" s="42"/>
      <c r="AC62" s="3">
        <v>2.9999999999999893</v>
      </c>
      <c r="AD62" s="33"/>
      <c r="AF62" s="5"/>
    </row>
    <row r="63" spans="1:32" x14ac:dyDescent="0.3">
      <c r="A63" s="49">
        <v>43857</v>
      </c>
      <c r="B63" s="31">
        <v>0.18819444444444444</v>
      </c>
      <c r="C63" s="32" t="s">
        <v>3</v>
      </c>
      <c r="D63" s="32">
        <v>2020016</v>
      </c>
      <c r="E63" s="32" t="s">
        <v>6</v>
      </c>
      <c r="F63" s="32">
        <v>9</v>
      </c>
      <c r="G63" s="32">
        <v>17</v>
      </c>
      <c r="H63" s="32">
        <v>1</v>
      </c>
      <c r="I63" s="36">
        <v>59.722670000000001</v>
      </c>
      <c r="J63" s="36">
        <v>25.015170000000001</v>
      </c>
      <c r="K63" s="64"/>
      <c r="L63" s="64"/>
      <c r="M63" s="32">
        <v>7.68</v>
      </c>
      <c r="N63" s="32">
        <v>22.8</v>
      </c>
      <c r="O63" s="11">
        <v>304.84906892065334</v>
      </c>
      <c r="P63" s="11">
        <v>10.852583443241485</v>
      </c>
      <c r="Q63" s="11">
        <v>9.7564042121476913</v>
      </c>
      <c r="R63" s="12">
        <v>0.69688601515340654</v>
      </c>
      <c r="S63" s="11">
        <v>118.02</v>
      </c>
      <c r="T63" s="12">
        <v>8.4266280000000009</v>
      </c>
      <c r="U63" s="42"/>
      <c r="V63" s="11">
        <v>324.03840849186975</v>
      </c>
      <c r="W63" s="12">
        <v>23.145600606562123</v>
      </c>
      <c r="X63" s="11">
        <v>32.049999999999997</v>
      </c>
      <c r="Y63" s="12">
        <v>1.035215</v>
      </c>
      <c r="Z63" s="11">
        <v>39.597804360220579</v>
      </c>
      <c r="AA63" s="12">
        <v>1.2790090808351249</v>
      </c>
      <c r="AB63" s="42"/>
      <c r="AC63" s="10"/>
      <c r="AD63" s="32"/>
      <c r="AF63" s="5"/>
    </row>
    <row r="64" spans="1:32" x14ac:dyDescent="0.3">
      <c r="A64" s="49">
        <v>43857</v>
      </c>
      <c r="B64" s="31">
        <v>0.18819444444444444</v>
      </c>
      <c r="C64" s="32" t="s">
        <v>3</v>
      </c>
      <c r="D64" s="32">
        <v>2020017</v>
      </c>
      <c r="E64" s="32" t="s">
        <v>6</v>
      </c>
      <c r="F64" s="32">
        <v>9</v>
      </c>
      <c r="G64" s="32">
        <v>17</v>
      </c>
      <c r="H64" s="32">
        <v>5</v>
      </c>
      <c r="I64" s="36">
        <v>59.722670000000001</v>
      </c>
      <c r="J64" s="36">
        <v>25.015170000000001</v>
      </c>
      <c r="K64" s="64"/>
      <c r="L64" s="64"/>
      <c r="M64" s="32"/>
      <c r="N64" s="32"/>
      <c r="O64" s="11"/>
      <c r="P64" s="11"/>
      <c r="Q64" s="11"/>
      <c r="R64" s="12"/>
      <c r="U64" s="42"/>
      <c r="W64" s="12"/>
      <c r="Z64" s="11"/>
      <c r="AA64" s="12"/>
      <c r="AB64" s="42"/>
      <c r="AC64" s="10"/>
      <c r="AD64" s="32">
        <v>0.59</v>
      </c>
      <c r="AF64" s="5"/>
    </row>
    <row r="65" spans="1:32" x14ac:dyDescent="0.3">
      <c r="A65" s="49">
        <v>43857</v>
      </c>
      <c r="B65" s="31">
        <v>0.18819444444444444</v>
      </c>
      <c r="C65" s="32" t="s">
        <v>3</v>
      </c>
      <c r="D65" s="32">
        <v>2020018</v>
      </c>
      <c r="E65" s="32" t="s">
        <v>6</v>
      </c>
      <c r="F65" s="32">
        <v>9</v>
      </c>
      <c r="G65" s="32">
        <v>17</v>
      </c>
      <c r="H65" s="32">
        <v>10</v>
      </c>
      <c r="I65" s="36">
        <v>59.722670000000001</v>
      </c>
      <c r="J65" s="36">
        <v>25.015170000000001</v>
      </c>
      <c r="K65" s="64"/>
      <c r="L65" s="64"/>
      <c r="M65" s="32">
        <v>7.69</v>
      </c>
      <c r="N65" s="32">
        <v>23</v>
      </c>
      <c r="O65" s="11">
        <v>436.66396263225215</v>
      </c>
      <c r="P65" s="11">
        <v>15.545174889008621</v>
      </c>
      <c r="Q65" s="11">
        <v>9.7564042121476913</v>
      </c>
      <c r="R65" s="12">
        <v>0.69688601515340654</v>
      </c>
      <c r="S65" s="11">
        <v>133.56</v>
      </c>
      <c r="T65" s="12">
        <v>9.5361840000000004</v>
      </c>
      <c r="U65" s="42"/>
      <c r="V65" s="11">
        <v>339.57252187834189</v>
      </c>
      <c r="W65" s="12">
        <v>24.255180134167279</v>
      </c>
      <c r="X65" s="11">
        <v>35.89</v>
      </c>
      <c r="Y65" s="12">
        <v>1.1592470000000001</v>
      </c>
      <c r="Z65" s="11">
        <v>64.876006830466622</v>
      </c>
      <c r="AA65" s="12">
        <v>2.0954950206240719</v>
      </c>
      <c r="AB65" s="42"/>
      <c r="AC65" s="10">
        <v>1.875</v>
      </c>
      <c r="AD65" s="32"/>
      <c r="AF65" s="5"/>
    </row>
    <row r="66" spans="1:32" x14ac:dyDescent="0.3">
      <c r="A66" s="49">
        <v>43857</v>
      </c>
      <c r="B66" s="31">
        <v>0.17430555555555557</v>
      </c>
      <c r="C66" s="32" t="s">
        <v>3</v>
      </c>
      <c r="D66" s="32">
        <v>2020019</v>
      </c>
      <c r="E66" s="32" t="s">
        <v>6</v>
      </c>
      <c r="F66" s="32">
        <v>8</v>
      </c>
      <c r="G66" s="32">
        <v>17</v>
      </c>
      <c r="H66" s="32">
        <v>20</v>
      </c>
      <c r="I66" s="36">
        <v>59.720759999999999</v>
      </c>
      <c r="J66" s="36">
        <v>25.017130000000002</v>
      </c>
      <c r="K66" s="64"/>
      <c r="L66" s="64"/>
      <c r="M66" s="32">
        <v>7.67</v>
      </c>
      <c r="N66" s="32">
        <v>22.9</v>
      </c>
      <c r="O66" s="11">
        <v>398.29711217867634</v>
      </c>
      <c r="P66" s="11">
        <v>14.179320476278972</v>
      </c>
      <c r="Q66" s="11">
        <v>10.42925967505443</v>
      </c>
      <c r="R66" s="12">
        <v>0.74494711964674498</v>
      </c>
      <c r="S66" s="11">
        <v>57.78</v>
      </c>
      <c r="T66" s="12">
        <v>4.1254920000000004</v>
      </c>
      <c r="U66" s="42"/>
      <c r="V66" s="11">
        <v>292.02609482016078</v>
      </c>
      <c r="W66" s="12">
        <v>20.859006772868629</v>
      </c>
      <c r="X66" s="11">
        <v>24.26</v>
      </c>
      <c r="Y66" s="12">
        <v>0.78359800000000013</v>
      </c>
      <c r="Z66" s="88">
        <v>61.857306761161411</v>
      </c>
      <c r="AA66" s="35">
        <v>1.9979910083855137</v>
      </c>
      <c r="AB66" s="42"/>
      <c r="AC66" s="10"/>
      <c r="AD66" s="32"/>
      <c r="AF66" s="5"/>
    </row>
    <row r="67" spans="1:32" x14ac:dyDescent="0.3">
      <c r="A67" s="49">
        <v>43857</v>
      </c>
      <c r="B67" s="31">
        <v>0.15763888888888888</v>
      </c>
      <c r="C67" s="32" t="s">
        <v>3</v>
      </c>
      <c r="D67" s="32">
        <v>2020020</v>
      </c>
      <c r="E67" s="32" t="s">
        <v>6</v>
      </c>
      <c r="F67" s="32">
        <v>7</v>
      </c>
      <c r="G67" s="32">
        <v>17</v>
      </c>
      <c r="H67" s="32">
        <v>30</v>
      </c>
      <c r="I67" s="36">
        <v>59.71846</v>
      </c>
      <c r="J67" s="36">
        <v>25.01906</v>
      </c>
      <c r="K67" s="64"/>
      <c r="L67" s="64"/>
      <c r="M67" s="32">
        <v>7.68</v>
      </c>
      <c r="N67" s="32">
        <v>23.2</v>
      </c>
      <c r="O67" s="11">
        <v>543.03532402342285</v>
      </c>
      <c r="P67" s="11">
        <v>19.331980207313023</v>
      </c>
      <c r="Q67" s="11">
        <v>9.7564042121476913</v>
      </c>
      <c r="R67" s="12">
        <v>0.69688601515340654</v>
      </c>
      <c r="S67" s="11">
        <v>117.12</v>
      </c>
      <c r="T67" s="12">
        <v>8.3623680000000018</v>
      </c>
      <c r="U67" s="42"/>
      <c r="V67" s="11">
        <v>263.98283002506088</v>
      </c>
      <c r="W67" s="12">
        <v>18.855916430361493</v>
      </c>
      <c r="X67" s="11">
        <v>32.119999999999997</v>
      </c>
      <c r="Y67" s="12">
        <v>1.0374760000000001</v>
      </c>
      <c r="Z67" s="88">
        <v>53.795864505416183</v>
      </c>
      <c r="AA67" s="35">
        <v>1.7376064235249429</v>
      </c>
      <c r="AB67" s="42"/>
      <c r="AC67" s="10"/>
      <c r="AD67" s="32"/>
      <c r="AF67" s="5"/>
    </row>
    <row r="68" spans="1:32" x14ac:dyDescent="0.3">
      <c r="A68" s="49">
        <v>43857</v>
      </c>
      <c r="B68" s="31">
        <v>0.15763888888888888</v>
      </c>
      <c r="C68" s="32" t="s">
        <v>3</v>
      </c>
      <c r="D68" s="32">
        <v>2020021</v>
      </c>
      <c r="E68" s="32" t="s">
        <v>6</v>
      </c>
      <c r="F68" s="32">
        <v>7</v>
      </c>
      <c r="G68" s="32">
        <v>17</v>
      </c>
      <c r="H68" s="32">
        <v>40</v>
      </c>
      <c r="I68" s="36">
        <v>59.71846</v>
      </c>
      <c r="J68" s="36">
        <v>25.01906</v>
      </c>
      <c r="K68" s="64"/>
      <c r="L68" s="64"/>
      <c r="M68" s="32">
        <v>7.67</v>
      </c>
      <c r="N68" s="32">
        <v>23.3</v>
      </c>
      <c r="O68" s="11">
        <v>617.40041062543492</v>
      </c>
      <c r="P68" s="11">
        <v>21.979366700798678</v>
      </c>
      <c r="Q68" s="11">
        <v>10.765687406507798</v>
      </c>
      <c r="R68" s="12">
        <v>0.76897767189341415</v>
      </c>
      <c r="S68" s="11">
        <v>116.98</v>
      </c>
      <c r="T68" s="12">
        <v>8.3523720000000008</v>
      </c>
      <c r="U68" s="42"/>
      <c r="V68" s="11">
        <v>236.24430214032157</v>
      </c>
      <c r="W68" s="12">
        <v>16.87459301002297</v>
      </c>
      <c r="X68" s="11">
        <v>31.87</v>
      </c>
      <c r="Y68" s="12">
        <v>1.029401</v>
      </c>
      <c r="Z68" s="88">
        <v>54.192735508775947</v>
      </c>
      <c r="AA68" s="35">
        <v>1.7504253569334631</v>
      </c>
      <c r="AB68" s="42"/>
      <c r="AC68" s="10"/>
      <c r="AD68" s="32"/>
      <c r="AF68" s="5"/>
    </row>
    <row r="69" spans="1:32" x14ac:dyDescent="0.3">
      <c r="A69" s="49">
        <v>43857</v>
      </c>
      <c r="B69" s="31">
        <v>0.15763888888888888</v>
      </c>
      <c r="C69" s="32" t="s">
        <v>3</v>
      </c>
      <c r="D69" s="32">
        <v>2020022</v>
      </c>
      <c r="E69" s="32" t="s">
        <v>6</v>
      </c>
      <c r="F69" s="32">
        <v>7</v>
      </c>
      <c r="G69" s="32">
        <v>17</v>
      </c>
      <c r="H69" s="32">
        <v>50</v>
      </c>
      <c r="I69" s="36">
        <v>59.71846</v>
      </c>
      <c r="J69" s="36">
        <v>25.01906</v>
      </c>
      <c r="K69" s="64"/>
      <c r="L69" s="64"/>
      <c r="M69" s="32">
        <v>7.59</v>
      </c>
      <c r="N69" s="32">
        <v>23.2</v>
      </c>
      <c r="O69" s="11">
        <v>617.43462301121008</v>
      </c>
      <c r="P69" s="11">
        <v>21.980584656860451</v>
      </c>
      <c r="Q69" s="11">
        <v>9.0835487492409541</v>
      </c>
      <c r="R69" s="12">
        <v>0.6488249106600682</v>
      </c>
      <c r="S69" s="11">
        <v>119.97</v>
      </c>
      <c r="T69" s="12">
        <v>8.5658580000000004</v>
      </c>
      <c r="U69" s="42"/>
      <c r="V69" s="11">
        <v>354.62338825255114</v>
      </c>
      <c r="W69" s="12">
        <v>25.330242018039367</v>
      </c>
      <c r="X69" s="11">
        <v>33.674999999999997</v>
      </c>
      <c r="Y69" s="12">
        <v>1.0877025</v>
      </c>
      <c r="Z69" s="88">
        <v>71.198658002741894</v>
      </c>
      <c r="AA69" s="35">
        <v>2.2997166534885634</v>
      </c>
      <c r="AB69" s="42"/>
      <c r="AC69" s="10">
        <v>2.5</v>
      </c>
      <c r="AD69" s="32"/>
      <c r="AF69" s="5"/>
    </row>
    <row r="70" spans="1:32" x14ac:dyDescent="0.3">
      <c r="A70" s="49">
        <v>43857</v>
      </c>
      <c r="B70" s="31">
        <v>0.14027777777777778</v>
      </c>
      <c r="C70" s="32" t="s">
        <v>3</v>
      </c>
      <c r="D70" s="32">
        <v>2020023</v>
      </c>
      <c r="E70" s="32" t="s">
        <v>6</v>
      </c>
      <c r="F70" s="32">
        <v>6</v>
      </c>
      <c r="G70" s="32">
        <v>17</v>
      </c>
      <c r="H70" s="32">
        <v>60</v>
      </c>
      <c r="I70" s="36">
        <v>59.719320000000003</v>
      </c>
      <c r="J70" s="36">
        <v>25.014610000000001</v>
      </c>
      <c r="K70" s="64"/>
      <c r="L70" s="64"/>
      <c r="M70" s="32">
        <v>7.52</v>
      </c>
      <c r="N70" s="32">
        <v>23.3</v>
      </c>
      <c r="O70" s="11">
        <v>621.36996857548775</v>
      </c>
      <c r="P70" s="11">
        <v>22.120682398557769</v>
      </c>
      <c r="Q70" s="11">
        <v>10.42925967505443</v>
      </c>
      <c r="R70" s="12">
        <v>0.74494711964674498</v>
      </c>
      <c r="S70" s="11">
        <v>80.12</v>
      </c>
      <c r="T70" s="12">
        <v>5.720568000000001</v>
      </c>
      <c r="U70" s="42"/>
      <c r="V70" s="11">
        <v>357.20244842773576</v>
      </c>
      <c r="W70" s="12">
        <v>25.514460601981124</v>
      </c>
      <c r="X70" s="11">
        <v>24.33</v>
      </c>
      <c r="Y70" s="12">
        <v>0.78585899999999997</v>
      </c>
      <c r="Z70" s="88">
        <v>83.633122626757526</v>
      </c>
      <c r="AA70" s="35">
        <v>2.7013498608442683</v>
      </c>
      <c r="AB70" s="42"/>
      <c r="AC70" s="10"/>
      <c r="AD70" s="32"/>
      <c r="AF70" s="5"/>
    </row>
    <row r="71" spans="1:32" x14ac:dyDescent="0.3">
      <c r="A71" s="49">
        <v>43857</v>
      </c>
      <c r="B71" s="31">
        <v>0.14027777777777778</v>
      </c>
      <c r="C71" s="32" t="s">
        <v>3</v>
      </c>
      <c r="D71" s="32">
        <v>2020024</v>
      </c>
      <c r="E71" s="32" t="s">
        <v>6</v>
      </c>
      <c r="F71" s="32">
        <v>6</v>
      </c>
      <c r="G71" s="32">
        <v>17</v>
      </c>
      <c r="H71" s="32">
        <v>70</v>
      </c>
      <c r="I71" s="36">
        <v>59.719320000000003</v>
      </c>
      <c r="J71" s="36">
        <v>25.014610000000001</v>
      </c>
      <c r="K71" s="64"/>
      <c r="L71" s="64"/>
      <c r="M71" s="32">
        <v>7.35</v>
      </c>
      <c r="N71" s="32">
        <v>23</v>
      </c>
      <c r="O71" s="11">
        <v>676.510336142097</v>
      </c>
      <c r="P71" s="11">
        <v>24.083671631972127</v>
      </c>
      <c r="Q71" s="11">
        <v>9.1676556821042947</v>
      </c>
      <c r="R71" s="12">
        <v>0.65483254872173535</v>
      </c>
      <c r="S71" s="11">
        <v>125.19</v>
      </c>
      <c r="T71" s="12">
        <v>8.9385659999999998</v>
      </c>
      <c r="U71" s="42"/>
      <c r="V71" s="11">
        <v>315.75075957676751</v>
      </c>
      <c r="W71" s="12">
        <v>22.553625684054822</v>
      </c>
      <c r="X71" s="11">
        <v>40.85</v>
      </c>
      <c r="Y71" s="12">
        <v>1.319455</v>
      </c>
      <c r="Z71" s="88">
        <v>81.69093515406567</v>
      </c>
      <c r="AA71" s="35">
        <v>2.6386172054763213</v>
      </c>
      <c r="AB71" s="42"/>
      <c r="AC71" s="10"/>
      <c r="AD71" s="32"/>
      <c r="AF71" s="5"/>
    </row>
    <row r="72" spans="1:32" x14ac:dyDescent="0.3">
      <c r="A72" s="49">
        <v>43857</v>
      </c>
      <c r="B72" s="31">
        <v>0.14027777777777778</v>
      </c>
      <c r="C72" s="32" t="s">
        <v>3</v>
      </c>
      <c r="D72" s="32">
        <v>2020025</v>
      </c>
      <c r="E72" s="32" t="s">
        <v>6</v>
      </c>
      <c r="F72" s="32">
        <v>6</v>
      </c>
      <c r="G72" s="32">
        <v>17</v>
      </c>
      <c r="H72" s="32">
        <v>80</v>
      </c>
      <c r="I72" s="36">
        <v>59.719320000000003</v>
      </c>
      <c r="J72" s="36">
        <v>25.014610000000001</v>
      </c>
      <c r="K72" s="64"/>
      <c r="L72" s="64"/>
      <c r="M72" s="32">
        <v>7.06</v>
      </c>
      <c r="N72" s="32">
        <v>23.1</v>
      </c>
      <c r="O72" s="11">
        <v>997.34754961047577</v>
      </c>
      <c r="P72" s="11">
        <v>35.505430744409956</v>
      </c>
      <c r="Q72" s="11">
        <v>12.952467660954694</v>
      </c>
      <c r="R72" s="12">
        <v>0.92517626149676391</v>
      </c>
      <c r="S72" s="11">
        <v>120.29</v>
      </c>
      <c r="T72" s="12">
        <v>8.5887060000000019</v>
      </c>
      <c r="U72" s="42"/>
      <c r="V72" s="11">
        <v>271.25170162219268</v>
      </c>
      <c r="W72" s="12">
        <v>19.375121544442333</v>
      </c>
      <c r="X72" s="11">
        <v>57.06</v>
      </c>
      <c r="Y72" s="12">
        <v>1.843038</v>
      </c>
      <c r="Z72" s="11">
        <v>54.83517044546457</v>
      </c>
      <c r="AA72" s="35">
        <v>1.7711760053885057</v>
      </c>
      <c r="AB72" s="42"/>
      <c r="AC72" s="10"/>
      <c r="AD72" s="32"/>
      <c r="AF72" s="5"/>
    </row>
    <row r="73" spans="1:32" x14ac:dyDescent="0.3">
      <c r="A73" s="49">
        <v>43857</v>
      </c>
      <c r="B73" s="31">
        <v>0.14027777777777778</v>
      </c>
      <c r="C73" s="32" t="s">
        <v>3</v>
      </c>
      <c r="D73" s="32">
        <v>2020026</v>
      </c>
      <c r="E73" s="32" t="s">
        <v>6</v>
      </c>
      <c r="F73" s="32">
        <v>6</v>
      </c>
      <c r="G73" s="32">
        <v>17</v>
      </c>
      <c r="H73" s="32">
        <v>90</v>
      </c>
      <c r="I73" s="36">
        <v>59.719320000000003</v>
      </c>
      <c r="J73" s="36">
        <v>25.014610000000001</v>
      </c>
      <c r="K73" s="64"/>
      <c r="L73" s="64"/>
      <c r="M73" s="32">
        <v>7.14</v>
      </c>
      <c r="N73" s="32">
        <v>23.4</v>
      </c>
      <c r="O73" s="11">
        <v>486.6458319507671</v>
      </c>
      <c r="P73" s="11">
        <v>17.324522319358032</v>
      </c>
      <c r="Q73" s="11">
        <v>10.84979433937114</v>
      </c>
      <c r="R73" s="12">
        <v>0.77498530995508141</v>
      </c>
      <c r="S73" s="11">
        <v>102.94</v>
      </c>
      <c r="T73" s="12">
        <v>7.3499160000000003</v>
      </c>
      <c r="U73" s="42"/>
      <c r="V73" s="11">
        <v>251.43633340683016</v>
      </c>
      <c r="W73" s="12">
        <v>17.959738100487868</v>
      </c>
      <c r="X73" s="11">
        <v>57.96</v>
      </c>
      <c r="Y73" s="12">
        <v>1.8721080000000001</v>
      </c>
      <c r="Z73" s="11">
        <v>129.77681809864325</v>
      </c>
      <c r="AA73" s="12">
        <v>4.1917912245861775</v>
      </c>
      <c r="AB73" s="42"/>
      <c r="AC73" s="10"/>
      <c r="AD73" s="32"/>
      <c r="AF73" s="5"/>
    </row>
    <row r="74" spans="1:32" x14ac:dyDescent="0.3">
      <c r="A74" s="49">
        <v>43857</v>
      </c>
      <c r="B74" s="31">
        <v>0.11805555555555557</v>
      </c>
      <c r="C74" s="32" t="s">
        <v>3</v>
      </c>
      <c r="D74" s="32">
        <v>2020027</v>
      </c>
      <c r="E74" s="32" t="s">
        <v>6</v>
      </c>
      <c r="F74" s="32">
        <v>5</v>
      </c>
      <c r="G74" s="32">
        <v>17</v>
      </c>
      <c r="H74" s="32">
        <v>104</v>
      </c>
      <c r="I74" s="36">
        <v>59.717880000000001</v>
      </c>
      <c r="J74" s="36">
        <v>25.01784</v>
      </c>
      <c r="K74" s="64"/>
      <c r="L74" s="64"/>
      <c r="M74" s="32">
        <v>7.05</v>
      </c>
      <c r="N74" s="32">
        <v>23.3</v>
      </c>
      <c r="O74" s="11">
        <v>835.52104555630899</v>
      </c>
      <c r="P74" s="11">
        <v>29.744430244083624</v>
      </c>
      <c r="Q74" s="11">
        <v>13.457109258134746</v>
      </c>
      <c r="R74" s="12">
        <v>0.9612220898667676</v>
      </c>
      <c r="S74" s="11">
        <v>162.71</v>
      </c>
      <c r="T74" s="12">
        <v>11.617494000000001</v>
      </c>
      <c r="U74" s="42"/>
      <c r="V74" s="11">
        <v>398.9215289794617</v>
      </c>
      <c r="W74" s="12">
        <v>28.494394927104405</v>
      </c>
      <c r="X74" s="11">
        <v>74.290000000000006</v>
      </c>
      <c r="Y74" s="12">
        <v>2.3995670000000002</v>
      </c>
      <c r="Z74" s="11">
        <v>156.34237088603754</v>
      </c>
      <c r="AA74" s="12">
        <v>5.0498585796190127</v>
      </c>
      <c r="AB74" s="42"/>
      <c r="AC74" s="10">
        <v>2.7499999999999858</v>
      </c>
      <c r="AD74" s="32"/>
      <c r="AF74" s="5"/>
    </row>
    <row r="75" spans="1:32" x14ac:dyDescent="0.3">
      <c r="A75" s="49">
        <v>43859</v>
      </c>
      <c r="B75" s="31">
        <v>0.65625</v>
      </c>
      <c r="C75" s="32" t="s">
        <v>3</v>
      </c>
      <c r="D75" s="32">
        <v>2020041</v>
      </c>
      <c r="E75" s="32" t="s">
        <v>6</v>
      </c>
      <c r="F75" s="32">
        <v>27</v>
      </c>
      <c r="G75" s="32" t="s">
        <v>4</v>
      </c>
      <c r="H75" s="32">
        <v>1</v>
      </c>
      <c r="I75" s="36">
        <v>57.673949999999998</v>
      </c>
      <c r="J75" s="36">
        <v>23.57864</v>
      </c>
      <c r="K75" s="64"/>
      <c r="L75" s="64"/>
      <c r="M75" s="32">
        <v>7.96</v>
      </c>
      <c r="N75" s="32">
        <v>23.2</v>
      </c>
      <c r="O75" s="67">
        <v>1040.6057306489831</v>
      </c>
      <c r="P75" s="11">
        <v>37.045415829440479</v>
      </c>
      <c r="Q75" s="11">
        <v>16.905493505531776</v>
      </c>
      <c r="R75" s="12">
        <v>1.2075352503951269</v>
      </c>
      <c r="S75" s="11">
        <v>146.91999999999999</v>
      </c>
      <c r="T75" s="12">
        <v>10.490088</v>
      </c>
      <c r="U75" s="42"/>
      <c r="V75" s="11">
        <v>382.910949566976</v>
      </c>
      <c r="W75" s="12">
        <v>27.350782111926858</v>
      </c>
      <c r="X75" s="11">
        <v>30.55</v>
      </c>
      <c r="Y75" s="12">
        <v>0.98676500000000011</v>
      </c>
      <c r="Z75" s="11">
        <v>42.991564634209531</v>
      </c>
      <c r="AA75" s="12">
        <v>1.3886275376849679</v>
      </c>
      <c r="AB75" s="42"/>
      <c r="AC75" s="10"/>
      <c r="AD75" s="12"/>
      <c r="AF75" s="5"/>
    </row>
    <row r="76" spans="1:32" x14ac:dyDescent="0.3">
      <c r="A76" s="49">
        <v>43859</v>
      </c>
      <c r="B76" s="31">
        <v>0.65625</v>
      </c>
      <c r="C76" s="32" t="s">
        <v>3</v>
      </c>
      <c r="D76" s="32">
        <v>2020042</v>
      </c>
      <c r="E76" s="32" t="s">
        <v>6</v>
      </c>
      <c r="F76" s="32">
        <v>27</v>
      </c>
      <c r="G76" s="32" t="s">
        <v>4</v>
      </c>
      <c r="H76" s="32">
        <v>5</v>
      </c>
      <c r="I76" s="36">
        <v>57.673949999999998</v>
      </c>
      <c r="J76" s="36">
        <v>23.57864</v>
      </c>
      <c r="K76" s="64"/>
      <c r="L76" s="64"/>
      <c r="M76" s="32"/>
      <c r="N76" s="32"/>
      <c r="O76" s="11"/>
      <c r="P76" s="11"/>
      <c r="Q76" s="11"/>
      <c r="R76" s="12"/>
      <c r="U76" s="42"/>
      <c r="W76" s="12"/>
      <c r="Z76" s="11"/>
      <c r="AA76" s="12"/>
      <c r="AB76" s="42"/>
      <c r="AC76" s="10"/>
      <c r="AD76" s="12">
        <v>0.25301204819277107</v>
      </c>
      <c r="AF76" s="5"/>
    </row>
    <row r="77" spans="1:32" x14ac:dyDescent="0.3">
      <c r="A77" s="49">
        <v>43859</v>
      </c>
      <c r="B77" s="31">
        <v>0.65625</v>
      </c>
      <c r="C77" s="32" t="s">
        <v>3</v>
      </c>
      <c r="D77" s="32">
        <v>2020043</v>
      </c>
      <c r="E77" s="32" t="s">
        <v>6</v>
      </c>
      <c r="F77" s="32">
        <v>27</v>
      </c>
      <c r="G77" s="32" t="s">
        <v>4</v>
      </c>
      <c r="H77" s="32">
        <v>10</v>
      </c>
      <c r="I77" s="36">
        <v>57.673949999999998</v>
      </c>
      <c r="J77" s="36">
        <v>23.57864</v>
      </c>
      <c r="K77" s="64"/>
      <c r="L77" s="64"/>
      <c r="M77" s="32">
        <v>7.94</v>
      </c>
      <c r="N77" s="32">
        <v>23.2</v>
      </c>
      <c r="O77" s="11">
        <v>1069.7687225681273</v>
      </c>
      <c r="P77" s="11">
        <v>38.083614188968575</v>
      </c>
      <c r="Q77" s="11">
        <v>12.111398332321272</v>
      </c>
      <c r="R77" s="12">
        <v>0.86509988088009082</v>
      </c>
      <c r="S77" s="11">
        <v>146.87</v>
      </c>
      <c r="T77" s="12">
        <v>10.486518</v>
      </c>
      <c r="U77" s="42"/>
      <c r="V77" s="11">
        <v>398.28706944252866</v>
      </c>
      <c r="W77" s="12">
        <v>28.449076388752047</v>
      </c>
      <c r="X77" s="11">
        <v>29.91</v>
      </c>
      <c r="Y77" s="12">
        <v>0.96609300000000009</v>
      </c>
      <c r="Z77" s="11">
        <v>45.07034757939396</v>
      </c>
      <c r="AA77" s="12">
        <v>1.4557722268144251</v>
      </c>
      <c r="AB77" s="42"/>
      <c r="AC77" s="10">
        <v>2.3999999999999964</v>
      </c>
      <c r="AD77" s="12"/>
      <c r="AF77" s="5"/>
    </row>
    <row r="78" spans="1:32" x14ac:dyDescent="0.3">
      <c r="A78" s="49">
        <v>43859</v>
      </c>
      <c r="B78" s="31">
        <v>0.66527777777777775</v>
      </c>
      <c r="C78" s="32" t="s">
        <v>3</v>
      </c>
      <c r="D78" s="32">
        <v>2020044</v>
      </c>
      <c r="E78" s="32" t="s">
        <v>6</v>
      </c>
      <c r="F78" s="32">
        <v>28</v>
      </c>
      <c r="G78" s="32" t="s">
        <v>4</v>
      </c>
      <c r="H78" s="32">
        <v>20</v>
      </c>
      <c r="I78" s="36">
        <v>57.67259</v>
      </c>
      <c r="J78" s="36">
        <v>23.578700000000001</v>
      </c>
      <c r="K78" s="64"/>
      <c r="L78" s="64"/>
      <c r="M78" s="32">
        <v>7.93</v>
      </c>
      <c r="N78" s="32">
        <v>22.7</v>
      </c>
      <c r="O78" s="11">
        <v>1014.2323839532989</v>
      </c>
      <c r="P78" s="11">
        <v>36.10652844262367</v>
      </c>
      <c r="Q78" s="11">
        <v>13.120681526681379</v>
      </c>
      <c r="R78" s="12">
        <v>0.93719153762009844</v>
      </c>
      <c r="S78" s="11">
        <v>145.63</v>
      </c>
      <c r="T78" s="12">
        <v>10.397982000000001</v>
      </c>
      <c r="U78" s="42"/>
      <c r="V78" s="11">
        <v>431.4479811088629</v>
      </c>
      <c r="W78" s="12">
        <v>30.817712936347352</v>
      </c>
      <c r="X78" s="11">
        <v>31.07</v>
      </c>
      <c r="Y78" s="12">
        <v>1.0035610000000001</v>
      </c>
      <c r="Z78" s="11">
        <v>40.382479917294383</v>
      </c>
      <c r="AA78" s="12">
        <v>1.3043541013286086</v>
      </c>
      <c r="AB78" s="42"/>
      <c r="AC78" s="10"/>
      <c r="AD78" s="12"/>
      <c r="AF78" s="5"/>
    </row>
    <row r="79" spans="1:32" x14ac:dyDescent="0.3">
      <c r="A79" s="49">
        <v>43859</v>
      </c>
      <c r="B79" s="31">
        <v>0.64166666666666672</v>
      </c>
      <c r="C79" s="32" t="s">
        <v>3</v>
      </c>
      <c r="D79" s="32">
        <v>2020045</v>
      </c>
      <c r="E79" s="32" t="s">
        <v>6</v>
      </c>
      <c r="F79" s="32">
        <v>26</v>
      </c>
      <c r="G79" s="32" t="s">
        <v>4</v>
      </c>
      <c r="H79" s="32">
        <v>30</v>
      </c>
      <c r="I79" s="36">
        <v>57.672649999999997</v>
      </c>
      <c r="J79" s="36">
        <v>23.578579999999999</v>
      </c>
      <c r="K79" s="64"/>
      <c r="L79" s="64"/>
      <c r="M79" s="32">
        <v>7.95</v>
      </c>
      <c r="N79" s="32">
        <v>23.1</v>
      </c>
      <c r="O79" s="11">
        <v>1103.1007246148399</v>
      </c>
      <c r="P79" s="11">
        <v>39.27022871537347</v>
      </c>
      <c r="Q79" s="11">
        <v>14.129964721041484</v>
      </c>
      <c r="R79" s="12">
        <v>1.0092831943601059</v>
      </c>
      <c r="S79" s="11">
        <v>146.09</v>
      </c>
      <c r="T79" s="12">
        <v>10.430826000000001</v>
      </c>
      <c r="U79" s="42"/>
      <c r="V79" s="11">
        <v>448.03216883742761</v>
      </c>
      <c r="W79" s="12">
        <v>32.002297774101969</v>
      </c>
      <c r="X79" s="11">
        <v>30.82</v>
      </c>
      <c r="Y79" s="12">
        <v>0.99548600000000009</v>
      </c>
      <c r="Z79" s="11">
        <v>43.999138000497901</v>
      </c>
      <c r="AA79" s="12">
        <v>1.4211721574160823</v>
      </c>
      <c r="AB79" s="42"/>
      <c r="AC79" s="10">
        <v>2.3749999999999893</v>
      </c>
      <c r="AD79" s="12"/>
      <c r="AF79" s="5"/>
    </row>
    <row r="80" spans="1:32" x14ac:dyDescent="0.3">
      <c r="A80" s="49">
        <v>43859</v>
      </c>
      <c r="B80" s="31">
        <v>0.64166666666666672</v>
      </c>
      <c r="C80" s="32" t="s">
        <v>3</v>
      </c>
      <c r="D80" s="32">
        <v>2020046</v>
      </c>
      <c r="E80" s="32" t="s">
        <v>6</v>
      </c>
      <c r="F80" s="32">
        <v>26</v>
      </c>
      <c r="G80" s="32" t="s">
        <v>4</v>
      </c>
      <c r="H80" s="32">
        <v>40</v>
      </c>
      <c r="I80" s="36">
        <v>57.672649999999997</v>
      </c>
      <c r="J80" s="36">
        <v>23.578579999999999</v>
      </c>
      <c r="K80" s="64"/>
      <c r="L80" s="64"/>
      <c r="M80" s="32">
        <v>7.95</v>
      </c>
      <c r="N80" s="32">
        <v>23.5</v>
      </c>
      <c r="O80" s="11">
        <v>1180.9807309744006</v>
      </c>
      <c r="P80" s="11">
        <v>42.042745851705256</v>
      </c>
      <c r="Q80" s="11">
        <v>14.634606318221538</v>
      </c>
      <c r="R80" s="12">
        <v>1.0453290227301097</v>
      </c>
      <c r="S80" s="11">
        <v>153.34</v>
      </c>
      <c r="T80" s="12">
        <v>10.948476000000001</v>
      </c>
      <c r="U80" s="42"/>
      <c r="V80" s="11">
        <v>279.55735049408321</v>
      </c>
      <c r="W80" s="12">
        <v>19.968382178148801</v>
      </c>
      <c r="X80" s="11">
        <v>30.79</v>
      </c>
      <c r="Y80" s="12">
        <v>0.9945170000000001</v>
      </c>
      <c r="Z80" s="11">
        <v>35.312794979548698</v>
      </c>
      <c r="AA80" s="12">
        <v>1.1406032778394231</v>
      </c>
      <c r="AB80" s="42"/>
      <c r="AC80" s="10"/>
      <c r="AD80" s="12"/>
      <c r="AF80" s="5"/>
    </row>
    <row r="81" spans="1:32" x14ac:dyDescent="0.3">
      <c r="A81" s="49">
        <v>43859</v>
      </c>
      <c r="B81" s="31">
        <v>0.64166666666666672</v>
      </c>
      <c r="C81" s="32" t="s">
        <v>3</v>
      </c>
      <c r="D81" s="32">
        <v>2020047</v>
      </c>
      <c r="E81" s="32" t="s">
        <v>6</v>
      </c>
      <c r="F81" s="32">
        <v>26</v>
      </c>
      <c r="G81" s="32" t="s">
        <v>4</v>
      </c>
      <c r="H81" s="32">
        <v>51</v>
      </c>
      <c r="I81" s="36">
        <v>57.672649999999997</v>
      </c>
      <c r="J81" s="36">
        <v>23.578579999999999</v>
      </c>
      <c r="K81" s="64"/>
      <c r="L81" s="64"/>
      <c r="M81" s="32">
        <v>7.88</v>
      </c>
      <c r="N81" s="32">
        <v>23.5</v>
      </c>
      <c r="O81" s="11">
        <v>1242.1097739452441</v>
      </c>
      <c r="P81" s="11">
        <v>44.218931076726385</v>
      </c>
      <c r="Q81" s="11">
        <v>13.036574593818036</v>
      </c>
      <c r="R81" s="12">
        <v>0.93118389955843117</v>
      </c>
      <c r="S81" s="11">
        <v>96.21</v>
      </c>
      <c r="T81" s="12">
        <v>6.8693939999999998</v>
      </c>
      <c r="U81" s="42"/>
      <c r="V81" s="11">
        <v>442.61701090612718</v>
      </c>
      <c r="W81" s="12">
        <v>31.615500779009086</v>
      </c>
      <c r="X81" s="11">
        <v>22.5</v>
      </c>
      <c r="Y81" s="12">
        <v>0.72675000000000001</v>
      </c>
      <c r="Z81" s="11">
        <v>54.24191672147677</v>
      </c>
      <c r="AA81" s="12">
        <v>1.7520139101036998</v>
      </c>
      <c r="AB81" s="42"/>
      <c r="AC81" s="10">
        <v>3.3750000000000036</v>
      </c>
      <c r="AD81" s="12"/>
      <c r="AF81" s="5"/>
    </row>
    <row r="82" spans="1:32" s="54" customFormat="1" x14ac:dyDescent="0.3">
      <c r="A82" s="49">
        <v>43860</v>
      </c>
      <c r="B82" s="31">
        <v>0.50763888888888886</v>
      </c>
      <c r="C82" s="32" t="s">
        <v>3</v>
      </c>
      <c r="D82" s="33">
        <v>2020079</v>
      </c>
      <c r="E82" s="33" t="s">
        <v>6</v>
      </c>
      <c r="F82" s="32">
        <v>42</v>
      </c>
      <c r="G82" s="32">
        <v>85</v>
      </c>
      <c r="H82" s="22">
        <v>1</v>
      </c>
      <c r="I82" s="36">
        <v>58.457529999999998</v>
      </c>
      <c r="J82" s="36">
        <v>20.921600000000002</v>
      </c>
      <c r="K82" s="74"/>
      <c r="L82" s="74"/>
      <c r="M82" s="32">
        <v>7.87</v>
      </c>
      <c r="N82" s="32">
        <v>23.8</v>
      </c>
      <c r="O82" s="11">
        <v>398.08367257106158</v>
      </c>
      <c r="P82" s="11">
        <v>14.171722056641565</v>
      </c>
      <c r="Q82" s="11">
        <v>8.99944181637761</v>
      </c>
      <c r="R82" s="12">
        <v>0.64281727259840071</v>
      </c>
      <c r="S82" s="11">
        <v>41.37</v>
      </c>
      <c r="T82" s="12">
        <v>2.9538180000000001</v>
      </c>
      <c r="U82" s="12"/>
      <c r="V82" s="11">
        <v>292.67158634004835</v>
      </c>
      <c r="W82" s="12">
        <v>20.905113310003454</v>
      </c>
      <c r="X82" s="11">
        <v>11.2</v>
      </c>
      <c r="Y82" s="12">
        <v>0.36176000000000003</v>
      </c>
      <c r="Z82" s="11">
        <v>24.796910846128505</v>
      </c>
      <c r="AA82" s="12">
        <v>0.80094022032995071</v>
      </c>
      <c r="AB82" s="11"/>
      <c r="AC82" s="10"/>
      <c r="AD82" s="12"/>
    </row>
    <row r="83" spans="1:32" x14ac:dyDescent="0.3">
      <c r="A83" s="49">
        <v>43860</v>
      </c>
      <c r="B83" s="31">
        <v>0.50763888888888886</v>
      </c>
      <c r="C83" s="32" t="s">
        <v>3</v>
      </c>
      <c r="D83" s="32">
        <v>2020080</v>
      </c>
      <c r="E83" s="32" t="s">
        <v>6</v>
      </c>
      <c r="F83" s="32">
        <v>42</v>
      </c>
      <c r="G83" s="32">
        <v>85</v>
      </c>
      <c r="H83" s="32">
        <v>5</v>
      </c>
      <c r="I83" s="36">
        <v>58.457529999999998</v>
      </c>
      <c r="J83" s="36">
        <v>20.921600000000002</v>
      </c>
      <c r="K83" s="69"/>
      <c r="L83" s="69"/>
      <c r="M83" s="32"/>
      <c r="N83" s="32"/>
      <c r="O83" s="11"/>
      <c r="P83" s="11"/>
      <c r="Q83" s="11"/>
      <c r="R83" s="12"/>
      <c r="W83" s="12"/>
      <c r="Z83" s="11"/>
      <c r="AA83" s="12"/>
      <c r="AB83" s="11"/>
      <c r="AC83" s="10"/>
      <c r="AD83" s="12">
        <v>0.42409638554216866</v>
      </c>
    </row>
    <row r="84" spans="1:32" x14ac:dyDescent="0.3">
      <c r="A84" s="49">
        <v>43860</v>
      </c>
      <c r="B84" s="31">
        <v>0.50763888888888886</v>
      </c>
      <c r="C84" s="32" t="s">
        <v>3</v>
      </c>
      <c r="D84" s="33">
        <v>2020081</v>
      </c>
      <c r="E84" s="33" t="s">
        <v>6</v>
      </c>
      <c r="F84" s="32">
        <v>42</v>
      </c>
      <c r="G84" s="32">
        <v>85</v>
      </c>
      <c r="H84" s="22">
        <v>10</v>
      </c>
      <c r="I84" s="36">
        <v>58.457529999999998</v>
      </c>
      <c r="J84" s="36">
        <v>20.921600000000002</v>
      </c>
      <c r="K84" s="69"/>
      <c r="L84" s="69"/>
      <c r="M84" s="32">
        <v>7.88</v>
      </c>
      <c r="N84" s="32">
        <v>24</v>
      </c>
      <c r="O84" s="11">
        <v>254.91334048542802</v>
      </c>
      <c r="P84" s="11">
        <v>9.0748786217667501</v>
      </c>
      <c r="Q84" s="11">
        <v>8.3265863534708746</v>
      </c>
      <c r="R84" s="12">
        <v>0.59475616810506249</v>
      </c>
      <c r="S84" s="11">
        <v>61.55</v>
      </c>
      <c r="T84" s="12">
        <v>4.3946700000000005</v>
      </c>
      <c r="V84" s="11">
        <v>283.03192281860362</v>
      </c>
      <c r="W84" s="12">
        <v>20.216565915614545</v>
      </c>
      <c r="X84" s="11">
        <v>14.695</v>
      </c>
      <c r="Y84" s="12">
        <v>0.47464850000000003</v>
      </c>
      <c r="Z84" s="11">
        <v>23.953731029076653</v>
      </c>
      <c r="AA84" s="12">
        <v>0.77370551223917594</v>
      </c>
      <c r="AB84" s="11"/>
      <c r="AC84" s="10">
        <v>2.2818791946308763</v>
      </c>
      <c r="AD84" s="12"/>
    </row>
    <row r="85" spans="1:32" x14ac:dyDescent="0.3">
      <c r="A85" s="49">
        <v>43860</v>
      </c>
      <c r="B85" s="31">
        <v>0.50763888888888886</v>
      </c>
      <c r="C85" s="32" t="s">
        <v>3</v>
      </c>
      <c r="D85" s="33">
        <v>2020082</v>
      </c>
      <c r="E85" s="33" t="s">
        <v>6</v>
      </c>
      <c r="F85" s="32">
        <v>42</v>
      </c>
      <c r="G85" s="32">
        <v>85</v>
      </c>
      <c r="H85" s="22">
        <v>20</v>
      </c>
      <c r="I85" s="36">
        <v>58.457529999999998</v>
      </c>
      <c r="J85" s="36">
        <v>20.921600000000002</v>
      </c>
      <c r="K85" s="69"/>
      <c r="L85" s="69"/>
      <c r="M85" s="32">
        <v>7.87</v>
      </c>
      <c r="N85" s="32">
        <v>23.8</v>
      </c>
      <c r="O85" s="11">
        <v>394.59240127578369</v>
      </c>
      <c r="P85" s="11">
        <v>14.047433295684717</v>
      </c>
      <c r="Q85" s="11">
        <v>4.6258813074838185</v>
      </c>
      <c r="R85" s="12">
        <v>0.33042009339170131</v>
      </c>
      <c r="S85" s="11">
        <v>62.47</v>
      </c>
      <c r="T85" s="12">
        <v>4.4603580000000003</v>
      </c>
      <c r="V85" s="11">
        <v>293.28432802248221</v>
      </c>
      <c r="W85" s="12">
        <v>20.948880573034444</v>
      </c>
      <c r="X85" s="11">
        <v>14.39</v>
      </c>
      <c r="Y85" s="12">
        <v>0.46479700000000007</v>
      </c>
      <c r="Z85" s="11">
        <v>23.264338725826715</v>
      </c>
      <c r="AA85" s="12">
        <v>0.75143814084420291</v>
      </c>
      <c r="AB85" s="11"/>
      <c r="AC85" s="10"/>
      <c r="AD85" s="12"/>
    </row>
    <row r="86" spans="1:32" x14ac:dyDescent="0.3">
      <c r="A86" s="49">
        <v>43860</v>
      </c>
      <c r="B86" s="31">
        <v>0.50763888888888886</v>
      </c>
      <c r="C86" s="32" t="s">
        <v>3</v>
      </c>
      <c r="D86" s="33">
        <v>2020083</v>
      </c>
      <c r="E86" s="33" t="s">
        <v>6</v>
      </c>
      <c r="F86" s="32">
        <v>42</v>
      </c>
      <c r="G86" s="32">
        <v>85</v>
      </c>
      <c r="H86" s="22">
        <v>40</v>
      </c>
      <c r="I86" s="36">
        <v>58.457529999999998</v>
      </c>
      <c r="J86" s="36">
        <v>20.921600000000002</v>
      </c>
      <c r="K86" s="69"/>
      <c r="L86" s="69"/>
      <c r="M86" s="32">
        <v>7.85</v>
      </c>
      <c r="N86" s="32">
        <v>23.7</v>
      </c>
      <c r="O86" s="11">
        <v>245.1363788911784</v>
      </c>
      <c r="P86" s="11">
        <v>8.7268201812452251</v>
      </c>
      <c r="Q86" s="11">
        <v>5.4669506361172413</v>
      </c>
      <c r="R86" s="12">
        <v>0.39049647400837439</v>
      </c>
      <c r="S86" s="11">
        <v>55.98</v>
      </c>
      <c r="T86" s="12">
        <v>3.996972</v>
      </c>
      <c r="V86" s="11">
        <v>260.13585600747359</v>
      </c>
      <c r="W86" s="12">
        <v>18.581132571962399</v>
      </c>
      <c r="X86" s="11">
        <v>14.05</v>
      </c>
      <c r="Y86" s="12">
        <v>0.45381500000000008</v>
      </c>
      <c r="Z86" s="11">
        <v>21.037071284557694</v>
      </c>
      <c r="AA86" s="12">
        <v>0.6794974024912136</v>
      </c>
      <c r="AB86" s="11"/>
      <c r="AC86" s="10"/>
      <c r="AD86" s="12"/>
    </row>
    <row r="87" spans="1:32" x14ac:dyDescent="0.3">
      <c r="A87" s="49">
        <v>43860</v>
      </c>
      <c r="B87" s="31">
        <v>0.50763888888888886</v>
      </c>
      <c r="C87" s="32" t="s">
        <v>3</v>
      </c>
      <c r="D87" s="32">
        <v>2020084</v>
      </c>
      <c r="E87" s="32" t="s">
        <v>6</v>
      </c>
      <c r="F87" s="32">
        <v>42</v>
      </c>
      <c r="G87" s="32">
        <v>85</v>
      </c>
      <c r="H87" s="32">
        <v>50</v>
      </c>
      <c r="I87" s="36">
        <v>58.457529999999998</v>
      </c>
      <c r="J87" s="36">
        <v>20.921600000000002</v>
      </c>
      <c r="K87" s="69"/>
      <c r="L87" s="69"/>
      <c r="M87" s="32"/>
      <c r="N87" s="32"/>
      <c r="O87" s="11"/>
      <c r="P87" s="11"/>
      <c r="Q87" s="11"/>
      <c r="R87" s="12"/>
      <c r="W87" s="12"/>
      <c r="Z87" s="11"/>
      <c r="AA87" s="12"/>
      <c r="AB87" s="11"/>
      <c r="AC87" s="10">
        <v>2.4675324675324748</v>
      </c>
      <c r="AD87" s="12"/>
    </row>
    <row r="88" spans="1:32" x14ac:dyDescent="0.3">
      <c r="A88" s="49">
        <v>43860</v>
      </c>
      <c r="B88" s="31">
        <v>0.50763888888888886</v>
      </c>
      <c r="C88" s="32" t="s">
        <v>3</v>
      </c>
      <c r="D88" s="33">
        <v>2020085</v>
      </c>
      <c r="E88" s="33" t="s">
        <v>6</v>
      </c>
      <c r="F88" s="32">
        <v>42</v>
      </c>
      <c r="G88" s="32">
        <v>85</v>
      </c>
      <c r="H88" s="22">
        <v>60</v>
      </c>
      <c r="I88" s="36">
        <v>58.457529999999998</v>
      </c>
      <c r="J88" s="36">
        <v>20.921600000000002</v>
      </c>
      <c r="K88" s="69"/>
      <c r="L88" s="69"/>
      <c r="M88" s="32">
        <v>7.85</v>
      </c>
      <c r="N88" s="32">
        <v>23.7</v>
      </c>
      <c r="O88" s="11">
        <v>391.63991368985802</v>
      </c>
      <c r="P88" s="11">
        <v>13.942325158058313</v>
      </c>
      <c r="Q88" s="11">
        <v>6.1398060990239793</v>
      </c>
      <c r="R88" s="12">
        <v>0.43855757850171279</v>
      </c>
      <c r="S88" s="11">
        <v>47.01</v>
      </c>
      <c r="T88" s="12">
        <v>3.3565140000000002</v>
      </c>
      <c r="V88" s="11">
        <v>291.78730484010902</v>
      </c>
      <c r="W88" s="12">
        <v>20.841950345722072</v>
      </c>
      <c r="X88" s="11">
        <v>14.77</v>
      </c>
      <c r="Y88" s="12">
        <v>0.47707100000000002</v>
      </c>
      <c r="Z88" s="11">
        <v>24.06244289228146</v>
      </c>
      <c r="AA88" s="12">
        <v>0.77721690542069122</v>
      </c>
      <c r="AB88" s="11"/>
      <c r="AC88" s="10"/>
      <c r="AD88" s="12"/>
    </row>
    <row r="89" spans="1:32" x14ac:dyDescent="0.3">
      <c r="A89" s="49">
        <v>43860</v>
      </c>
      <c r="B89" s="31">
        <v>0.49236111111111108</v>
      </c>
      <c r="C89" s="32" t="s">
        <v>3</v>
      </c>
      <c r="D89" s="33">
        <v>2020086</v>
      </c>
      <c r="E89" s="33" t="s">
        <v>6</v>
      </c>
      <c r="F89" s="32">
        <v>41</v>
      </c>
      <c r="G89" s="32">
        <v>85</v>
      </c>
      <c r="H89" s="22">
        <v>79</v>
      </c>
      <c r="I89" s="36">
        <v>58.45758</v>
      </c>
      <c r="J89" s="36">
        <v>20.919149999999998</v>
      </c>
      <c r="K89" s="69"/>
      <c r="L89" s="69"/>
      <c r="M89" s="32">
        <v>7.12</v>
      </c>
      <c r="N89" s="32">
        <v>23.7</v>
      </c>
      <c r="O89" s="11">
        <v>763.7776201712677</v>
      </c>
      <c r="P89" s="11">
        <v>27.190374516599064</v>
      </c>
      <c r="Q89" s="11">
        <v>5.1305229046638727</v>
      </c>
      <c r="R89" s="12">
        <v>0.36646592176170517</v>
      </c>
      <c r="S89" s="11">
        <v>56.78</v>
      </c>
      <c r="T89" s="12">
        <v>4.0540920000000007</v>
      </c>
      <c r="V89" s="11">
        <v>270.39323707188242</v>
      </c>
      <c r="W89" s="12">
        <v>19.313802647991601</v>
      </c>
      <c r="X89" s="11">
        <v>58.48</v>
      </c>
      <c r="Y89" s="12">
        <v>1.8889040000000001</v>
      </c>
      <c r="Z89" s="11">
        <v>78.352086773213983</v>
      </c>
      <c r="AA89" s="12">
        <v>2.530772402774812</v>
      </c>
      <c r="AB89" s="11"/>
      <c r="AC89" s="10">
        <v>3.125</v>
      </c>
      <c r="AD89" s="12"/>
    </row>
    <row r="90" spans="1:32" x14ac:dyDescent="0.3">
      <c r="A90" s="49">
        <v>43861</v>
      </c>
      <c r="B90" s="31">
        <v>0.18263888888888891</v>
      </c>
      <c r="C90" s="32" t="s">
        <v>3</v>
      </c>
      <c r="D90" s="32">
        <v>2020087</v>
      </c>
      <c r="E90" s="32" t="s">
        <v>6</v>
      </c>
      <c r="F90" s="32">
        <v>52</v>
      </c>
      <c r="G90" s="32" t="s">
        <v>33</v>
      </c>
      <c r="H90" s="32">
        <v>1.7</v>
      </c>
      <c r="I90" s="36">
        <v>59.458320000000001</v>
      </c>
      <c r="J90" s="36">
        <v>22.953880000000002</v>
      </c>
      <c r="K90" s="75"/>
      <c r="L90" s="75"/>
      <c r="M90" s="32">
        <v>23.4</v>
      </c>
      <c r="N90" s="32">
        <v>7.84</v>
      </c>
      <c r="O90" s="11">
        <v>527.61816997619553</v>
      </c>
      <c r="P90" s="11">
        <v>18.783131718625686</v>
      </c>
      <c r="Q90" s="11">
        <v>19.260487625705359</v>
      </c>
      <c r="R90" s="12">
        <v>1.3757491161218114</v>
      </c>
      <c r="S90" s="11">
        <v>96.82</v>
      </c>
      <c r="T90" s="12">
        <v>6.9129480000000001</v>
      </c>
      <c r="U90" s="19"/>
      <c r="V90" s="11">
        <v>338.81487354829733</v>
      </c>
      <c r="W90" s="12">
        <v>24.201062396306952</v>
      </c>
      <c r="X90" s="11">
        <v>23.75</v>
      </c>
      <c r="Y90" s="12">
        <v>0.76712500000000006</v>
      </c>
      <c r="Z90" s="88">
        <v>33.732495699791144</v>
      </c>
      <c r="AA90" s="35">
        <v>1.0895596111032539</v>
      </c>
      <c r="AB90" s="20"/>
      <c r="AC90" s="10"/>
      <c r="AD90" s="12">
        <v>0.45301204819277102</v>
      </c>
    </row>
    <row r="91" spans="1:32" x14ac:dyDescent="0.3">
      <c r="A91" s="49">
        <v>43861</v>
      </c>
      <c r="B91" s="31">
        <v>0.18263888888888891</v>
      </c>
      <c r="C91" s="32" t="s">
        <v>3</v>
      </c>
      <c r="D91" s="32">
        <v>2020088</v>
      </c>
      <c r="E91" s="32" t="s">
        <v>6</v>
      </c>
      <c r="F91" s="32">
        <v>52</v>
      </c>
      <c r="G91" s="32" t="s">
        <v>33</v>
      </c>
      <c r="H91" s="32">
        <v>5</v>
      </c>
      <c r="I91" s="36">
        <v>59.458320000000001</v>
      </c>
      <c r="J91" s="36">
        <v>22.953880000000002</v>
      </c>
      <c r="K91" s="75"/>
      <c r="L91" s="75"/>
      <c r="M91" s="32"/>
      <c r="N91" s="32"/>
      <c r="O91" s="11"/>
      <c r="P91" s="11"/>
      <c r="Q91" s="11"/>
      <c r="R91" s="12"/>
      <c r="U91" s="19"/>
      <c r="W91" s="12"/>
      <c r="Z91" s="88"/>
      <c r="AA91" s="35"/>
      <c r="AB91" s="20"/>
      <c r="AC91" s="10"/>
      <c r="AD91" s="12">
        <v>0.46746987951807223</v>
      </c>
    </row>
    <row r="92" spans="1:32" x14ac:dyDescent="0.3">
      <c r="A92" s="49">
        <v>43861</v>
      </c>
      <c r="B92" s="31">
        <v>0.19513888888888889</v>
      </c>
      <c r="C92" s="32" t="s">
        <v>3</v>
      </c>
      <c r="D92" s="32">
        <v>2020089</v>
      </c>
      <c r="E92" s="32" t="s">
        <v>6</v>
      </c>
      <c r="F92" s="32">
        <v>53</v>
      </c>
      <c r="G92" s="32" t="s">
        <v>33</v>
      </c>
      <c r="H92" s="32">
        <v>10</v>
      </c>
      <c r="I92" s="36">
        <v>59.460850000000001</v>
      </c>
      <c r="J92" s="36">
        <v>22.955919999999999</v>
      </c>
      <c r="K92" s="75"/>
      <c r="L92" s="75"/>
      <c r="M92" s="32">
        <v>23.4</v>
      </c>
      <c r="N92" s="32">
        <v>7.85</v>
      </c>
      <c r="O92" s="11">
        <v>487.24718690262279</v>
      </c>
      <c r="P92" s="11">
        <v>17.345930470011492</v>
      </c>
      <c r="Q92" s="11">
        <v>7.990158622017506</v>
      </c>
      <c r="R92" s="12">
        <v>0.57072561585839332</v>
      </c>
      <c r="S92" s="11">
        <v>97.22</v>
      </c>
      <c r="T92" s="12">
        <v>6.9415080000000007</v>
      </c>
      <c r="U92" s="19"/>
      <c r="V92" s="11">
        <v>176.06655983800042</v>
      </c>
      <c r="W92" s="12">
        <v>12.576182845571457</v>
      </c>
      <c r="X92" s="11">
        <v>24.25</v>
      </c>
      <c r="Y92" s="12">
        <v>0.78327500000000005</v>
      </c>
      <c r="Z92" s="88">
        <v>24.123427596030485</v>
      </c>
      <c r="AA92" s="35">
        <v>0.77918671135178474</v>
      </c>
      <c r="AB92" s="20"/>
      <c r="AC92" s="10">
        <v>2.8767123287671352</v>
      </c>
      <c r="AD92" s="12">
        <v>0.3180722891566265</v>
      </c>
    </row>
    <row r="93" spans="1:32" x14ac:dyDescent="0.3">
      <c r="A93" s="49">
        <v>43861</v>
      </c>
      <c r="B93" s="31">
        <v>0.19513888888888889</v>
      </c>
      <c r="C93" s="32" t="s">
        <v>3</v>
      </c>
      <c r="D93" s="32">
        <v>2020090</v>
      </c>
      <c r="E93" s="32" t="s">
        <v>6</v>
      </c>
      <c r="F93" s="32">
        <v>53</v>
      </c>
      <c r="G93" s="32" t="s">
        <v>33</v>
      </c>
      <c r="H93" s="32">
        <v>15</v>
      </c>
      <c r="I93" s="36">
        <v>59.460850000000001</v>
      </c>
      <c r="J93" s="36">
        <v>22.955919999999999</v>
      </c>
      <c r="K93" s="75"/>
      <c r="L93" s="75"/>
      <c r="M93" s="32"/>
      <c r="N93" s="32"/>
      <c r="O93" s="11"/>
      <c r="P93" s="11"/>
      <c r="Q93" s="11"/>
      <c r="R93" s="12"/>
      <c r="U93" s="19"/>
      <c r="W93" s="12"/>
      <c r="Z93" s="88"/>
      <c r="AA93" s="35"/>
      <c r="AB93" s="20"/>
      <c r="AC93" s="10"/>
      <c r="AD93" s="12">
        <v>0.96385542168674698</v>
      </c>
    </row>
    <row r="94" spans="1:32" x14ac:dyDescent="0.3">
      <c r="A94" s="49">
        <v>43861</v>
      </c>
      <c r="B94" s="31">
        <v>0.19513888888888889</v>
      </c>
      <c r="C94" s="32" t="s">
        <v>3</v>
      </c>
      <c r="D94" s="32">
        <v>2020091</v>
      </c>
      <c r="E94" s="32" t="s">
        <v>6</v>
      </c>
      <c r="F94" s="32">
        <v>53</v>
      </c>
      <c r="G94" s="32" t="s">
        <v>33</v>
      </c>
      <c r="H94" s="32">
        <v>20</v>
      </c>
      <c r="I94" s="36">
        <v>59.460850000000001</v>
      </c>
      <c r="J94" s="36">
        <v>22.955919999999999</v>
      </c>
      <c r="K94" s="75"/>
      <c r="L94" s="75"/>
      <c r="M94" s="32">
        <v>23.2</v>
      </c>
      <c r="N94" s="32">
        <v>7.82</v>
      </c>
      <c r="O94" s="11">
        <v>424.60223865498239</v>
      </c>
      <c r="P94" s="11">
        <v>15.115779233000442</v>
      </c>
      <c r="Q94" s="11">
        <v>5.8033783675706099</v>
      </c>
      <c r="R94" s="12">
        <v>0.41452702625504356</v>
      </c>
      <c r="S94" s="11">
        <v>96.06</v>
      </c>
      <c r="T94" s="12">
        <v>6.8586840000000002</v>
      </c>
      <c r="U94" s="19"/>
      <c r="V94" s="11">
        <v>264.6816600204254</v>
      </c>
      <c r="W94" s="12">
        <v>18.905832858601816</v>
      </c>
      <c r="X94" s="11">
        <v>23.64</v>
      </c>
      <c r="Y94" s="12">
        <v>0.76357200000000003</v>
      </c>
      <c r="Z94" s="88">
        <v>29.893110872460731</v>
      </c>
      <c r="AA94" s="35">
        <v>0.96554748118048173</v>
      </c>
      <c r="AB94" s="20"/>
      <c r="AC94" s="10"/>
      <c r="AD94" s="12">
        <v>0.28554216867469878</v>
      </c>
    </row>
    <row r="95" spans="1:32" x14ac:dyDescent="0.3">
      <c r="A95" s="49">
        <v>43861</v>
      </c>
      <c r="B95" s="31">
        <v>0.19513888888888889</v>
      </c>
      <c r="C95" s="32" t="s">
        <v>3</v>
      </c>
      <c r="D95" s="32">
        <v>2020092</v>
      </c>
      <c r="E95" s="32" t="s">
        <v>6</v>
      </c>
      <c r="F95" s="32">
        <v>53</v>
      </c>
      <c r="G95" s="32" t="s">
        <v>33</v>
      </c>
      <c r="H95" s="32">
        <v>30</v>
      </c>
      <c r="I95" s="36">
        <v>59.460850000000001</v>
      </c>
      <c r="J95" s="36">
        <v>22.955919999999999</v>
      </c>
      <c r="K95" s="75"/>
      <c r="L95" s="75"/>
      <c r="M95" s="32">
        <v>23.1</v>
      </c>
      <c r="N95" s="32">
        <v>7.85</v>
      </c>
      <c r="O95" s="11">
        <v>423.23760281440065</v>
      </c>
      <c r="P95" s="11">
        <v>15.067198391399097</v>
      </c>
      <c r="Q95" s="11">
        <v>9.1676556821042947</v>
      </c>
      <c r="R95" s="12">
        <v>0.65483254872173535</v>
      </c>
      <c r="S95" s="11">
        <v>95.59</v>
      </c>
      <c r="T95" s="12">
        <v>6.8251260000000009</v>
      </c>
      <c r="U95" s="19"/>
      <c r="V95" s="11">
        <v>312.60843781014353</v>
      </c>
      <c r="W95" s="12">
        <v>22.329174129295968</v>
      </c>
      <c r="X95" s="11">
        <v>24</v>
      </c>
      <c r="Y95" s="12">
        <v>0.77520000000000011</v>
      </c>
      <c r="Z95" s="88">
        <v>31.356743762437521</v>
      </c>
      <c r="AA95" s="35">
        <v>1.012822823526732</v>
      </c>
      <c r="AB95" s="20"/>
      <c r="AC95" s="10"/>
      <c r="AD95" s="32"/>
    </row>
    <row r="96" spans="1:32" x14ac:dyDescent="0.3">
      <c r="A96" s="49">
        <v>43861</v>
      </c>
      <c r="B96" s="31">
        <v>0.19513888888888889</v>
      </c>
      <c r="C96" s="32" t="s">
        <v>3</v>
      </c>
      <c r="D96" s="32">
        <v>2020093</v>
      </c>
      <c r="E96" s="32" t="s">
        <v>6</v>
      </c>
      <c r="F96" s="32">
        <v>53</v>
      </c>
      <c r="G96" s="32" t="s">
        <v>33</v>
      </c>
      <c r="H96" s="32">
        <v>40</v>
      </c>
      <c r="I96" s="36">
        <v>59.460850000000001</v>
      </c>
      <c r="J96" s="36">
        <v>22.955919999999999</v>
      </c>
      <c r="K96" s="75"/>
      <c r="L96" s="75"/>
      <c r="M96" s="32">
        <v>23.4</v>
      </c>
      <c r="N96" s="32">
        <v>7.82</v>
      </c>
      <c r="O96" s="11">
        <v>506.10303425677256</v>
      </c>
      <c r="P96" s="11">
        <v>18.017195950757301</v>
      </c>
      <c r="Q96" s="11">
        <v>10.513366607917771</v>
      </c>
      <c r="R96" s="12">
        <v>0.75095475770841225</v>
      </c>
      <c r="S96" s="11">
        <v>95.03</v>
      </c>
      <c r="T96" s="12">
        <v>6.7851420000000005</v>
      </c>
      <c r="U96" s="19"/>
      <c r="V96" s="11">
        <v>282.17252062131541</v>
      </c>
      <c r="W96" s="12">
        <v>20.155180044379673</v>
      </c>
      <c r="X96" s="11">
        <v>24.72</v>
      </c>
      <c r="Y96" s="12">
        <v>0.79845600000000005</v>
      </c>
      <c r="Z96" s="88">
        <v>29.399930224751159</v>
      </c>
      <c r="AA96" s="35">
        <v>0.94961774625946238</v>
      </c>
      <c r="AB96" s="20"/>
      <c r="AC96" s="10"/>
      <c r="AD96" s="32"/>
    </row>
    <row r="97" spans="1:30" x14ac:dyDescent="0.3">
      <c r="A97" s="49">
        <v>43861</v>
      </c>
      <c r="B97" s="31">
        <v>0.19513888888888889</v>
      </c>
      <c r="C97" s="32" t="s">
        <v>3</v>
      </c>
      <c r="D97" s="32">
        <v>2020094</v>
      </c>
      <c r="E97" s="32" t="s">
        <v>6</v>
      </c>
      <c r="F97" s="32">
        <v>53</v>
      </c>
      <c r="G97" s="32" t="s">
        <v>33</v>
      </c>
      <c r="H97" s="32">
        <v>50</v>
      </c>
      <c r="I97" s="36">
        <v>59.460850000000001</v>
      </c>
      <c r="J97" s="36">
        <v>22.955919999999999</v>
      </c>
      <c r="K97" s="75"/>
      <c r="L97" s="75"/>
      <c r="M97" s="32">
        <v>23.2</v>
      </c>
      <c r="N97" s="32">
        <v>7.82</v>
      </c>
      <c r="O97" s="11">
        <v>335.21560264971413</v>
      </c>
      <c r="P97" s="11">
        <v>11.933627719818944</v>
      </c>
      <c r="Q97" s="11">
        <v>8.410693286334217</v>
      </c>
      <c r="R97" s="12">
        <v>0.60076380616672975</v>
      </c>
      <c r="S97" s="11">
        <v>87.82</v>
      </c>
      <c r="T97" s="12">
        <v>6.2703480000000003</v>
      </c>
      <c r="U97" s="19"/>
      <c r="V97" s="11">
        <v>323.62179425653426</v>
      </c>
      <c r="W97" s="12">
        <v>23.115842446895304</v>
      </c>
      <c r="X97" s="11">
        <v>22.22</v>
      </c>
      <c r="Y97" s="12">
        <v>0.71770600000000007</v>
      </c>
      <c r="Z97" s="88">
        <v>31.749167073518251</v>
      </c>
      <c r="AA97" s="35">
        <v>1.0254980964746396</v>
      </c>
      <c r="AB97" s="20"/>
      <c r="AC97" s="10">
        <v>1.875</v>
      </c>
      <c r="AD97" s="32"/>
    </row>
    <row r="98" spans="1:30" x14ac:dyDescent="0.3">
      <c r="A98" s="49">
        <v>43861</v>
      </c>
      <c r="B98" s="31">
        <v>0.16180555555555556</v>
      </c>
      <c r="C98" s="32" t="s">
        <v>3</v>
      </c>
      <c r="D98" s="32">
        <v>2020095</v>
      </c>
      <c r="E98" s="32" t="s">
        <v>6</v>
      </c>
      <c r="F98" s="32">
        <v>51</v>
      </c>
      <c r="G98" s="32" t="s">
        <v>33</v>
      </c>
      <c r="H98" s="32">
        <v>60</v>
      </c>
      <c r="I98" s="36">
        <v>59.454160000000002</v>
      </c>
      <c r="J98" s="36">
        <v>22.94933</v>
      </c>
      <c r="K98" s="75"/>
      <c r="L98" s="75"/>
      <c r="M98" s="32">
        <v>23.5</v>
      </c>
      <c r="N98" s="32">
        <v>7.82</v>
      </c>
      <c r="O98" s="11">
        <v>512.18811203894916</v>
      </c>
      <c r="P98" s="11">
        <v>18.233823853291177</v>
      </c>
      <c r="Q98" s="11">
        <v>6.64444769620403</v>
      </c>
      <c r="R98" s="12">
        <v>0.47460340687171643</v>
      </c>
      <c r="S98" s="11">
        <v>46.379999999999995</v>
      </c>
      <c r="T98" s="12">
        <v>3.3115319999999997</v>
      </c>
      <c r="U98" s="19"/>
      <c r="V98" s="11">
        <v>295.44882735312149</v>
      </c>
      <c r="W98" s="12">
        <v>21.103487668080106</v>
      </c>
      <c r="X98" s="11">
        <v>17.060000000000002</v>
      </c>
      <c r="Y98" s="12">
        <v>0.55103800000000014</v>
      </c>
      <c r="Z98" s="88">
        <v>25.828347792144754</v>
      </c>
      <c r="AA98" s="35">
        <v>0.83425563368627564</v>
      </c>
      <c r="AB98" s="20"/>
      <c r="AC98" s="10"/>
      <c r="AD98" s="32"/>
    </row>
    <row r="99" spans="1:30" x14ac:dyDescent="0.3">
      <c r="A99" s="49">
        <v>43861</v>
      </c>
      <c r="B99" s="31">
        <v>0.16180555555555556</v>
      </c>
      <c r="C99" s="32" t="s">
        <v>3</v>
      </c>
      <c r="D99" s="32">
        <v>2020096</v>
      </c>
      <c r="E99" s="32" t="s">
        <v>6</v>
      </c>
      <c r="F99" s="32">
        <v>51</v>
      </c>
      <c r="G99" s="32" t="s">
        <v>33</v>
      </c>
      <c r="H99" s="32">
        <v>70</v>
      </c>
      <c r="I99" s="36">
        <v>59.454160000000002</v>
      </c>
      <c r="J99" s="36">
        <v>22.94933</v>
      </c>
      <c r="K99" s="75"/>
      <c r="L99" s="75"/>
      <c r="M99" s="32">
        <v>23.9</v>
      </c>
      <c r="N99" s="32">
        <v>7.81</v>
      </c>
      <c r="O99" s="11">
        <v>499.94765139055249</v>
      </c>
      <c r="P99" s="11">
        <v>17.798065197242881</v>
      </c>
      <c r="Q99" s="11">
        <v>6.4762338304773461</v>
      </c>
      <c r="R99" s="12">
        <v>0.46258813074838184</v>
      </c>
      <c r="S99" s="11">
        <v>80.38</v>
      </c>
      <c r="T99" s="12">
        <v>5.7391319999999997</v>
      </c>
      <c r="U99" s="19"/>
      <c r="V99" s="11">
        <v>117.32936962780212</v>
      </c>
      <c r="W99" s="12">
        <v>8.3806692591287231</v>
      </c>
      <c r="X99" s="11">
        <v>20.45</v>
      </c>
      <c r="Y99" s="12">
        <v>0.66053499999999998</v>
      </c>
      <c r="Z99" s="88">
        <v>21.564721547429759</v>
      </c>
      <c r="AA99" s="35">
        <v>0.69654050598198125</v>
      </c>
      <c r="AB99" s="20"/>
      <c r="AC99" s="10"/>
      <c r="AD99" s="32"/>
    </row>
    <row r="100" spans="1:30" x14ac:dyDescent="0.3">
      <c r="A100" s="50">
        <v>43861</v>
      </c>
      <c r="B100" s="51">
        <v>0.16180555555555556</v>
      </c>
      <c r="C100" s="52" t="s">
        <v>3</v>
      </c>
      <c r="D100" s="52">
        <v>2020097</v>
      </c>
      <c r="E100" s="52" t="s">
        <v>6</v>
      </c>
      <c r="F100" s="52">
        <v>51</v>
      </c>
      <c r="G100" s="52" t="s">
        <v>33</v>
      </c>
      <c r="H100" s="52">
        <v>84</v>
      </c>
      <c r="I100" s="53">
        <v>59.454160000000002</v>
      </c>
      <c r="J100" s="53">
        <v>22.94933</v>
      </c>
      <c r="K100" s="76"/>
      <c r="L100" s="76"/>
      <c r="M100" s="52">
        <v>23.7</v>
      </c>
      <c r="N100" s="52">
        <v>7.77</v>
      </c>
      <c r="O100" s="29">
        <v>459.039537434235</v>
      </c>
      <c r="P100" s="29">
        <v>16.341742165690103</v>
      </c>
      <c r="Q100" s="29">
        <v>5.2987367703905566</v>
      </c>
      <c r="R100" s="30">
        <v>0.37848119788503976</v>
      </c>
      <c r="S100" s="29">
        <v>78.069999999999993</v>
      </c>
      <c r="T100" s="30">
        <v>5.574198</v>
      </c>
      <c r="U100" s="30"/>
      <c r="V100" s="29">
        <v>264.11370108276338</v>
      </c>
      <c r="W100" s="30">
        <v>18.865264363054528</v>
      </c>
      <c r="X100" s="29">
        <v>20.38</v>
      </c>
      <c r="Y100" s="30">
        <v>0.65827400000000003</v>
      </c>
      <c r="Z100" s="89">
        <v>28.143115025749353</v>
      </c>
      <c r="AA100" s="59">
        <v>0.90902261533170414</v>
      </c>
      <c r="AB100" s="29"/>
      <c r="AC100" s="28">
        <v>1.7500000000000071</v>
      </c>
      <c r="AD100" s="52"/>
    </row>
    <row r="101" spans="1:30" x14ac:dyDescent="0.3">
      <c r="A101" s="49">
        <v>44025</v>
      </c>
      <c r="B101" s="31">
        <v>0.8256944444444444</v>
      </c>
      <c r="C101" s="32" t="s">
        <v>3</v>
      </c>
      <c r="D101" s="32">
        <v>2020247</v>
      </c>
      <c r="E101" s="32" t="s">
        <v>34</v>
      </c>
      <c r="F101" s="32">
        <v>6</v>
      </c>
      <c r="G101" s="32" t="s">
        <v>33</v>
      </c>
      <c r="H101" s="32">
        <v>1</v>
      </c>
      <c r="I101" s="36">
        <v>59.452959999999997</v>
      </c>
      <c r="J101" s="36">
        <v>22.95138</v>
      </c>
      <c r="K101" s="75"/>
      <c r="L101" s="75"/>
      <c r="M101" s="32">
        <v>8.23</v>
      </c>
      <c r="N101" s="32">
        <v>24.3</v>
      </c>
      <c r="O101" s="11">
        <v>231.6040461896508</v>
      </c>
      <c r="P101" s="11">
        <v>8.2450710640673126</v>
      </c>
      <c r="Q101" s="11">
        <v>6.476233830477347</v>
      </c>
      <c r="R101" s="12">
        <v>0.46258813074838195</v>
      </c>
      <c r="S101" s="11">
        <v>0.80500000000000005</v>
      </c>
      <c r="T101" s="12">
        <v>5.7477000000000007E-2</v>
      </c>
      <c r="V101" s="11">
        <v>189.34377900673329</v>
      </c>
      <c r="W101" s="12">
        <v>13.524555643338092</v>
      </c>
      <c r="X101" s="11">
        <v>6.1899999999999995</v>
      </c>
      <c r="Y101" s="12">
        <v>0.199937</v>
      </c>
      <c r="Z101" s="11">
        <v>13.294076193098357</v>
      </c>
      <c r="AA101" s="12">
        <v>0.42939866103707697</v>
      </c>
      <c r="AB101" s="20"/>
      <c r="AC101" s="10"/>
      <c r="AD101" s="32">
        <v>2.89</v>
      </c>
    </row>
    <row r="102" spans="1:30" x14ac:dyDescent="0.3">
      <c r="A102" s="49">
        <v>44025</v>
      </c>
      <c r="B102" s="31">
        <v>0.80902777777777779</v>
      </c>
      <c r="C102" s="32" t="s">
        <v>3</v>
      </c>
      <c r="D102" s="32">
        <v>2020249</v>
      </c>
      <c r="E102" s="32" t="s">
        <v>34</v>
      </c>
      <c r="F102" s="32">
        <v>5</v>
      </c>
      <c r="G102" s="32" t="s">
        <v>33</v>
      </c>
      <c r="H102" s="32">
        <v>5</v>
      </c>
      <c r="I102" s="36">
        <v>59.451500000000003</v>
      </c>
      <c r="J102" s="36">
        <v>22.955120000000001</v>
      </c>
      <c r="K102" s="75"/>
      <c r="L102" s="75"/>
      <c r="M102" s="32"/>
      <c r="N102" s="32"/>
      <c r="O102" s="11"/>
      <c r="P102" s="11"/>
      <c r="Q102" s="11"/>
      <c r="R102" s="12"/>
      <c r="W102" s="12"/>
      <c r="Z102" s="11"/>
      <c r="AA102" s="12"/>
      <c r="AB102" s="20"/>
      <c r="AC102" s="10"/>
      <c r="AD102" s="32">
        <v>5.64</v>
      </c>
    </row>
    <row r="103" spans="1:30" x14ac:dyDescent="0.3">
      <c r="A103" s="49">
        <v>44025</v>
      </c>
      <c r="B103" s="31">
        <v>0.80902777777777779</v>
      </c>
      <c r="C103" s="32" t="s">
        <v>3</v>
      </c>
      <c r="D103" s="32">
        <v>2020250</v>
      </c>
      <c r="E103" s="32" t="s">
        <v>34</v>
      </c>
      <c r="F103" s="32">
        <v>5</v>
      </c>
      <c r="G103" s="32" t="s">
        <v>33</v>
      </c>
      <c r="H103" s="32">
        <v>10</v>
      </c>
      <c r="I103" s="36">
        <v>59.451500000000003</v>
      </c>
      <c r="J103" s="36">
        <v>22.955120000000001</v>
      </c>
      <c r="K103" s="75"/>
      <c r="L103" s="75"/>
      <c r="M103" s="32">
        <v>8.1300000000000008</v>
      </c>
      <c r="N103" s="32">
        <v>24.7</v>
      </c>
      <c r="O103" s="11">
        <v>277.60781020731275</v>
      </c>
      <c r="P103" s="11">
        <v>9.8827985121862856</v>
      </c>
      <c r="Q103" s="11">
        <v>2.9437426502169801</v>
      </c>
      <c r="R103" s="12">
        <v>0.21026733215835544</v>
      </c>
      <c r="S103" s="11">
        <v>0.41</v>
      </c>
      <c r="T103" s="12">
        <v>2.9274000000000001E-2</v>
      </c>
      <c r="U103" s="79"/>
      <c r="V103" s="11">
        <v>228.84380428875338</v>
      </c>
      <c r="W103" s="12">
        <v>16.34598602062524</v>
      </c>
      <c r="X103" s="11">
        <v>4.88</v>
      </c>
      <c r="Y103" s="12">
        <v>0.15762400000000001</v>
      </c>
      <c r="Z103" s="11">
        <v>12.952326162427449</v>
      </c>
      <c r="AA103" s="12">
        <v>0.41836013504640662</v>
      </c>
      <c r="AB103" s="20"/>
      <c r="AC103" s="10"/>
      <c r="AD103" s="32">
        <v>3.04</v>
      </c>
    </row>
    <row r="104" spans="1:30" x14ac:dyDescent="0.3">
      <c r="A104" s="49">
        <v>44025</v>
      </c>
      <c r="B104" s="31">
        <v>0.80902777777777779</v>
      </c>
      <c r="C104" s="32" t="s">
        <v>3</v>
      </c>
      <c r="D104" s="32">
        <v>2020251</v>
      </c>
      <c r="E104" s="32" t="s">
        <v>34</v>
      </c>
      <c r="F104" s="32">
        <v>5</v>
      </c>
      <c r="G104" s="32" t="s">
        <v>33</v>
      </c>
      <c r="H104" s="32">
        <v>15</v>
      </c>
      <c r="I104" s="36">
        <v>59.451500000000003</v>
      </c>
      <c r="J104" s="36">
        <v>22.955120000000001</v>
      </c>
      <c r="K104" s="75"/>
      <c r="L104" s="75"/>
      <c r="M104" s="32"/>
      <c r="N104" s="32"/>
      <c r="O104" s="11"/>
      <c r="P104" s="11"/>
      <c r="Q104" s="11"/>
      <c r="R104" s="12"/>
      <c r="U104" s="79"/>
      <c r="W104" s="12"/>
      <c r="Z104" s="11"/>
      <c r="AA104" s="12"/>
      <c r="AB104" s="20"/>
      <c r="AC104" s="10"/>
      <c r="AD104" s="32">
        <v>2.2799999999999998</v>
      </c>
    </row>
    <row r="105" spans="1:30" x14ac:dyDescent="0.3">
      <c r="A105" s="49">
        <v>44025</v>
      </c>
      <c r="B105" s="31">
        <v>0.80902777777777779</v>
      </c>
      <c r="C105" s="32" t="s">
        <v>3</v>
      </c>
      <c r="D105" s="32">
        <v>2020252</v>
      </c>
      <c r="E105" s="32" t="s">
        <v>34</v>
      </c>
      <c r="F105" s="32">
        <v>5</v>
      </c>
      <c r="G105" s="32" t="s">
        <v>33</v>
      </c>
      <c r="H105" s="32">
        <v>20</v>
      </c>
      <c r="I105" s="36">
        <v>59.451500000000003</v>
      </c>
      <c r="J105" s="36">
        <v>22.955120000000001</v>
      </c>
      <c r="K105" s="75"/>
      <c r="L105" s="75"/>
      <c r="M105" s="32">
        <v>7.92</v>
      </c>
      <c r="N105" s="32">
        <v>24.7</v>
      </c>
      <c r="O105" s="11">
        <v>193.52474984052091</v>
      </c>
      <c r="P105" s="11">
        <v>6.8894535365083982</v>
      </c>
      <c r="Q105" s="11">
        <v>13.877643922451457</v>
      </c>
      <c r="R105" s="12">
        <v>0.99126028017510404</v>
      </c>
      <c r="S105" s="11">
        <v>0.43</v>
      </c>
      <c r="T105" s="12">
        <v>3.0702E-2</v>
      </c>
      <c r="U105" s="79"/>
      <c r="V105" s="11">
        <v>165.22429454249098</v>
      </c>
      <c r="W105" s="12">
        <v>11.801735324463641</v>
      </c>
      <c r="X105" s="11">
        <v>8.16</v>
      </c>
      <c r="Y105" s="12">
        <v>0.26356800000000002</v>
      </c>
      <c r="Z105" s="11">
        <v>11.687851048945086</v>
      </c>
      <c r="AA105" s="12">
        <v>0.37751758888092629</v>
      </c>
      <c r="AB105" s="20"/>
      <c r="AC105" s="10"/>
      <c r="AD105" s="32">
        <v>1.78</v>
      </c>
    </row>
    <row r="106" spans="1:30" x14ac:dyDescent="0.3">
      <c r="A106" s="49">
        <v>44025</v>
      </c>
      <c r="B106" s="31">
        <v>0.78541666666666676</v>
      </c>
      <c r="C106" s="32" t="s">
        <v>3</v>
      </c>
      <c r="D106" s="32">
        <v>2020253</v>
      </c>
      <c r="E106" s="32" t="s">
        <v>34</v>
      </c>
      <c r="F106" s="32">
        <v>4</v>
      </c>
      <c r="G106" s="32" t="s">
        <v>33</v>
      </c>
      <c r="H106" s="32">
        <v>30</v>
      </c>
      <c r="I106" s="36">
        <v>59.453470000000003</v>
      </c>
      <c r="J106" s="36">
        <v>22.950800000000001</v>
      </c>
      <c r="K106" s="75"/>
      <c r="L106" s="75"/>
      <c r="M106" s="32">
        <v>7.81</v>
      </c>
      <c r="N106" s="32">
        <v>24.7</v>
      </c>
      <c r="O106" s="11">
        <v>245.06496712867826</v>
      </c>
      <c r="P106" s="11">
        <v>8.7242779326692155</v>
      </c>
      <c r="Q106" s="11">
        <v>25.652614523319361</v>
      </c>
      <c r="R106" s="12">
        <v>1.8323296088085257</v>
      </c>
      <c r="S106" s="11">
        <v>2.1800000000000002</v>
      </c>
      <c r="T106" s="12">
        <v>0.15565200000000001</v>
      </c>
      <c r="V106" s="11">
        <v>255.06063522814722</v>
      </c>
      <c r="W106" s="12">
        <v>18.218616802010516</v>
      </c>
      <c r="X106" s="11">
        <v>14</v>
      </c>
      <c r="Y106" s="12">
        <v>0.45220000000000005</v>
      </c>
      <c r="Z106" s="11">
        <v>17.805176597954354</v>
      </c>
      <c r="AA106" s="12">
        <v>0.57510720411392569</v>
      </c>
      <c r="AB106" s="20"/>
      <c r="AC106" s="10"/>
      <c r="AD106" s="32"/>
    </row>
    <row r="107" spans="1:30" x14ac:dyDescent="0.3">
      <c r="A107" s="49">
        <v>44025</v>
      </c>
      <c r="B107" s="31">
        <v>0.78541666666666676</v>
      </c>
      <c r="C107" s="32" t="s">
        <v>3</v>
      </c>
      <c r="D107" s="32">
        <v>2020254</v>
      </c>
      <c r="E107" s="32" t="s">
        <v>34</v>
      </c>
      <c r="F107" s="32">
        <v>4</v>
      </c>
      <c r="G107" s="32" t="s">
        <v>33</v>
      </c>
      <c r="H107" s="32">
        <v>40</v>
      </c>
      <c r="I107" s="36">
        <v>59.453470000000003</v>
      </c>
      <c r="J107" s="36">
        <v>22.950800000000001</v>
      </c>
      <c r="K107" s="75"/>
      <c r="L107" s="75"/>
      <c r="M107" s="32">
        <v>7.77</v>
      </c>
      <c r="N107" s="32">
        <v>24.7</v>
      </c>
      <c r="O107" s="11">
        <v>293.96939334114421</v>
      </c>
      <c r="P107" s="11">
        <v>10.465268541870566</v>
      </c>
      <c r="Q107" s="11">
        <v>27.502967046312886</v>
      </c>
      <c r="R107" s="12">
        <v>1.9644976461652062</v>
      </c>
      <c r="S107" s="11">
        <v>7.95</v>
      </c>
      <c r="T107" s="12">
        <v>0.56763000000000008</v>
      </c>
      <c r="V107" s="11">
        <v>215.91016769198578</v>
      </c>
      <c r="W107" s="12">
        <v>15.422154835141841</v>
      </c>
      <c r="X107" s="11">
        <v>13.77</v>
      </c>
      <c r="Y107" s="12">
        <v>0.44477100000000003</v>
      </c>
      <c r="Z107" s="11">
        <v>14.387676291245267</v>
      </c>
      <c r="AA107" s="12">
        <v>0.46472194420722218</v>
      </c>
      <c r="AB107" s="20"/>
      <c r="AC107" s="10"/>
      <c r="AD107" s="32"/>
    </row>
    <row r="108" spans="1:30" x14ac:dyDescent="0.3">
      <c r="A108" s="49">
        <v>44025</v>
      </c>
      <c r="B108" s="31">
        <v>0.78541666666666676</v>
      </c>
      <c r="C108" s="32" t="s">
        <v>3</v>
      </c>
      <c r="D108" s="32">
        <v>2020255</v>
      </c>
      <c r="E108" s="32" t="s">
        <v>34</v>
      </c>
      <c r="F108" s="32">
        <v>4</v>
      </c>
      <c r="G108" s="32" t="s">
        <v>33</v>
      </c>
      <c r="H108" s="32">
        <v>50</v>
      </c>
      <c r="I108" s="36">
        <v>59.453470000000003</v>
      </c>
      <c r="J108" s="36">
        <v>22.950800000000001</v>
      </c>
      <c r="K108" s="75"/>
      <c r="L108" s="75"/>
      <c r="M108" s="32">
        <v>7.64</v>
      </c>
      <c r="N108" s="32">
        <v>24.7</v>
      </c>
      <c r="O108" s="11">
        <v>364.61506118756029</v>
      </c>
      <c r="P108" s="11">
        <v>12.980244257300116</v>
      </c>
      <c r="Q108" s="11">
        <v>19.933343088612091</v>
      </c>
      <c r="R108" s="12">
        <v>1.4238102206151493</v>
      </c>
      <c r="S108" s="11">
        <v>12.1</v>
      </c>
      <c r="T108" s="12">
        <v>0.86394000000000004</v>
      </c>
      <c r="V108" s="11">
        <v>266.24648309562195</v>
      </c>
      <c r="W108" s="12">
        <v>19.017605935401569</v>
      </c>
      <c r="X108" s="11">
        <v>13.98</v>
      </c>
      <c r="Y108" s="12">
        <v>0.45155400000000007</v>
      </c>
      <c r="Z108" s="11">
        <v>17.813720348721127</v>
      </c>
      <c r="AA108" s="12">
        <v>0.57538316726369243</v>
      </c>
      <c r="AB108" s="20"/>
      <c r="AC108" s="10"/>
      <c r="AD108" s="32"/>
    </row>
    <row r="109" spans="1:30" x14ac:dyDescent="0.3">
      <c r="A109" s="49">
        <v>44025</v>
      </c>
      <c r="B109" s="31">
        <v>0.78541666666666676</v>
      </c>
      <c r="C109" s="32" t="s">
        <v>3</v>
      </c>
      <c r="D109" s="32">
        <v>2020256</v>
      </c>
      <c r="E109" s="32" t="s">
        <v>34</v>
      </c>
      <c r="F109" s="32">
        <v>4</v>
      </c>
      <c r="G109" s="32" t="s">
        <v>33</v>
      </c>
      <c r="H109" s="32">
        <v>60</v>
      </c>
      <c r="I109" s="36">
        <v>59.453470000000003</v>
      </c>
      <c r="J109" s="36">
        <v>22.950800000000001</v>
      </c>
      <c r="K109" s="75"/>
      <c r="L109" s="75"/>
      <c r="M109" s="32">
        <v>7.55</v>
      </c>
      <c r="N109" s="32">
        <v>24.7</v>
      </c>
      <c r="O109" s="11">
        <v>181.9792825487165</v>
      </c>
      <c r="P109" s="11">
        <v>6.4784365449881278</v>
      </c>
      <c r="Q109" s="11">
        <v>17.662455901301854</v>
      </c>
      <c r="R109" s="12">
        <v>1.2616039929501324</v>
      </c>
      <c r="S109" s="11">
        <v>31.28</v>
      </c>
      <c r="T109" s="12">
        <v>2.2333920000000003</v>
      </c>
      <c r="V109" s="11">
        <v>237.23319018935942</v>
      </c>
      <c r="W109" s="12">
        <v>16.945227870668528</v>
      </c>
      <c r="X109" s="11">
        <v>21.3</v>
      </c>
      <c r="Y109" s="12">
        <v>0.6879900000000001</v>
      </c>
      <c r="Z109" s="11">
        <v>21.427726923065993</v>
      </c>
      <c r="AA109" s="35">
        <v>0.69211557961503167</v>
      </c>
      <c r="AB109" s="20"/>
      <c r="AC109" s="10"/>
      <c r="AD109" s="32"/>
    </row>
    <row r="110" spans="1:30" x14ac:dyDescent="0.3">
      <c r="A110" s="49">
        <v>44025</v>
      </c>
      <c r="B110" s="31">
        <v>0.78541666666666676</v>
      </c>
      <c r="C110" s="32" t="s">
        <v>3</v>
      </c>
      <c r="D110" s="32">
        <v>2020257</v>
      </c>
      <c r="E110" s="32" t="s">
        <v>34</v>
      </c>
      <c r="F110" s="32">
        <v>4</v>
      </c>
      <c r="G110" s="32" t="s">
        <v>33</v>
      </c>
      <c r="H110" s="32">
        <v>70</v>
      </c>
      <c r="I110" s="36">
        <v>59.453470000000003</v>
      </c>
      <c r="J110" s="36">
        <v>22.950800000000001</v>
      </c>
      <c r="K110" s="75"/>
      <c r="L110" s="75"/>
      <c r="M110" s="32">
        <v>7.48</v>
      </c>
      <c r="N110" s="32">
        <v>24.7</v>
      </c>
      <c r="O110" s="11">
        <v>513.44109267989631</v>
      </c>
      <c r="P110" s="11">
        <v>18.278429785685166</v>
      </c>
      <c r="Q110" s="11">
        <v>21.279054014425569</v>
      </c>
      <c r="R110" s="12">
        <v>1.5199324296018264</v>
      </c>
      <c r="S110" s="11">
        <v>32.71</v>
      </c>
      <c r="T110" s="12">
        <v>2.3354940000000002</v>
      </c>
      <c r="V110" s="11">
        <v>198.43228039905654</v>
      </c>
      <c r="W110" s="12">
        <v>14.173734314218324</v>
      </c>
      <c r="X110" s="11">
        <v>23.21</v>
      </c>
      <c r="Y110" s="12">
        <v>0.7496830000000001</v>
      </c>
      <c r="Z110" s="11">
        <v>22.452977015078716</v>
      </c>
      <c r="AA110" s="35">
        <v>0.72523115758704271</v>
      </c>
      <c r="AB110" s="20"/>
      <c r="AC110" s="10"/>
      <c r="AD110" s="32"/>
    </row>
    <row r="111" spans="1:30" x14ac:dyDescent="0.3">
      <c r="A111" s="49">
        <v>44025</v>
      </c>
      <c r="B111" s="31">
        <v>0.78541666666666676</v>
      </c>
      <c r="C111" s="32" t="s">
        <v>3</v>
      </c>
      <c r="D111" s="32">
        <v>2020258</v>
      </c>
      <c r="E111" s="32" t="s">
        <v>34</v>
      </c>
      <c r="F111" s="32">
        <v>4</v>
      </c>
      <c r="G111" s="32" t="s">
        <v>33</v>
      </c>
      <c r="H111" s="32">
        <v>85</v>
      </c>
      <c r="I111" s="36">
        <v>59.453470000000003</v>
      </c>
      <c r="J111" s="36">
        <v>22.950800000000001</v>
      </c>
      <c r="K111" s="75"/>
      <c r="L111" s="75"/>
      <c r="M111" s="32">
        <v>7.32</v>
      </c>
      <c r="N111" s="32">
        <v>24.7</v>
      </c>
      <c r="O111" s="11">
        <v>833.2969822979461</v>
      </c>
      <c r="P111" s="11">
        <v>29.665253908791247</v>
      </c>
      <c r="Q111" s="11">
        <v>36.081874198373789</v>
      </c>
      <c r="R111" s="12">
        <v>2.5772767284552707</v>
      </c>
      <c r="S111" s="11">
        <v>41.47</v>
      </c>
      <c r="T111" s="12">
        <v>2.9609580000000002</v>
      </c>
      <c r="V111" s="11">
        <v>289.31729432228855</v>
      </c>
      <c r="W111" s="12">
        <v>20.665521023020609</v>
      </c>
      <c r="X111" s="11">
        <v>36.78</v>
      </c>
      <c r="Y111" s="12">
        <v>1.1879940000000002</v>
      </c>
      <c r="Z111" s="11">
        <v>34.345878082426346</v>
      </c>
      <c r="AA111" s="35">
        <v>1.1093718620623709</v>
      </c>
      <c r="AB111" s="20"/>
      <c r="AC111" s="10"/>
      <c r="AD111" s="32"/>
    </row>
    <row r="112" spans="1:30" x14ac:dyDescent="0.3">
      <c r="A112" s="49">
        <v>44026</v>
      </c>
      <c r="B112" s="31">
        <v>0.51874999999999993</v>
      </c>
      <c r="C112" s="32" t="s">
        <v>3</v>
      </c>
      <c r="D112" s="32">
        <v>2020267</v>
      </c>
      <c r="E112" s="32" t="s">
        <v>34</v>
      </c>
      <c r="F112" s="32">
        <v>15</v>
      </c>
      <c r="G112" s="32">
        <v>85</v>
      </c>
      <c r="H112" s="32">
        <v>1</v>
      </c>
      <c r="I112" s="36">
        <v>58.459330000000001</v>
      </c>
      <c r="J112" s="36">
        <v>20.91902</v>
      </c>
      <c r="K112" s="69"/>
      <c r="L112" s="69"/>
      <c r="M112" s="32">
        <v>8.2899999999999991</v>
      </c>
      <c r="N112" s="32">
        <v>24.5</v>
      </c>
      <c r="O112" s="11">
        <v>188.48102022161873</v>
      </c>
      <c r="P112" s="11">
        <v>6.7098974802997056</v>
      </c>
      <c r="Q112" s="11">
        <v>7.4014100919741121</v>
      </c>
      <c r="R112" s="12">
        <v>0.52867214942672225</v>
      </c>
      <c r="S112" s="11">
        <v>0.17</v>
      </c>
      <c r="T112" s="12">
        <v>1.2138000000000001E-2</v>
      </c>
      <c r="U112" s="12" t="s">
        <v>32</v>
      </c>
      <c r="V112" s="11">
        <v>268.69338731663203</v>
      </c>
      <c r="W112" s="12">
        <v>19.192384808330861</v>
      </c>
      <c r="X112" s="11">
        <v>4.1399999999999997</v>
      </c>
      <c r="Y112" s="12">
        <v>0.13372200000000001</v>
      </c>
      <c r="Z112" s="11">
        <v>12.054575120318869</v>
      </c>
      <c r="AA112" s="12">
        <v>0.38936277638629951</v>
      </c>
      <c r="AB112" s="11"/>
      <c r="AC112" s="12"/>
      <c r="AD112" s="34"/>
    </row>
    <row r="113" spans="1:30" x14ac:dyDescent="0.3">
      <c r="A113" s="49">
        <v>44026</v>
      </c>
      <c r="B113" s="31">
        <v>0.51874999999999993</v>
      </c>
      <c r="C113" s="32" t="s">
        <v>3</v>
      </c>
      <c r="D113" s="32">
        <v>2020268</v>
      </c>
      <c r="E113" s="32" t="s">
        <v>34</v>
      </c>
      <c r="F113" s="32">
        <v>15</v>
      </c>
      <c r="G113" s="32">
        <v>85</v>
      </c>
      <c r="H113" s="32">
        <v>5</v>
      </c>
      <c r="I113" s="36">
        <v>58.459330000000001</v>
      </c>
      <c r="J113" s="36">
        <v>20.91902</v>
      </c>
      <c r="K113" s="69"/>
      <c r="L113" s="69"/>
      <c r="M113" s="32"/>
      <c r="N113" s="32"/>
      <c r="O113" s="11"/>
      <c r="P113" s="11"/>
      <c r="Q113" s="11"/>
      <c r="R113" s="12"/>
      <c r="W113" s="12"/>
      <c r="Z113" s="11"/>
      <c r="AA113" s="12"/>
      <c r="AB113" s="11"/>
      <c r="AC113" s="12"/>
      <c r="AD113" s="32">
        <v>3.69</v>
      </c>
    </row>
    <row r="114" spans="1:30" x14ac:dyDescent="0.3">
      <c r="A114" s="49">
        <v>44026</v>
      </c>
      <c r="B114" s="31">
        <v>0.51874999999999993</v>
      </c>
      <c r="C114" s="32" t="s">
        <v>3</v>
      </c>
      <c r="D114" s="32">
        <v>2020269</v>
      </c>
      <c r="E114" s="32" t="s">
        <v>34</v>
      </c>
      <c r="F114" s="32">
        <v>15</v>
      </c>
      <c r="G114" s="32">
        <v>85</v>
      </c>
      <c r="H114" s="32">
        <v>10</v>
      </c>
      <c r="I114" s="36">
        <v>58.459330000000001</v>
      </c>
      <c r="J114" s="36">
        <v>20.91902</v>
      </c>
      <c r="K114" s="69"/>
      <c r="L114" s="69"/>
      <c r="M114" s="32">
        <v>8.24</v>
      </c>
      <c r="N114" s="32">
        <v>24.5</v>
      </c>
      <c r="O114" s="11">
        <v>288.07607752826908</v>
      </c>
      <c r="P114" s="11">
        <v>10.255467338137027</v>
      </c>
      <c r="Q114" s="11">
        <v>10.092831943601061</v>
      </c>
      <c r="R114" s="12">
        <v>0.72091656740007581</v>
      </c>
      <c r="S114" s="11">
        <v>0.28999999999999998</v>
      </c>
      <c r="T114" s="12">
        <v>2.0705999999999999E-2</v>
      </c>
      <c r="U114" s="12" t="s">
        <v>32</v>
      </c>
      <c r="V114" s="11">
        <v>291.06508305158138</v>
      </c>
      <c r="W114" s="12">
        <v>20.790363075112957</v>
      </c>
      <c r="X114" s="11">
        <v>3.99</v>
      </c>
      <c r="Y114" s="12">
        <v>0.12887700000000002</v>
      </c>
      <c r="Z114" s="11">
        <v>12.326660721660708</v>
      </c>
      <c r="AA114" s="12">
        <v>0.39815114130964091</v>
      </c>
      <c r="AB114" s="11"/>
      <c r="AC114" s="12"/>
      <c r="AD114" s="34"/>
    </row>
    <row r="115" spans="1:30" x14ac:dyDescent="0.3">
      <c r="A115" s="49">
        <v>44026</v>
      </c>
      <c r="B115" s="31">
        <v>0.51874999999999993</v>
      </c>
      <c r="C115" s="32" t="s">
        <v>3</v>
      </c>
      <c r="D115" s="32">
        <v>2020270</v>
      </c>
      <c r="E115" s="32" t="s">
        <v>34</v>
      </c>
      <c r="F115" s="32">
        <v>15</v>
      </c>
      <c r="G115" s="32">
        <v>85</v>
      </c>
      <c r="H115" s="32">
        <v>20</v>
      </c>
      <c r="I115" s="36">
        <v>58.459330000000001</v>
      </c>
      <c r="J115" s="36">
        <v>20.91902</v>
      </c>
      <c r="K115" s="69"/>
      <c r="L115" s="69"/>
      <c r="M115" s="32">
        <v>8.14</v>
      </c>
      <c r="N115" s="32">
        <v>24.5</v>
      </c>
      <c r="O115" s="11">
        <v>268.586554185767</v>
      </c>
      <c r="P115" s="11">
        <v>9.561643082440975</v>
      </c>
      <c r="Q115" s="11">
        <v>11.60675673514122</v>
      </c>
      <c r="R115" s="12">
        <v>0.82905405251008712</v>
      </c>
      <c r="S115" s="11">
        <v>1.4999999999999999E-2</v>
      </c>
      <c r="T115" s="12">
        <v>1.0710000000000001E-3</v>
      </c>
      <c r="U115" s="12" t="s">
        <v>32</v>
      </c>
      <c r="V115" s="11">
        <v>280.22879292996532</v>
      </c>
      <c r="W115" s="12">
        <v>20.016342352140381</v>
      </c>
      <c r="X115" s="11">
        <v>3.8250000000000002</v>
      </c>
      <c r="Y115" s="12">
        <v>0.12354750000000002</v>
      </c>
      <c r="Z115" s="11">
        <v>10.753296157379639</v>
      </c>
      <c r="AA115" s="12">
        <v>0.34733146588336233</v>
      </c>
      <c r="AB115" s="11"/>
      <c r="AC115" s="12"/>
      <c r="AD115" s="34"/>
    </row>
    <row r="116" spans="1:30" x14ac:dyDescent="0.3">
      <c r="A116" s="49">
        <v>44026</v>
      </c>
      <c r="B116" s="31">
        <v>0.49722222222222223</v>
      </c>
      <c r="C116" s="32" t="s">
        <v>3</v>
      </c>
      <c r="D116" s="32">
        <v>2020271</v>
      </c>
      <c r="E116" s="32" t="s">
        <v>34</v>
      </c>
      <c r="F116" s="32">
        <v>14</v>
      </c>
      <c r="G116" s="32">
        <v>85</v>
      </c>
      <c r="H116" s="32">
        <v>30</v>
      </c>
      <c r="I116" s="36">
        <v>58.458419999999997</v>
      </c>
      <c r="J116" s="36">
        <v>20.91808</v>
      </c>
      <c r="K116" s="69"/>
      <c r="L116" s="69"/>
      <c r="M116" s="32">
        <v>7.94</v>
      </c>
      <c r="N116" s="32">
        <v>24.6</v>
      </c>
      <c r="O116" s="11">
        <v>329.88199371055561</v>
      </c>
      <c r="P116" s="11">
        <v>11.743752001087776</v>
      </c>
      <c r="Q116" s="11">
        <v>7.0649823605207427</v>
      </c>
      <c r="R116" s="12">
        <v>0.50464159718005308</v>
      </c>
      <c r="S116" s="11">
        <v>0.44</v>
      </c>
      <c r="T116" s="12">
        <v>3.1415999999999999E-2</v>
      </c>
      <c r="V116" s="11">
        <v>253.66240424471286</v>
      </c>
      <c r="W116" s="12">
        <v>18.118743160336631</v>
      </c>
      <c r="X116" s="11">
        <v>9.61</v>
      </c>
      <c r="Y116" s="12">
        <v>0.31040299999999998</v>
      </c>
      <c r="Z116" s="11">
        <v>15.023857117571112</v>
      </c>
      <c r="AA116" s="12">
        <v>0.48527058489754693</v>
      </c>
      <c r="AB116" s="11"/>
      <c r="AC116" s="12"/>
      <c r="AD116" s="34"/>
    </row>
    <row r="117" spans="1:30" x14ac:dyDescent="0.3">
      <c r="A117" s="49">
        <v>44026</v>
      </c>
      <c r="B117" s="31">
        <v>0.49722222222222223</v>
      </c>
      <c r="C117" s="32" t="s">
        <v>3</v>
      </c>
      <c r="D117" s="32">
        <v>2020272</v>
      </c>
      <c r="E117" s="32" t="s">
        <v>34</v>
      </c>
      <c r="F117" s="32">
        <v>14</v>
      </c>
      <c r="G117" s="32">
        <v>85</v>
      </c>
      <c r="H117" s="32">
        <v>40</v>
      </c>
      <c r="I117" s="36">
        <v>58.458419999999997</v>
      </c>
      <c r="J117" s="36">
        <v>20.91808</v>
      </c>
      <c r="K117" s="69"/>
      <c r="L117" s="69"/>
      <c r="M117" s="32">
        <v>7.74</v>
      </c>
      <c r="N117" s="32">
        <v>24.7</v>
      </c>
      <c r="O117" s="11">
        <v>450.11835733977779</v>
      </c>
      <c r="P117" s="11">
        <v>16.02414942469839</v>
      </c>
      <c r="Q117" s="11">
        <v>15.475675646854958</v>
      </c>
      <c r="R117" s="12">
        <v>1.1054054033467826</v>
      </c>
      <c r="S117" s="11">
        <v>11.24</v>
      </c>
      <c r="T117" s="12">
        <v>0.80253600000000003</v>
      </c>
      <c r="V117" s="11">
        <v>254.36151973643007</v>
      </c>
      <c r="W117" s="12">
        <v>18.168679981173575</v>
      </c>
      <c r="X117" s="11">
        <v>17.86</v>
      </c>
      <c r="Y117" s="12">
        <v>0.576878</v>
      </c>
      <c r="Z117" s="11">
        <v>20.217143160574039</v>
      </c>
      <c r="AA117" s="12">
        <v>0.65301372408654157</v>
      </c>
      <c r="AB117" s="11"/>
      <c r="AC117" s="12"/>
      <c r="AD117" s="34"/>
    </row>
    <row r="118" spans="1:30" x14ac:dyDescent="0.3">
      <c r="A118" s="49">
        <v>44026</v>
      </c>
      <c r="B118" s="31">
        <v>0.49722222222222223</v>
      </c>
      <c r="C118" s="32" t="s">
        <v>3</v>
      </c>
      <c r="D118" s="32">
        <v>2020273</v>
      </c>
      <c r="E118" s="32" t="s">
        <v>34</v>
      </c>
      <c r="F118" s="32">
        <v>14</v>
      </c>
      <c r="G118" s="32">
        <v>85</v>
      </c>
      <c r="H118" s="32">
        <v>60</v>
      </c>
      <c r="I118" s="36">
        <v>58.458419999999997</v>
      </c>
      <c r="J118" s="36">
        <v>20.91808</v>
      </c>
      <c r="K118" s="69"/>
      <c r="L118" s="69"/>
      <c r="M118" s="32">
        <v>7.64</v>
      </c>
      <c r="N118" s="32">
        <v>24.6</v>
      </c>
      <c r="O118" s="11">
        <v>552.43676981012277</v>
      </c>
      <c r="P118" s="11">
        <v>19.666670338559015</v>
      </c>
      <c r="Q118" s="11">
        <v>7.5696239577007969</v>
      </c>
      <c r="R118" s="12">
        <v>0.54068742555005689</v>
      </c>
      <c r="S118" s="11">
        <v>47.48</v>
      </c>
      <c r="T118" s="12">
        <v>3.390072</v>
      </c>
      <c r="V118" s="11">
        <v>266.77081971440981</v>
      </c>
      <c r="W118" s="12">
        <v>19.055058551029273</v>
      </c>
      <c r="X118" s="11">
        <v>25.89</v>
      </c>
      <c r="Y118" s="12">
        <v>0.83624700000000007</v>
      </c>
      <c r="Z118" s="11">
        <v>23.78678795209143</v>
      </c>
      <c r="AA118" s="35">
        <v>0.7683132508525532</v>
      </c>
      <c r="AB118" s="11"/>
      <c r="AC118" s="12"/>
      <c r="AD118" s="34"/>
    </row>
    <row r="119" spans="1:30" x14ac:dyDescent="0.3">
      <c r="A119" s="49">
        <v>44026</v>
      </c>
      <c r="B119" s="31">
        <v>0.49722222222222223</v>
      </c>
      <c r="C119" s="32" t="s">
        <v>3</v>
      </c>
      <c r="D119" s="32">
        <v>2020274</v>
      </c>
      <c r="E119" s="32" t="s">
        <v>34</v>
      </c>
      <c r="F119" s="32">
        <v>14</v>
      </c>
      <c r="G119" s="32">
        <v>85</v>
      </c>
      <c r="H119" s="32">
        <v>77</v>
      </c>
      <c r="I119" s="36">
        <v>58.458419999999997</v>
      </c>
      <c r="J119" s="36">
        <v>20.91808</v>
      </c>
      <c r="K119" s="69"/>
      <c r="L119" s="69"/>
      <c r="M119" s="32">
        <v>7.36</v>
      </c>
      <c r="N119" s="32">
        <v>24.6</v>
      </c>
      <c r="O119" s="11">
        <v>909.78843984890693</v>
      </c>
      <c r="P119" s="11">
        <v>32.388338905265464</v>
      </c>
      <c r="Q119" s="11">
        <v>6.7285546290673732</v>
      </c>
      <c r="R119" s="12">
        <v>0.48061104493338402</v>
      </c>
      <c r="S119" s="11">
        <v>74.55</v>
      </c>
      <c r="T119" s="12">
        <v>5.32287</v>
      </c>
      <c r="V119" s="11">
        <v>288.26862108471278</v>
      </c>
      <c r="W119" s="12">
        <v>20.590615791765199</v>
      </c>
      <c r="X119" s="11">
        <v>50.65</v>
      </c>
      <c r="Y119" s="12">
        <v>1.6359950000000001</v>
      </c>
      <c r="Z119" s="11">
        <v>38.186622657889401</v>
      </c>
      <c r="AA119" s="35">
        <v>1.2334279118498279</v>
      </c>
      <c r="AB119" s="11"/>
      <c r="AC119" s="12"/>
      <c r="AD119" s="34"/>
    </row>
    <row r="120" spans="1:30" x14ac:dyDescent="0.3">
      <c r="A120" s="49">
        <v>44027</v>
      </c>
      <c r="B120" s="31">
        <v>0.36944444444444446</v>
      </c>
      <c r="C120" s="32" t="s">
        <v>3</v>
      </c>
      <c r="D120" s="32">
        <v>2020285</v>
      </c>
      <c r="E120" s="32" t="s">
        <v>34</v>
      </c>
      <c r="F120" s="32">
        <v>27</v>
      </c>
      <c r="G120" s="32" t="s">
        <v>4</v>
      </c>
      <c r="H120" s="32">
        <v>1</v>
      </c>
      <c r="I120" s="36">
        <v>57.674219999999998</v>
      </c>
      <c r="J120" s="36">
        <v>23.576779999999999</v>
      </c>
      <c r="K120" s="69"/>
      <c r="L120" s="69"/>
      <c r="M120" s="32">
        <v>8.42</v>
      </c>
      <c r="N120" s="32">
        <v>25</v>
      </c>
      <c r="O120" s="11">
        <v>262.90091029327857</v>
      </c>
      <c r="P120" s="11">
        <v>9.3592349695008394</v>
      </c>
      <c r="Q120" s="11">
        <v>10.765687406507798</v>
      </c>
      <c r="R120" s="12">
        <v>0.76897767189341415</v>
      </c>
      <c r="S120" s="11">
        <v>0.55000000000000004</v>
      </c>
      <c r="T120" s="12">
        <v>3.9270000000000006E-2</v>
      </c>
      <c r="V120" s="11">
        <v>361.32618996915699</v>
      </c>
      <c r="W120" s="12">
        <v>25.809013569225499</v>
      </c>
      <c r="X120" s="11">
        <v>4.22</v>
      </c>
      <c r="Y120" s="12">
        <v>0.13630600000000001</v>
      </c>
      <c r="Z120" s="11">
        <v>16.335651466069447</v>
      </c>
      <c r="AA120" s="12">
        <v>0.52764154235404315</v>
      </c>
      <c r="AB120" s="11"/>
      <c r="AC120" s="12"/>
      <c r="AD120" s="34"/>
    </row>
    <row r="121" spans="1:30" x14ac:dyDescent="0.3">
      <c r="A121" s="49">
        <v>44027</v>
      </c>
      <c r="B121" s="31">
        <v>0.36944444444444446</v>
      </c>
      <c r="C121" s="32" t="s">
        <v>3</v>
      </c>
      <c r="D121" s="32">
        <v>2020286</v>
      </c>
      <c r="E121" s="32" t="s">
        <v>34</v>
      </c>
      <c r="F121" s="32">
        <v>27</v>
      </c>
      <c r="G121" s="32" t="s">
        <v>4</v>
      </c>
      <c r="H121" s="32">
        <v>5</v>
      </c>
      <c r="I121" s="36">
        <v>57.674219999999998</v>
      </c>
      <c r="J121" s="36">
        <v>23.576779999999999</v>
      </c>
      <c r="K121" s="69"/>
      <c r="L121" s="69"/>
      <c r="M121" s="32"/>
      <c r="N121" s="32"/>
      <c r="O121" s="11"/>
      <c r="P121" s="11"/>
      <c r="Q121" s="11"/>
      <c r="R121" s="12"/>
      <c r="W121" s="12"/>
      <c r="Z121" s="11"/>
      <c r="AA121" s="12"/>
      <c r="AB121" s="11"/>
      <c r="AC121" s="12"/>
      <c r="AD121" s="32">
        <v>7.81</v>
      </c>
    </row>
    <row r="122" spans="1:30" x14ac:dyDescent="0.3">
      <c r="A122" s="49">
        <v>44027</v>
      </c>
      <c r="B122" s="31">
        <v>0.36944444444444446</v>
      </c>
      <c r="C122" s="32" t="s">
        <v>3</v>
      </c>
      <c r="D122" s="32">
        <v>2020287</v>
      </c>
      <c r="E122" s="32" t="s">
        <v>34</v>
      </c>
      <c r="F122" s="32">
        <v>27</v>
      </c>
      <c r="G122" s="32" t="s">
        <v>4</v>
      </c>
      <c r="H122" s="32">
        <v>10</v>
      </c>
      <c r="I122" s="36">
        <v>57.674219999999998</v>
      </c>
      <c r="J122" s="36">
        <v>23.576779999999999</v>
      </c>
      <c r="K122" s="69"/>
      <c r="L122" s="69"/>
      <c r="M122" s="32">
        <v>8.32</v>
      </c>
      <c r="N122" s="32">
        <v>25</v>
      </c>
      <c r="O122" s="11">
        <v>264.31021128394218</v>
      </c>
      <c r="P122" s="11">
        <v>9.4094058840848049</v>
      </c>
      <c r="Q122" s="11">
        <v>8.9153348835142712</v>
      </c>
      <c r="R122" s="12">
        <v>0.63680963453673367</v>
      </c>
      <c r="S122" s="11">
        <v>0.51</v>
      </c>
      <c r="T122" s="12">
        <v>3.6414000000000002E-2</v>
      </c>
      <c r="V122" s="11">
        <v>337.90582099663175</v>
      </c>
      <c r="W122" s="12">
        <v>24.136130071187981</v>
      </c>
      <c r="X122" s="11">
        <v>3.56</v>
      </c>
      <c r="Y122" s="12">
        <v>0.11498800000000001</v>
      </c>
      <c r="Z122" s="11">
        <v>13.225726186964176</v>
      </c>
      <c r="AA122" s="12">
        <v>0.4271909558389429</v>
      </c>
      <c r="AB122" s="11"/>
      <c r="AC122" s="12"/>
      <c r="AD122" s="34"/>
    </row>
    <row r="123" spans="1:30" x14ac:dyDescent="0.3">
      <c r="A123" s="49">
        <v>44027</v>
      </c>
      <c r="B123" s="31">
        <v>0.3576388888888889</v>
      </c>
      <c r="C123" s="32" t="s">
        <v>3</v>
      </c>
      <c r="D123" s="32">
        <v>2020288</v>
      </c>
      <c r="E123" s="32" t="s">
        <v>34</v>
      </c>
      <c r="F123" s="32">
        <v>26</v>
      </c>
      <c r="G123" s="32" t="s">
        <v>4</v>
      </c>
      <c r="H123" s="32">
        <v>20</v>
      </c>
      <c r="I123" s="36">
        <v>57.672499999999999</v>
      </c>
      <c r="J123" s="36">
        <v>23.57666</v>
      </c>
      <c r="K123" s="69"/>
      <c r="L123" s="69"/>
      <c r="M123" s="32">
        <v>8.24</v>
      </c>
      <c r="N123" s="32">
        <v>25.1</v>
      </c>
      <c r="O123" s="11">
        <v>285.11991662250483</v>
      </c>
      <c r="P123" s="11">
        <v>10.150228430847449</v>
      </c>
      <c r="Q123" s="11">
        <v>15.13924791540159</v>
      </c>
      <c r="R123" s="12">
        <v>1.0813748511001136</v>
      </c>
      <c r="S123" s="11">
        <v>0.21</v>
      </c>
      <c r="T123" s="12">
        <v>1.4994E-2</v>
      </c>
      <c r="U123" s="12" t="s">
        <v>32</v>
      </c>
      <c r="V123" s="11">
        <v>333.88590691925805</v>
      </c>
      <c r="W123" s="12">
        <v>23.848993351375576</v>
      </c>
      <c r="X123" s="11">
        <v>4.3099999999999996</v>
      </c>
      <c r="Y123" s="12">
        <v>0.139213</v>
      </c>
      <c r="Z123" s="11">
        <v>11.961251073481813</v>
      </c>
      <c r="AA123" s="12">
        <v>0.38634840967346262</v>
      </c>
      <c r="AB123" s="11"/>
      <c r="AC123" s="12"/>
      <c r="AD123" s="34"/>
    </row>
    <row r="124" spans="1:30" x14ac:dyDescent="0.3">
      <c r="A124" s="49">
        <v>44027</v>
      </c>
      <c r="B124" s="31">
        <v>0.3576388888888889</v>
      </c>
      <c r="C124" s="32" t="s">
        <v>3</v>
      </c>
      <c r="D124" s="32">
        <v>2020289</v>
      </c>
      <c r="E124" s="32" t="s">
        <v>34</v>
      </c>
      <c r="F124" s="32">
        <v>26</v>
      </c>
      <c r="G124" s="32" t="s">
        <v>4</v>
      </c>
      <c r="H124" s="32">
        <v>30</v>
      </c>
      <c r="I124" s="36">
        <v>57.672499999999999</v>
      </c>
      <c r="J124" s="36">
        <v>23.57666</v>
      </c>
      <c r="K124" s="69"/>
      <c r="L124" s="69"/>
      <c r="M124" s="32">
        <v>8.09</v>
      </c>
      <c r="N124" s="32">
        <v>25.2</v>
      </c>
      <c r="O124" s="11">
        <v>262.3473239055503</v>
      </c>
      <c r="P124" s="11">
        <v>9.3395273729280994</v>
      </c>
      <c r="Q124" s="11">
        <v>30.783137427983235</v>
      </c>
      <c r="R124" s="12">
        <v>2.1987955305702309</v>
      </c>
      <c r="S124" s="11">
        <v>9.27</v>
      </c>
      <c r="T124" s="12">
        <v>0.66187799999999997</v>
      </c>
      <c r="V124" s="11">
        <v>357.48105476471255</v>
      </c>
      <c r="W124" s="12">
        <v>25.534361054622327</v>
      </c>
      <c r="X124" s="11">
        <v>11.01</v>
      </c>
      <c r="Y124" s="12">
        <v>0.35562300000000002</v>
      </c>
      <c r="Z124" s="11">
        <v>18.69372667769872</v>
      </c>
      <c r="AA124" s="12">
        <v>0.60380737168966869</v>
      </c>
      <c r="AB124" s="11"/>
      <c r="AC124" s="12"/>
      <c r="AD124" s="34"/>
    </row>
    <row r="125" spans="1:30" x14ac:dyDescent="0.3">
      <c r="A125" s="49">
        <v>44027</v>
      </c>
      <c r="B125" s="31">
        <v>0.34166666666666662</v>
      </c>
      <c r="C125" s="32" t="s">
        <v>3</v>
      </c>
      <c r="D125" s="32">
        <v>2020290</v>
      </c>
      <c r="E125" s="32" t="s">
        <v>34</v>
      </c>
      <c r="F125" s="32">
        <v>25</v>
      </c>
      <c r="G125" s="32" t="s">
        <v>4</v>
      </c>
      <c r="H125" s="32">
        <v>40</v>
      </c>
      <c r="I125" s="36">
        <v>57.671729999999997</v>
      </c>
      <c r="J125" s="36">
        <v>23.576440000000002</v>
      </c>
      <c r="K125" s="69"/>
      <c r="L125" s="69"/>
      <c r="M125" s="32">
        <v>7.95</v>
      </c>
      <c r="N125" s="32">
        <v>25.2</v>
      </c>
      <c r="O125" s="11">
        <v>444.38389073951237</v>
      </c>
      <c r="P125" s="11">
        <v>15.82000323031372</v>
      </c>
      <c r="Q125" s="11">
        <v>16.653172706941749</v>
      </c>
      <c r="R125" s="12">
        <v>1.189512336210125</v>
      </c>
      <c r="S125" s="11">
        <v>37.39</v>
      </c>
      <c r="T125" s="12">
        <v>2.6696460000000002</v>
      </c>
      <c r="V125" s="11">
        <v>323.57395341642973</v>
      </c>
      <c r="W125" s="12">
        <v>23.112425244030696</v>
      </c>
      <c r="X125" s="11">
        <v>13.53</v>
      </c>
      <c r="Y125" s="12">
        <v>0.43701899999999999</v>
      </c>
      <c r="Z125" s="11">
        <v>17.121676536612537</v>
      </c>
      <c r="AA125" s="12">
        <v>0.553030152132585</v>
      </c>
      <c r="AB125" s="11"/>
      <c r="AC125" s="12"/>
      <c r="AD125" s="34"/>
    </row>
    <row r="126" spans="1:30" x14ac:dyDescent="0.3">
      <c r="A126" s="49">
        <v>44027</v>
      </c>
      <c r="B126" s="31">
        <v>0.34166666666666662</v>
      </c>
      <c r="C126" s="32" t="s">
        <v>3</v>
      </c>
      <c r="D126" s="32">
        <v>2020291</v>
      </c>
      <c r="E126" s="32" t="s">
        <v>34</v>
      </c>
      <c r="F126" s="32">
        <v>25</v>
      </c>
      <c r="G126" s="32" t="s">
        <v>4</v>
      </c>
      <c r="H126" s="32">
        <v>50</v>
      </c>
      <c r="I126" s="36">
        <v>57.671729999999997</v>
      </c>
      <c r="J126" s="36">
        <v>23.576440000000002</v>
      </c>
      <c r="K126" s="69"/>
      <c r="L126" s="69"/>
      <c r="M126" s="32">
        <v>7.65</v>
      </c>
      <c r="N126" s="32">
        <v>25.1</v>
      </c>
      <c r="O126" s="11">
        <v>699.62973058406999</v>
      </c>
      <c r="P126" s="11">
        <v>24.906718781917764</v>
      </c>
      <c r="Q126" s="11">
        <v>12.868360728091353</v>
      </c>
      <c r="R126" s="12">
        <v>0.91916862343509664</v>
      </c>
      <c r="S126" s="11">
        <v>156.39499999999998</v>
      </c>
      <c r="T126" s="12">
        <v>11.166603</v>
      </c>
      <c r="V126" s="11">
        <v>348.0429956265308</v>
      </c>
      <c r="W126" s="12">
        <v>24.860213973323599</v>
      </c>
      <c r="X126" s="11">
        <v>36.615000000000002</v>
      </c>
      <c r="Y126" s="12">
        <v>1.1826645000000002</v>
      </c>
      <c r="Z126" s="11">
        <v>30.039827695972896</v>
      </c>
      <c r="AA126" s="35">
        <v>0.97028643457992469</v>
      </c>
      <c r="AB126" s="11"/>
      <c r="AC126" s="12"/>
      <c r="AD126" s="34"/>
    </row>
    <row r="127" spans="1:30" s="32" customFormat="1" ht="26.7" customHeight="1" x14ac:dyDescent="0.3">
      <c r="A127" s="49">
        <v>44028</v>
      </c>
      <c r="B127" s="31">
        <v>0.12986111111111112</v>
      </c>
      <c r="C127" s="32" t="s">
        <v>3</v>
      </c>
      <c r="D127" s="32">
        <v>2020293</v>
      </c>
      <c r="E127" s="32" t="s">
        <v>34</v>
      </c>
      <c r="F127" s="32">
        <v>30</v>
      </c>
      <c r="G127" s="32">
        <v>19</v>
      </c>
      <c r="H127" s="32">
        <v>1</v>
      </c>
      <c r="I127" s="36">
        <v>59.607840000000003</v>
      </c>
      <c r="J127" s="36">
        <v>24.34826</v>
      </c>
      <c r="K127" s="55"/>
      <c r="L127" s="55"/>
      <c r="M127" s="32">
        <v>8.4</v>
      </c>
      <c r="N127" s="11">
        <v>25</v>
      </c>
      <c r="O127" s="11">
        <v>321.62213120479043</v>
      </c>
      <c r="P127" s="11">
        <v>11.449702072082252</v>
      </c>
      <c r="Q127" s="11">
        <v>5.4669506361172431</v>
      </c>
      <c r="R127" s="12">
        <v>0.39049647400837451</v>
      </c>
      <c r="S127" s="11">
        <v>0.49</v>
      </c>
      <c r="T127" s="12">
        <v>3.4986000000000003E-2</v>
      </c>
      <c r="U127" s="12"/>
      <c r="V127" s="11">
        <v>326.71997312915715</v>
      </c>
      <c r="W127" s="12">
        <v>23.337140937796939</v>
      </c>
      <c r="X127" s="11">
        <v>5.4</v>
      </c>
      <c r="Y127" s="12">
        <v>0.17442000000000002</v>
      </c>
      <c r="Z127" s="11">
        <v>21.974526972139444</v>
      </c>
      <c r="AA127" s="12">
        <v>0.70977722120010411</v>
      </c>
      <c r="AB127" s="11"/>
      <c r="AC127" s="12"/>
      <c r="AD127" s="32">
        <v>5.0999999999999996</v>
      </c>
    </row>
    <row r="128" spans="1:30" x14ac:dyDescent="0.3">
      <c r="A128" s="49">
        <v>44028</v>
      </c>
      <c r="B128" s="31">
        <v>0.13749999999999998</v>
      </c>
      <c r="C128" s="32" t="s">
        <v>3</v>
      </c>
      <c r="D128" s="32">
        <v>2020294</v>
      </c>
      <c r="E128" s="32" t="s">
        <v>34</v>
      </c>
      <c r="F128" s="32">
        <v>31</v>
      </c>
      <c r="G128" s="32">
        <v>19</v>
      </c>
      <c r="H128" s="32">
        <v>5</v>
      </c>
      <c r="I128" s="36">
        <v>59.607799999999997</v>
      </c>
      <c r="J128" s="36">
        <v>24.348960000000002</v>
      </c>
      <c r="K128" s="69"/>
      <c r="L128" s="69"/>
      <c r="M128" s="32"/>
      <c r="N128" s="32"/>
      <c r="O128" s="11"/>
      <c r="P128" s="11"/>
      <c r="Q128" s="11"/>
      <c r="R128" s="12"/>
      <c r="W128" s="12"/>
      <c r="Z128" s="11"/>
      <c r="AA128" s="12"/>
      <c r="AB128" s="11"/>
      <c r="AC128" s="12"/>
      <c r="AD128" s="32">
        <v>4.88</v>
      </c>
    </row>
    <row r="129" spans="1:30" x14ac:dyDescent="0.3">
      <c r="A129" s="49">
        <v>44028</v>
      </c>
      <c r="B129" s="31">
        <v>0.13749999999999998</v>
      </c>
      <c r="C129" s="32" t="s">
        <v>3</v>
      </c>
      <c r="D129" s="32">
        <v>2020295</v>
      </c>
      <c r="E129" s="32" t="s">
        <v>34</v>
      </c>
      <c r="F129" s="32">
        <v>31</v>
      </c>
      <c r="G129" s="32">
        <v>19</v>
      </c>
      <c r="H129" s="32">
        <v>10</v>
      </c>
      <c r="I129" s="36">
        <v>59.607799999999997</v>
      </c>
      <c r="J129" s="36">
        <v>24.348960000000002</v>
      </c>
      <c r="K129" s="69"/>
      <c r="L129" s="69"/>
      <c r="M129" s="32">
        <v>8.17</v>
      </c>
      <c r="N129" s="32">
        <v>24.7</v>
      </c>
      <c r="O129" s="11">
        <v>331.3886069910439</v>
      </c>
      <c r="P129" s="11">
        <v>11.797387219332286</v>
      </c>
      <c r="Q129" s="11">
        <v>7.3173031591107698</v>
      </c>
      <c r="R129" s="12">
        <v>0.52266451136505498</v>
      </c>
      <c r="S129" s="11">
        <v>0.47</v>
      </c>
      <c r="T129" s="12">
        <v>3.3557999999999998E-2</v>
      </c>
      <c r="V129" s="11">
        <v>302.95004641077327</v>
      </c>
      <c r="W129" s="12">
        <v>21.639289029340947</v>
      </c>
      <c r="X129" s="11">
        <v>6.55</v>
      </c>
      <c r="Y129" s="12">
        <v>0.211565</v>
      </c>
      <c r="Z129" s="11">
        <v>15.788851416995994</v>
      </c>
      <c r="AA129" s="12">
        <v>0.50997990076897071</v>
      </c>
      <c r="AB129" s="11"/>
      <c r="AC129" s="12"/>
      <c r="AD129" s="32">
        <v>3.58</v>
      </c>
    </row>
    <row r="130" spans="1:30" x14ac:dyDescent="0.3">
      <c r="A130" s="49">
        <v>44028</v>
      </c>
      <c r="B130" s="31">
        <v>0.13749999999999998</v>
      </c>
      <c r="C130" s="32" t="s">
        <v>3</v>
      </c>
      <c r="D130" s="32">
        <v>2020296</v>
      </c>
      <c r="E130" s="32" t="s">
        <v>34</v>
      </c>
      <c r="F130" s="32">
        <v>31</v>
      </c>
      <c r="G130" s="32">
        <v>19</v>
      </c>
      <c r="H130" s="32">
        <v>15</v>
      </c>
      <c r="I130" s="36">
        <v>59.607799999999997</v>
      </c>
      <c r="J130" s="36">
        <v>24.348960000000002</v>
      </c>
      <c r="K130" s="69"/>
      <c r="L130" s="69"/>
      <c r="M130" s="32"/>
      <c r="N130" s="32"/>
      <c r="O130" s="11"/>
      <c r="P130" s="11"/>
      <c r="Q130" s="11"/>
      <c r="R130" s="12"/>
      <c r="W130" s="12"/>
      <c r="Z130" s="11"/>
      <c r="AA130" s="12"/>
      <c r="AB130" s="11"/>
      <c r="AC130" s="12"/>
      <c r="AD130" s="32">
        <v>2.6</v>
      </c>
    </row>
    <row r="131" spans="1:30" x14ac:dyDescent="0.3">
      <c r="A131" s="49">
        <v>44028</v>
      </c>
      <c r="B131" s="31">
        <v>0.13749999999999998</v>
      </c>
      <c r="C131" s="32" t="s">
        <v>3</v>
      </c>
      <c r="D131" s="32">
        <v>2020297</v>
      </c>
      <c r="E131" s="32" t="s">
        <v>34</v>
      </c>
      <c r="F131" s="32">
        <v>31</v>
      </c>
      <c r="G131" s="32">
        <v>19</v>
      </c>
      <c r="H131" s="32">
        <v>20</v>
      </c>
      <c r="I131" s="36">
        <v>59.607799999999997</v>
      </c>
      <c r="J131" s="36">
        <v>24.348960000000002</v>
      </c>
      <c r="K131" s="69"/>
      <c r="L131" s="69"/>
      <c r="M131" s="32">
        <v>8.06</v>
      </c>
      <c r="N131" s="32">
        <v>24.7</v>
      </c>
      <c r="O131" s="11">
        <v>290.22243709349135</v>
      </c>
      <c r="P131" s="11">
        <v>10.33187743301856</v>
      </c>
      <c r="Q131" s="91">
        <v>40.623648572994298</v>
      </c>
      <c r="R131" s="90">
        <v>2.9016891837853045</v>
      </c>
      <c r="S131" s="11">
        <v>0.17</v>
      </c>
      <c r="T131" s="12">
        <v>1.2138000000000001E-2</v>
      </c>
      <c r="U131" s="12" t="s">
        <v>32</v>
      </c>
      <c r="V131" s="11">
        <v>286.17127460956129</v>
      </c>
      <c r="W131" s="12">
        <v>20.440805329254378</v>
      </c>
      <c r="X131" s="11">
        <v>6.73</v>
      </c>
      <c r="Y131" s="12">
        <v>0.21737900000000002</v>
      </c>
      <c r="Z131" s="11">
        <v>14.52437630351363</v>
      </c>
      <c r="AA131" s="12">
        <v>0.46913735460349032</v>
      </c>
      <c r="AB131" s="11"/>
      <c r="AC131" s="12"/>
      <c r="AD131" s="32">
        <v>1.63</v>
      </c>
    </row>
    <row r="132" spans="1:30" x14ac:dyDescent="0.3">
      <c r="A132" s="49">
        <v>44028</v>
      </c>
      <c r="B132" s="31">
        <v>0.1076388888888889</v>
      </c>
      <c r="C132" s="32" t="s">
        <v>3</v>
      </c>
      <c r="D132" s="32">
        <v>2020298</v>
      </c>
      <c r="E132" s="32" t="s">
        <v>34</v>
      </c>
      <c r="F132" s="55">
        <v>29</v>
      </c>
      <c r="G132" s="32">
        <v>19</v>
      </c>
      <c r="H132" s="32">
        <v>30</v>
      </c>
      <c r="I132" s="36">
        <v>59.60848</v>
      </c>
      <c r="J132" s="36">
        <v>24.347639999999998</v>
      </c>
      <c r="K132" s="69"/>
      <c r="L132" s="69"/>
      <c r="M132" s="32">
        <v>7.95</v>
      </c>
      <c r="N132" s="11">
        <v>25</v>
      </c>
      <c r="O132" s="11">
        <v>285.52146043707978</v>
      </c>
      <c r="P132" s="11">
        <v>10.164523333466706</v>
      </c>
      <c r="Q132" s="11">
        <v>37.091157392733905</v>
      </c>
      <c r="R132" s="12">
        <v>2.6493683851952787</v>
      </c>
      <c r="S132" s="11">
        <v>2.65</v>
      </c>
      <c r="T132" s="12">
        <v>0.18921000000000002</v>
      </c>
      <c r="V132" s="11">
        <v>295.95889149360158</v>
      </c>
      <c r="W132" s="12">
        <v>21.139920820971543</v>
      </c>
      <c r="X132" s="11">
        <v>12.85</v>
      </c>
      <c r="Y132" s="12">
        <v>0.41505500000000001</v>
      </c>
      <c r="Z132" s="11">
        <v>16.643226493673264</v>
      </c>
      <c r="AA132" s="12">
        <v>0.53757621574564651</v>
      </c>
      <c r="AB132" s="11"/>
      <c r="AC132" s="12"/>
      <c r="AD132" s="32"/>
    </row>
    <row r="133" spans="1:30" x14ac:dyDescent="0.3">
      <c r="A133" s="49">
        <v>44028</v>
      </c>
      <c r="B133" s="31">
        <v>0.1076388888888889</v>
      </c>
      <c r="C133" s="32" t="s">
        <v>3</v>
      </c>
      <c r="D133" s="32">
        <v>2020299</v>
      </c>
      <c r="E133" s="32" t="s">
        <v>34</v>
      </c>
      <c r="F133" s="55">
        <v>29</v>
      </c>
      <c r="G133" s="32">
        <v>19</v>
      </c>
      <c r="H133" s="32">
        <v>40</v>
      </c>
      <c r="I133" s="36">
        <v>59.60848</v>
      </c>
      <c r="J133" s="36">
        <v>24.347639999999998</v>
      </c>
      <c r="K133" s="69"/>
      <c r="L133" s="69"/>
      <c r="M133" s="32">
        <v>7.82</v>
      </c>
      <c r="N133" s="11">
        <v>25</v>
      </c>
      <c r="O133" s="11">
        <v>352.04639787268002</v>
      </c>
      <c r="P133" s="11">
        <v>12.532801633060876</v>
      </c>
      <c r="Q133" s="11">
        <v>27.587073979176232</v>
      </c>
      <c r="R133" s="12">
        <v>1.9705052842268738</v>
      </c>
      <c r="S133" s="11">
        <v>8.4600000000000009</v>
      </c>
      <c r="T133" s="12">
        <v>0.60404400000000014</v>
      </c>
      <c r="V133" s="11">
        <v>307.14473936107635</v>
      </c>
      <c r="W133" s="12">
        <v>21.938909954362597</v>
      </c>
      <c r="X133" s="11">
        <v>15.12</v>
      </c>
      <c r="Y133" s="12">
        <v>0.48837600000000003</v>
      </c>
      <c r="Z133" s="11">
        <v>20.607526849455805</v>
      </c>
      <c r="AA133" s="12">
        <v>0.66562311723742251</v>
      </c>
      <c r="AB133" s="11"/>
      <c r="AC133" s="12"/>
      <c r="AD133" s="32"/>
    </row>
    <row r="134" spans="1:30" x14ac:dyDescent="0.3">
      <c r="A134" s="49">
        <v>44028</v>
      </c>
      <c r="B134" s="31">
        <v>0.1076388888888889</v>
      </c>
      <c r="C134" s="32" t="s">
        <v>3</v>
      </c>
      <c r="D134" s="32">
        <v>2020300</v>
      </c>
      <c r="E134" s="32" t="s">
        <v>34</v>
      </c>
      <c r="F134" s="55">
        <v>29</v>
      </c>
      <c r="G134" s="32">
        <v>19</v>
      </c>
      <c r="H134" s="32">
        <v>50</v>
      </c>
      <c r="I134" s="36">
        <v>59.60848</v>
      </c>
      <c r="J134" s="36">
        <v>24.347639999999998</v>
      </c>
      <c r="K134" s="69"/>
      <c r="L134" s="69"/>
      <c r="M134" s="32">
        <v>7.71</v>
      </c>
      <c r="N134" s="11">
        <v>25</v>
      </c>
      <c r="O134" s="11">
        <v>423.87692824579284</v>
      </c>
      <c r="P134" s="11">
        <v>15.089958285717083</v>
      </c>
      <c r="Q134" s="11">
        <v>25.316186791865999</v>
      </c>
      <c r="R134" s="12">
        <v>1.8082990565618571</v>
      </c>
      <c r="S134" s="11">
        <v>24.57</v>
      </c>
      <c r="T134" s="12">
        <v>1.7542980000000001</v>
      </c>
      <c r="V134" s="11">
        <v>311.51421118430864</v>
      </c>
      <c r="W134" s="12">
        <v>22.251015084593472</v>
      </c>
      <c r="X134" s="11">
        <v>19.89</v>
      </c>
      <c r="Y134" s="12">
        <v>0.6424470000000001</v>
      </c>
      <c r="Z134" s="11">
        <v>13.119257908178239</v>
      </c>
      <c r="AA134" s="35">
        <v>0.42375203043415716</v>
      </c>
      <c r="AB134" s="11"/>
      <c r="AC134" s="12"/>
      <c r="AD134" s="32"/>
    </row>
    <row r="135" spans="1:30" x14ac:dyDescent="0.3">
      <c r="A135" s="49">
        <v>44028</v>
      </c>
      <c r="B135" s="31">
        <v>0.1076388888888889</v>
      </c>
      <c r="C135" s="32" t="s">
        <v>3</v>
      </c>
      <c r="D135" s="32">
        <v>2020301</v>
      </c>
      <c r="E135" s="32" t="s">
        <v>34</v>
      </c>
      <c r="F135" s="55">
        <v>29</v>
      </c>
      <c r="G135" s="32">
        <v>19</v>
      </c>
      <c r="H135" s="32">
        <v>60</v>
      </c>
      <c r="I135" s="36">
        <v>59.60848</v>
      </c>
      <c r="J135" s="36">
        <v>24.347639999999998</v>
      </c>
      <c r="K135" s="69"/>
      <c r="L135" s="69"/>
      <c r="M135" s="12">
        <v>7.6</v>
      </c>
      <c r="N135" s="11">
        <v>25</v>
      </c>
      <c r="O135" s="11">
        <v>413.12838458760649</v>
      </c>
      <c r="P135" s="11">
        <v>14.707311662072144</v>
      </c>
      <c r="Q135" s="11">
        <v>20.774412417245518</v>
      </c>
      <c r="R135" s="12">
        <v>1.4838866012318228</v>
      </c>
      <c r="S135" s="11">
        <v>50.73</v>
      </c>
      <c r="T135" s="12">
        <v>3.6221220000000001</v>
      </c>
      <c r="V135" s="11">
        <v>235.48540146006647</v>
      </c>
      <c r="W135" s="12">
        <v>16.820385818576177</v>
      </c>
      <c r="X135" s="11">
        <v>26.62</v>
      </c>
      <c r="Y135" s="12">
        <v>0.85982600000000009</v>
      </c>
      <c r="Z135" s="11">
        <v>22.855190512714476</v>
      </c>
      <c r="AA135" s="35">
        <v>0.73822265356067762</v>
      </c>
      <c r="AB135" s="11"/>
      <c r="AC135" s="12"/>
      <c r="AD135" s="32"/>
    </row>
    <row r="136" spans="1:30" x14ac:dyDescent="0.3">
      <c r="A136" s="49">
        <v>44028</v>
      </c>
      <c r="B136" s="31">
        <v>0.1076388888888889</v>
      </c>
      <c r="C136" s="32" t="s">
        <v>3</v>
      </c>
      <c r="D136" s="55">
        <v>2020302</v>
      </c>
      <c r="E136" s="32" t="s">
        <v>34</v>
      </c>
      <c r="F136" s="55">
        <v>29</v>
      </c>
      <c r="G136" s="55">
        <v>19</v>
      </c>
      <c r="H136" s="55">
        <v>70</v>
      </c>
      <c r="I136" s="36">
        <v>59.60848</v>
      </c>
      <c r="J136" s="36">
        <v>24.347639999999998</v>
      </c>
      <c r="K136" s="73">
        <v>0.14000000000000001</v>
      </c>
      <c r="L136" s="68" t="s">
        <v>32</v>
      </c>
      <c r="M136" s="32">
        <v>7.24</v>
      </c>
      <c r="N136" s="11">
        <v>25</v>
      </c>
      <c r="O136" s="11">
        <v>1157.2243385267018</v>
      </c>
      <c r="P136" s="11">
        <v>41.197021663463929</v>
      </c>
      <c r="Q136" s="11">
        <v>22.961192671692416</v>
      </c>
      <c r="R136" s="12">
        <v>1.6400851908351726</v>
      </c>
      <c r="S136" s="11">
        <v>108.31</v>
      </c>
      <c r="T136" s="12">
        <v>7.733334000000001</v>
      </c>
      <c r="V136" s="11">
        <v>233.73761273077358</v>
      </c>
      <c r="W136" s="12">
        <v>16.695543766483826</v>
      </c>
      <c r="X136" s="11">
        <v>84.44</v>
      </c>
      <c r="Y136" s="12">
        <v>2.7274120000000002</v>
      </c>
      <c r="Z136" s="11">
        <v>51.140263243511747</v>
      </c>
      <c r="AA136" s="35">
        <v>1.6518305027654294</v>
      </c>
      <c r="AB136" s="11"/>
      <c r="AC136" s="12"/>
      <c r="AD136" s="32"/>
    </row>
    <row r="137" spans="1:30" x14ac:dyDescent="0.3">
      <c r="A137" s="49">
        <v>44028</v>
      </c>
      <c r="B137" s="31">
        <v>0.1076388888888889</v>
      </c>
      <c r="C137" s="32" t="s">
        <v>3</v>
      </c>
      <c r="D137" s="55" t="s">
        <v>35</v>
      </c>
      <c r="E137" s="32" t="s">
        <v>34</v>
      </c>
      <c r="F137" s="55">
        <v>29</v>
      </c>
      <c r="G137" s="55">
        <v>19</v>
      </c>
      <c r="H137" s="55">
        <v>78</v>
      </c>
      <c r="I137" s="36">
        <v>59.60848</v>
      </c>
      <c r="J137" s="36">
        <v>24.347639999999998</v>
      </c>
      <c r="K137" s="73">
        <v>0.11</v>
      </c>
      <c r="L137" s="68" t="s">
        <v>32</v>
      </c>
      <c r="M137" s="32">
        <v>7.13</v>
      </c>
      <c r="N137" s="11">
        <v>25</v>
      </c>
      <c r="O137" s="11">
        <v>1338.0931478717148</v>
      </c>
      <c r="P137" s="11">
        <v>47.635925520530968</v>
      </c>
      <c r="Q137" s="11">
        <v>25.316186791865999</v>
      </c>
      <c r="R137" s="12">
        <v>1.8082990565618571</v>
      </c>
      <c r="S137" s="11">
        <v>95.9</v>
      </c>
      <c r="T137" s="12">
        <v>6.8472600000000012</v>
      </c>
      <c r="V137" s="11">
        <v>253.3128464988543</v>
      </c>
      <c r="W137" s="12">
        <v>18.093774749918165</v>
      </c>
      <c r="X137" s="11">
        <v>87.87</v>
      </c>
      <c r="Y137" s="12">
        <v>2.8382010000000002</v>
      </c>
      <c r="Z137" s="11">
        <v>55.647420378783082</v>
      </c>
      <c r="AA137" s="35">
        <v>1.7974116782346936</v>
      </c>
      <c r="AB137" s="11"/>
      <c r="AC137" s="12"/>
      <c r="AD137" s="32"/>
    </row>
    <row r="138" spans="1:30" s="54" customFormat="1" x14ac:dyDescent="0.3">
      <c r="A138" s="49">
        <v>44028</v>
      </c>
      <c r="B138" s="31">
        <v>0.3979166666666667</v>
      </c>
      <c r="C138" s="32" t="s">
        <v>3</v>
      </c>
      <c r="D138" s="55">
        <v>2020303</v>
      </c>
      <c r="E138" s="32" t="s">
        <v>34</v>
      </c>
      <c r="F138" s="32">
        <v>37</v>
      </c>
      <c r="G138" s="32">
        <v>17</v>
      </c>
      <c r="H138" s="32">
        <v>1</v>
      </c>
      <c r="I138" s="36">
        <v>59.718510000000002</v>
      </c>
      <c r="J138" s="36">
        <v>25.015149999999998</v>
      </c>
      <c r="K138" s="74"/>
      <c r="L138" s="74"/>
      <c r="M138" s="32">
        <v>8.31</v>
      </c>
      <c r="N138" s="32">
        <v>24.3</v>
      </c>
      <c r="O138" s="11">
        <v>241.28520870081402</v>
      </c>
      <c r="P138" s="11">
        <v>8.5897190708726967</v>
      </c>
      <c r="Q138" s="11">
        <v>4.1212397103037661</v>
      </c>
      <c r="R138" s="12">
        <v>0.29437426502169756</v>
      </c>
      <c r="S138" s="11">
        <v>0.42499999999999999</v>
      </c>
      <c r="T138" s="12">
        <v>3.0345E-2</v>
      </c>
      <c r="U138" s="12"/>
      <c r="V138" s="11">
        <v>221.50309162572307</v>
      </c>
      <c r="W138" s="12">
        <v>15.821649401837362</v>
      </c>
      <c r="X138" s="11">
        <v>6.73</v>
      </c>
      <c r="Y138" s="12">
        <v>0.21737900000000002</v>
      </c>
      <c r="Z138" s="88">
        <v>14.846409986261216</v>
      </c>
      <c r="AA138" s="35">
        <v>0.4795390425562373</v>
      </c>
      <c r="AB138" s="11"/>
      <c r="AC138" s="10"/>
      <c r="AD138" s="32">
        <v>5.86</v>
      </c>
    </row>
    <row r="139" spans="1:30" x14ac:dyDescent="0.3">
      <c r="A139" s="49">
        <v>44028</v>
      </c>
      <c r="B139" s="31">
        <v>0.40208333333333335</v>
      </c>
      <c r="C139" s="32" t="s">
        <v>3</v>
      </c>
      <c r="D139" s="55">
        <v>2020304</v>
      </c>
      <c r="E139" s="32" t="s">
        <v>34</v>
      </c>
      <c r="F139" s="32">
        <v>38</v>
      </c>
      <c r="G139" s="7">
        <v>17</v>
      </c>
      <c r="H139" s="32">
        <v>5</v>
      </c>
      <c r="I139" s="36">
        <v>59.718389999999999</v>
      </c>
      <c r="J139" s="36">
        <v>25.014890000000001</v>
      </c>
      <c r="K139" s="69"/>
      <c r="L139" s="69"/>
      <c r="M139" s="32"/>
      <c r="N139" s="32"/>
      <c r="O139" s="11"/>
      <c r="P139" s="11"/>
      <c r="Q139" s="11"/>
      <c r="R139" s="12"/>
      <c r="W139" s="12"/>
      <c r="Z139" s="88"/>
      <c r="AA139" s="35"/>
      <c r="AB139" s="11"/>
      <c r="AC139" s="10"/>
      <c r="AD139" s="32">
        <v>2.71</v>
      </c>
    </row>
    <row r="140" spans="1:30" x14ac:dyDescent="0.3">
      <c r="A140" s="49">
        <v>44028</v>
      </c>
      <c r="B140" s="31">
        <v>0.40208333333333335</v>
      </c>
      <c r="C140" s="32" t="s">
        <v>3</v>
      </c>
      <c r="D140" s="55">
        <v>2020305</v>
      </c>
      <c r="E140" s="32" t="s">
        <v>34</v>
      </c>
      <c r="F140" s="32">
        <v>38</v>
      </c>
      <c r="G140" s="7">
        <v>17</v>
      </c>
      <c r="H140" s="32">
        <v>10</v>
      </c>
      <c r="I140" s="36">
        <v>59.718389999999999</v>
      </c>
      <c r="J140" s="36">
        <v>25.014890000000001</v>
      </c>
      <c r="K140" s="69"/>
      <c r="L140" s="69"/>
      <c r="M140" s="32">
        <v>8.16</v>
      </c>
      <c r="N140" s="32">
        <v>23.1</v>
      </c>
      <c r="O140" s="11">
        <v>339.19305897012049</v>
      </c>
      <c r="P140" s="11">
        <v>12.075224598437895</v>
      </c>
      <c r="Q140" s="11">
        <v>9.8405111450110354</v>
      </c>
      <c r="R140" s="12">
        <v>0.70289365321507391</v>
      </c>
      <c r="S140" s="11">
        <v>2.58</v>
      </c>
      <c r="T140" s="12">
        <v>0.18421200000000001</v>
      </c>
      <c r="V140" s="11">
        <v>318.6801449744097</v>
      </c>
      <c r="W140" s="12">
        <v>22.76286749817212</v>
      </c>
      <c r="X140" s="11">
        <v>8.06</v>
      </c>
      <c r="Y140" s="12">
        <v>0.26033800000000001</v>
      </c>
      <c r="Z140" s="88">
        <v>19.116970946452692</v>
      </c>
      <c r="AA140" s="35">
        <v>0.61747816157042201</v>
      </c>
      <c r="AB140" s="11"/>
      <c r="AC140" s="10">
        <v>2.6666666666666572</v>
      </c>
      <c r="AD140" s="32">
        <v>6.18</v>
      </c>
    </row>
    <row r="141" spans="1:30" x14ac:dyDescent="0.3">
      <c r="A141" s="49">
        <v>44028</v>
      </c>
      <c r="B141" s="31">
        <v>0.3833333333333333</v>
      </c>
      <c r="C141" s="32" t="s">
        <v>3</v>
      </c>
      <c r="D141" s="55">
        <v>2020306</v>
      </c>
      <c r="E141" s="32" t="s">
        <v>34</v>
      </c>
      <c r="F141" s="32">
        <v>36</v>
      </c>
      <c r="G141" s="7">
        <v>17</v>
      </c>
      <c r="H141" s="32">
        <v>20</v>
      </c>
      <c r="I141" s="36">
        <v>59.717709999999997</v>
      </c>
      <c r="J141" s="36">
        <v>25.015360000000001</v>
      </c>
      <c r="K141" s="69"/>
      <c r="L141" s="69"/>
      <c r="M141" s="32">
        <v>8.01</v>
      </c>
      <c r="N141" s="32">
        <v>24.3</v>
      </c>
      <c r="O141" s="11">
        <v>278.74095483425265</v>
      </c>
      <c r="P141" s="11">
        <v>9.9231382995461956</v>
      </c>
      <c r="Q141" s="11">
        <v>37.764012855640637</v>
      </c>
      <c r="R141" s="12">
        <v>2.6974294896886168</v>
      </c>
      <c r="S141" s="11">
        <v>1.32</v>
      </c>
      <c r="T141" s="12">
        <v>9.4248000000000012E-2</v>
      </c>
      <c r="V141" s="11">
        <v>341.75095620107629</v>
      </c>
      <c r="W141" s="12">
        <v>24.410782585791164</v>
      </c>
      <c r="X141" s="11">
        <v>11.41</v>
      </c>
      <c r="Y141" s="12">
        <v>0.36854300000000001</v>
      </c>
      <c r="Z141" s="88">
        <v>18.15875643737926</v>
      </c>
      <c r="AA141" s="35">
        <v>0.58652783292735011</v>
      </c>
      <c r="AB141" s="11"/>
      <c r="AC141" s="10"/>
      <c r="AD141" s="32">
        <v>1.19</v>
      </c>
    </row>
    <row r="142" spans="1:30" x14ac:dyDescent="0.3">
      <c r="A142" s="49">
        <v>44028</v>
      </c>
      <c r="B142" s="31">
        <v>0.3833333333333333</v>
      </c>
      <c r="C142" s="32" t="s">
        <v>3</v>
      </c>
      <c r="D142" s="55">
        <v>2020307</v>
      </c>
      <c r="E142" s="32" t="s">
        <v>34</v>
      </c>
      <c r="F142" s="32">
        <v>36</v>
      </c>
      <c r="G142" s="7">
        <v>17</v>
      </c>
      <c r="H142" s="32">
        <v>30</v>
      </c>
      <c r="I142" s="36">
        <v>59.717709999999997</v>
      </c>
      <c r="J142" s="36">
        <v>25.015360000000001</v>
      </c>
      <c r="K142" s="69"/>
      <c r="L142" s="69"/>
      <c r="M142" s="32">
        <v>7.87</v>
      </c>
      <c r="N142" s="32">
        <v>24.4</v>
      </c>
      <c r="O142" s="11">
        <v>358.86977901234985</v>
      </c>
      <c r="P142" s="11">
        <v>12.775713029987536</v>
      </c>
      <c r="Q142" s="11">
        <v>47.688630933515014</v>
      </c>
      <c r="R142" s="12">
        <v>3.4063307809653582</v>
      </c>
      <c r="S142" s="11">
        <v>5.26</v>
      </c>
      <c r="T142" s="12">
        <v>0.37556400000000001</v>
      </c>
      <c r="V142" s="11">
        <v>342.79962943865195</v>
      </c>
      <c r="W142" s="12">
        <v>24.485687817046568</v>
      </c>
      <c r="X142" s="11">
        <v>15.87</v>
      </c>
      <c r="Y142" s="12">
        <v>0.51260099999999997</v>
      </c>
      <c r="Z142" s="88">
        <v>22.121742369966913</v>
      </c>
      <c r="AA142" s="35">
        <v>0.7145322785499314</v>
      </c>
      <c r="AB142" s="11"/>
      <c r="AC142" s="10"/>
      <c r="AD142" s="32"/>
    </row>
    <row r="143" spans="1:30" x14ac:dyDescent="0.3">
      <c r="A143" s="49">
        <v>44028</v>
      </c>
      <c r="B143" s="31">
        <v>0.36736111111111108</v>
      </c>
      <c r="C143" s="32" t="s">
        <v>3</v>
      </c>
      <c r="D143" s="55">
        <v>2020308</v>
      </c>
      <c r="E143" s="32" t="s">
        <v>34</v>
      </c>
      <c r="F143" s="32">
        <v>35</v>
      </c>
      <c r="G143" s="7">
        <v>17</v>
      </c>
      <c r="H143" s="32">
        <v>40</v>
      </c>
      <c r="I143" s="36">
        <v>59.716999999999999</v>
      </c>
      <c r="J143" s="36">
        <v>25.016580000000001</v>
      </c>
      <c r="K143" s="69"/>
      <c r="L143" s="69"/>
      <c r="M143" s="32">
        <v>7.65</v>
      </c>
      <c r="N143" s="32">
        <v>24.3</v>
      </c>
      <c r="O143" s="11">
        <v>549.21564304030142</v>
      </c>
      <c r="P143" s="11">
        <v>19.551998684239994</v>
      </c>
      <c r="Q143" s="11">
        <v>37.595798989913952</v>
      </c>
      <c r="R143" s="12">
        <v>2.6854142135652821</v>
      </c>
      <c r="S143" s="11">
        <v>24.14</v>
      </c>
      <c r="T143" s="12">
        <v>1.7235960000000001</v>
      </c>
      <c r="V143" s="11">
        <v>310.64031681966219</v>
      </c>
      <c r="W143" s="12">
        <v>22.188594058547299</v>
      </c>
      <c r="X143" s="11">
        <v>23.54</v>
      </c>
      <c r="Y143" s="12">
        <v>0.76034200000000007</v>
      </c>
      <c r="Z143" s="88">
        <v>25.777153274950752</v>
      </c>
      <c r="AA143" s="35">
        <v>0.83260205078090932</v>
      </c>
      <c r="AB143" s="11"/>
      <c r="AC143" s="10"/>
      <c r="AD143" s="32"/>
    </row>
    <row r="144" spans="1:30" x14ac:dyDescent="0.3">
      <c r="A144" s="49">
        <v>44028</v>
      </c>
      <c r="B144" s="31">
        <v>0.36736111111111108</v>
      </c>
      <c r="C144" s="32" t="s">
        <v>3</v>
      </c>
      <c r="D144" s="55">
        <v>2020309</v>
      </c>
      <c r="E144" s="32" t="s">
        <v>34</v>
      </c>
      <c r="F144" s="32">
        <v>35</v>
      </c>
      <c r="G144" s="7">
        <v>17</v>
      </c>
      <c r="H144" s="32">
        <v>50</v>
      </c>
      <c r="I144" s="36">
        <v>59.716999999999999</v>
      </c>
      <c r="J144" s="36">
        <v>25.016580000000001</v>
      </c>
      <c r="K144" s="69"/>
      <c r="L144" s="69"/>
      <c r="M144" s="32">
        <v>7.56</v>
      </c>
      <c r="N144" s="32">
        <v>24.3</v>
      </c>
      <c r="O144" s="11">
        <v>309.62501948730636</v>
      </c>
      <c r="P144" s="11">
        <v>11.022606603321693</v>
      </c>
      <c r="Q144" s="11">
        <v>24.138689731779202</v>
      </c>
      <c r="R144" s="12">
        <v>1.7241921236985145</v>
      </c>
      <c r="S144" s="11">
        <v>43.01</v>
      </c>
      <c r="T144" s="12">
        <v>3.0709140000000001</v>
      </c>
      <c r="V144" s="11">
        <v>242.82611412309677</v>
      </c>
      <c r="W144" s="12">
        <v>17.344722437364055</v>
      </c>
      <c r="X144" s="11">
        <v>25.61</v>
      </c>
      <c r="Y144" s="12">
        <v>0.82720300000000002</v>
      </c>
      <c r="Z144" s="88">
        <v>14.160281078529625</v>
      </c>
      <c r="AA144" s="35">
        <v>0.45737707883650686</v>
      </c>
      <c r="AB144" s="11"/>
      <c r="AC144" s="10"/>
      <c r="AD144" s="32"/>
    </row>
    <row r="145" spans="1:30" x14ac:dyDescent="0.3">
      <c r="A145" s="49">
        <v>44028</v>
      </c>
      <c r="B145" s="31">
        <v>0.36736111111111108</v>
      </c>
      <c r="C145" s="32" t="s">
        <v>3</v>
      </c>
      <c r="D145" s="55">
        <v>2020310</v>
      </c>
      <c r="E145" s="32" t="s">
        <v>34</v>
      </c>
      <c r="F145" s="32">
        <v>35</v>
      </c>
      <c r="G145" s="7">
        <v>17</v>
      </c>
      <c r="H145" s="32">
        <v>60</v>
      </c>
      <c r="I145" s="36">
        <v>59.716999999999999</v>
      </c>
      <c r="J145" s="36">
        <v>25.016580000000001</v>
      </c>
      <c r="K145" s="69"/>
      <c r="L145" s="69"/>
      <c r="M145" s="32">
        <v>7.42</v>
      </c>
      <c r="N145" s="32">
        <v>24.4</v>
      </c>
      <c r="O145" s="11">
        <v>695.0395375723441</v>
      </c>
      <c r="P145" s="11">
        <v>24.743308564341191</v>
      </c>
      <c r="Q145" s="11">
        <v>22.456551074512355</v>
      </c>
      <c r="R145" s="12">
        <v>1.6040393624651681</v>
      </c>
      <c r="S145" s="11">
        <v>85.26</v>
      </c>
      <c r="T145" s="12">
        <v>6.0875640000000004</v>
      </c>
      <c r="V145" s="11">
        <v>333.71112804632878</v>
      </c>
      <c r="W145" s="12">
        <v>23.836509146166343</v>
      </c>
      <c r="X145" s="11">
        <v>36.39</v>
      </c>
      <c r="Y145" s="12">
        <v>1.175397</v>
      </c>
      <c r="Z145" s="88">
        <v>31.408142241851422</v>
      </c>
      <c r="AA145" s="35">
        <v>1.014482994411801</v>
      </c>
      <c r="AB145" s="11"/>
      <c r="AC145" s="10"/>
      <c r="AD145" s="32"/>
    </row>
    <row r="146" spans="1:30" x14ac:dyDescent="0.3">
      <c r="A146" s="49">
        <v>44028</v>
      </c>
      <c r="B146" s="31">
        <v>0.34791666666666665</v>
      </c>
      <c r="C146" s="32" t="s">
        <v>3</v>
      </c>
      <c r="D146" s="55">
        <v>2020311</v>
      </c>
      <c r="E146" s="32" t="s">
        <v>34</v>
      </c>
      <c r="F146" s="32">
        <v>34</v>
      </c>
      <c r="G146" s="7">
        <v>17</v>
      </c>
      <c r="H146" s="32">
        <v>70</v>
      </c>
      <c r="I146" s="36">
        <v>59.716850000000001</v>
      </c>
      <c r="J146" s="36">
        <v>25.016570000000002</v>
      </c>
      <c r="K146" s="73">
        <v>0.12</v>
      </c>
      <c r="L146" s="68" t="s">
        <v>32</v>
      </c>
      <c r="M146" s="32">
        <v>7.18</v>
      </c>
      <c r="N146" s="32">
        <v>24.4</v>
      </c>
      <c r="O146" s="11">
        <v>889.89144962048272</v>
      </c>
      <c r="P146" s="11">
        <v>31.680008886453638</v>
      </c>
      <c r="Q146" s="11">
        <v>2.2708871873102385</v>
      </c>
      <c r="R146" s="12">
        <v>0.16220622766501705</v>
      </c>
      <c r="S146" s="11">
        <v>132.83000000000001</v>
      </c>
      <c r="T146" s="12">
        <v>9.4840620000000015</v>
      </c>
      <c r="V146" s="11">
        <v>364.12265193602559</v>
      </c>
      <c r="W146" s="12">
        <v>26.008760852573257</v>
      </c>
      <c r="X146" s="11">
        <v>70.150000000000006</v>
      </c>
      <c r="Y146" s="12">
        <v>2.2658450000000006</v>
      </c>
      <c r="Z146" s="88">
        <v>57.634828249453918</v>
      </c>
      <c r="AA146" s="35">
        <v>1.8616049524573617</v>
      </c>
      <c r="AB146" s="11"/>
      <c r="AC146" s="10">
        <v>3.1111111111111081</v>
      </c>
      <c r="AD146" s="32"/>
    </row>
    <row r="147" spans="1:30" x14ac:dyDescent="0.3">
      <c r="A147" s="49">
        <v>44028</v>
      </c>
      <c r="B147" s="31">
        <v>0.34791666666666665</v>
      </c>
      <c r="C147" s="32" t="s">
        <v>3</v>
      </c>
      <c r="D147" s="55">
        <v>2020312</v>
      </c>
      <c r="E147" s="32" t="s">
        <v>34</v>
      </c>
      <c r="F147" s="32">
        <v>34</v>
      </c>
      <c r="G147" s="7">
        <v>17</v>
      </c>
      <c r="H147" s="32">
        <v>80</v>
      </c>
      <c r="I147" s="36">
        <v>59.716850000000001</v>
      </c>
      <c r="J147" s="36">
        <v>25.016570000000002</v>
      </c>
      <c r="K147" s="73">
        <v>0.09</v>
      </c>
      <c r="L147" s="68" t="s">
        <v>32</v>
      </c>
      <c r="M147" s="32">
        <v>7.02</v>
      </c>
      <c r="N147" s="32">
        <v>24.4</v>
      </c>
      <c r="O147" s="11">
        <v>1169.9707340355601</v>
      </c>
      <c r="P147" s="11">
        <v>41.650791528499823</v>
      </c>
      <c r="Q147" s="11">
        <v>15.896210311171671</v>
      </c>
      <c r="R147" s="12">
        <v>1.1354435936551193</v>
      </c>
      <c r="S147" s="11">
        <v>82.29</v>
      </c>
      <c r="T147" s="12">
        <v>5.8755060000000006</v>
      </c>
      <c r="V147" s="11">
        <v>371.81292234491451</v>
      </c>
      <c r="W147" s="12">
        <v>26.558065881779608</v>
      </c>
      <c r="X147" s="11">
        <v>74.319999999999993</v>
      </c>
      <c r="Y147" s="12">
        <v>2.4005359999999998</v>
      </c>
      <c r="Z147" s="88">
        <v>68.601060964405406</v>
      </c>
      <c r="AA147" s="35">
        <v>2.2158142691502949</v>
      </c>
      <c r="AB147" s="11"/>
      <c r="AC147" s="10">
        <v>3.8888888888888888</v>
      </c>
      <c r="AD147" s="32"/>
    </row>
    <row r="148" spans="1:30" s="54" customFormat="1" x14ac:dyDescent="0.3">
      <c r="A148" s="49">
        <v>44028</v>
      </c>
      <c r="B148" s="31">
        <v>0.34791666666666665</v>
      </c>
      <c r="C148" s="32" t="s">
        <v>3</v>
      </c>
      <c r="D148" s="55">
        <v>2020313</v>
      </c>
      <c r="E148" s="32" t="s">
        <v>34</v>
      </c>
      <c r="F148" s="32">
        <v>34</v>
      </c>
      <c r="G148" s="32">
        <v>17</v>
      </c>
      <c r="H148" s="32">
        <v>90</v>
      </c>
      <c r="I148" s="36">
        <v>59.716850000000001</v>
      </c>
      <c r="J148" s="36">
        <v>25.016570000000002</v>
      </c>
      <c r="K148" s="55">
        <v>0.19</v>
      </c>
      <c r="L148" s="68" t="s">
        <v>32</v>
      </c>
      <c r="M148" s="32">
        <v>6.95</v>
      </c>
      <c r="N148" s="32">
        <v>24.4</v>
      </c>
      <c r="O148" s="11">
        <v>1466.2969187644251</v>
      </c>
      <c r="P148" s="11">
        <v>52.199961508167497</v>
      </c>
      <c r="Q148" s="11">
        <v>86.041392319199034</v>
      </c>
      <c r="R148" s="12">
        <v>6.1458137370856454</v>
      </c>
      <c r="S148" s="11">
        <v>14.12</v>
      </c>
      <c r="T148" s="12">
        <v>1.008168</v>
      </c>
      <c r="U148" s="12"/>
      <c r="V148" s="11">
        <v>356.08282378127825</v>
      </c>
      <c r="W148" s="12">
        <v>25.434487412948446</v>
      </c>
      <c r="X148" s="11">
        <v>123.25</v>
      </c>
      <c r="Y148" s="12">
        <v>3.9809750000000004</v>
      </c>
      <c r="Z148" s="88">
        <v>96.176345169963099</v>
      </c>
      <c r="AA148" s="35">
        <v>3.1064959489898083</v>
      </c>
      <c r="AB148" s="11"/>
      <c r="AC148" s="10">
        <v>4.71428571428571</v>
      </c>
      <c r="AD148" s="32"/>
    </row>
    <row r="149" spans="1:30" x14ac:dyDescent="0.3">
      <c r="A149" s="50">
        <v>44028</v>
      </c>
      <c r="B149" s="51">
        <v>0.32500000000000001</v>
      </c>
      <c r="C149" s="52" t="s">
        <v>3</v>
      </c>
      <c r="D149" s="56">
        <v>2020314</v>
      </c>
      <c r="E149" s="52" t="s">
        <v>34</v>
      </c>
      <c r="F149" s="52">
        <v>33</v>
      </c>
      <c r="G149" s="27">
        <v>17</v>
      </c>
      <c r="H149" s="52">
        <v>102</v>
      </c>
      <c r="I149" s="53">
        <v>59.716500000000003</v>
      </c>
      <c r="J149" s="53">
        <v>25.016400000000001</v>
      </c>
      <c r="K149" s="77">
        <v>3.44</v>
      </c>
      <c r="L149" s="76"/>
      <c r="M149" s="52">
        <v>6.94</v>
      </c>
      <c r="N149" s="52">
        <v>24.4</v>
      </c>
      <c r="O149" s="29">
        <v>1437.8037034292981</v>
      </c>
      <c r="P149" s="29">
        <v>51.185607099654618</v>
      </c>
      <c r="Q149" s="29">
        <v>116.31988815000223</v>
      </c>
      <c r="R149" s="30">
        <v>8.3085634392858729</v>
      </c>
      <c r="S149" s="29">
        <v>0.31</v>
      </c>
      <c r="T149" s="30">
        <v>2.2134000000000001E-2</v>
      </c>
      <c r="U149" s="30" t="s">
        <v>32</v>
      </c>
      <c r="V149" s="29">
        <v>354.85937167077316</v>
      </c>
      <c r="W149" s="30">
        <v>25.347097976483798</v>
      </c>
      <c r="X149" s="29">
        <v>148.16</v>
      </c>
      <c r="Y149" s="30">
        <v>4.7855680000000005</v>
      </c>
      <c r="Z149" s="89">
        <v>120.06072904427498</v>
      </c>
      <c r="AA149" s="59">
        <v>3.8779615481300826</v>
      </c>
      <c r="AB149" s="29"/>
      <c r="AC149" s="28">
        <v>4.6666666666666696</v>
      </c>
      <c r="AD149" s="52"/>
    </row>
    <row r="150" spans="1:30" x14ac:dyDescent="0.3">
      <c r="A150" s="14"/>
      <c r="B150" s="9"/>
      <c r="C150" s="17"/>
      <c r="E150" s="18"/>
      <c r="O150" s="6"/>
      <c r="P150" s="6"/>
      <c r="Q150" s="10"/>
      <c r="R150" s="10"/>
      <c r="Z150" s="12"/>
      <c r="AA150" s="11"/>
      <c r="AB150" s="11"/>
      <c r="AC150" s="12"/>
    </row>
    <row r="151" spans="1:30" x14ac:dyDescent="0.3">
      <c r="A151" s="14"/>
      <c r="B151" s="9"/>
      <c r="C151" s="17"/>
      <c r="E151" s="18"/>
      <c r="O151" s="6"/>
      <c r="P151" s="6"/>
      <c r="Q151" s="10"/>
      <c r="R151" s="10"/>
      <c r="Z151" s="12"/>
      <c r="AA151" s="11"/>
      <c r="AB151" s="11"/>
      <c r="AC151" s="12"/>
    </row>
    <row r="152" spans="1:30" x14ac:dyDescent="0.3">
      <c r="A152" s="14"/>
      <c r="B152" s="9"/>
      <c r="C152" s="17"/>
      <c r="E152" s="18"/>
      <c r="O152" s="6"/>
      <c r="P152" s="6"/>
      <c r="Q152" s="10"/>
      <c r="R152" s="10"/>
      <c r="Z152" s="12"/>
      <c r="AA152" s="11"/>
      <c r="AB152" s="11"/>
      <c r="AC152" s="12"/>
    </row>
    <row r="153" spans="1:30" x14ac:dyDescent="0.3">
      <c r="A153" s="14"/>
      <c r="B153" s="9"/>
      <c r="C153" s="17"/>
      <c r="E153" s="18"/>
      <c r="O153" s="6"/>
      <c r="P153" s="6"/>
      <c r="Q153" s="10"/>
      <c r="R153" s="10"/>
      <c r="Z153" s="12"/>
      <c r="AA153" s="11"/>
      <c r="AB153" s="11"/>
      <c r="AC153" s="12"/>
    </row>
    <row r="154" spans="1:30" x14ac:dyDescent="0.3">
      <c r="A154" s="14"/>
      <c r="B154" s="9"/>
      <c r="C154" s="17"/>
      <c r="E154" s="18"/>
      <c r="O154" s="6"/>
      <c r="P154" s="6"/>
      <c r="Q154" s="10"/>
      <c r="R154" s="10"/>
      <c r="Z154" s="12"/>
      <c r="AA154" s="11"/>
      <c r="AB154" s="11"/>
      <c r="AC154" s="12"/>
    </row>
    <row r="155" spans="1:30" x14ac:dyDescent="0.3">
      <c r="A155" s="14"/>
      <c r="B155" s="9"/>
      <c r="C155" s="17"/>
      <c r="E155" s="18"/>
      <c r="O155" s="6"/>
      <c r="P155" s="6"/>
      <c r="Q155" s="10"/>
      <c r="R155" s="10"/>
      <c r="Z155" s="12"/>
      <c r="AA155" s="11"/>
      <c r="AB155" s="11"/>
      <c r="AC155" s="12"/>
    </row>
    <row r="156" spans="1:30" x14ac:dyDescent="0.3">
      <c r="A156" s="14"/>
      <c r="B156" s="9"/>
      <c r="C156" s="17"/>
      <c r="E156" s="18"/>
      <c r="O156" s="6"/>
      <c r="P156" s="6"/>
      <c r="Q156" s="10"/>
      <c r="R156" s="10"/>
      <c r="Z156" s="12"/>
      <c r="AA156" s="11"/>
      <c r="AB156" s="11"/>
      <c r="AC156" s="12"/>
    </row>
    <row r="157" spans="1:30" x14ac:dyDescent="0.3">
      <c r="A157" s="14"/>
      <c r="B157" s="9"/>
      <c r="C157" s="17"/>
      <c r="E157" s="18"/>
      <c r="O157" s="6"/>
      <c r="P157" s="6"/>
      <c r="Q157" s="10"/>
      <c r="R157" s="10"/>
      <c r="Z157" s="12"/>
      <c r="AA157" s="11"/>
      <c r="AB157" s="11"/>
      <c r="AC157" s="12"/>
    </row>
    <row r="158" spans="1:30" x14ac:dyDescent="0.3">
      <c r="A158" s="14"/>
      <c r="B158" s="9"/>
      <c r="C158" s="17"/>
      <c r="E158" s="18"/>
      <c r="O158" s="6"/>
      <c r="P158" s="6"/>
      <c r="Q158" s="10"/>
      <c r="R158" s="10"/>
      <c r="Z158" s="12"/>
      <c r="AA158" s="11"/>
      <c r="AB158" s="11"/>
      <c r="AC158" s="12"/>
    </row>
    <row r="159" spans="1:30" x14ac:dyDescent="0.3">
      <c r="A159" s="14"/>
      <c r="B159" s="9"/>
      <c r="C159" s="17"/>
      <c r="E159" s="18"/>
      <c r="O159" s="6"/>
      <c r="P159" s="6"/>
      <c r="Q159" s="10"/>
      <c r="R159" s="10"/>
      <c r="Z159" s="12"/>
      <c r="AA159" s="11"/>
      <c r="AB159" s="11"/>
      <c r="AC159" s="12"/>
    </row>
    <row r="160" spans="1:30" x14ac:dyDescent="0.3">
      <c r="A160" s="14"/>
      <c r="B160" s="9"/>
      <c r="C160" s="17"/>
      <c r="E160" s="18"/>
      <c r="O160" s="6"/>
      <c r="P160" s="6"/>
      <c r="Q160" s="10"/>
      <c r="R160" s="10"/>
      <c r="Z160" s="12"/>
      <c r="AA160" s="11"/>
      <c r="AB160" s="11"/>
      <c r="AC160" s="12"/>
    </row>
    <row r="161" spans="1:29" x14ac:dyDescent="0.3">
      <c r="A161" s="14"/>
      <c r="B161" s="9"/>
      <c r="C161" s="17"/>
      <c r="E161" s="18"/>
      <c r="O161" s="6"/>
      <c r="P161" s="6"/>
      <c r="Q161" s="10"/>
      <c r="R161" s="10"/>
      <c r="Z161" s="12"/>
      <c r="AA161" s="11"/>
      <c r="AB161" s="11"/>
      <c r="AC161" s="12"/>
    </row>
    <row r="162" spans="1:29" x14ac:dyDescent="0.3">
      <c r="A162" s="14"/>
      <c r="B162" s="9"/>
      <c r="C162" s="17"/>
      <c r="E162" s="18"/>
      <c r="O162" s="6"/>
      <c r="P162" s="6"/>
      <c r="Q162" s="10"/>
      <c r="R162" s="10"/>
      <c r="Z162" s="12"/>
      <c r="AA162" s="11"/>
      <c r="AB162" s="11"/>
      <c r="AC162" s="12"/>
    </row>
    <row r="163" spans="1:29" x14ac:dyDescent="0.3">
      <c r="A163" s="14"/>
      <c r="B163" s="9"/>
      <c r="C163" s="17"/>
      <c r="E163" s="18"/>
      <c r="O163" s="6"/>
      <c r="P163" s="6"/>
      <c r="Q163" s="10"/>
      <c r="R163" s="10"/>
      <c r="Z163" s="12"/>
      <c r="AA163" s="11"/>
      <c r="AB163" s="11"/>
      <c r="AC163" s="12"/>
    </row>
    <row r="164" spans="1:29" x14ac:dyDescent="0.3">
      <c r="A164" s="14"/>
      <c r="B164" s="9"/>
      <c r="C164" s="17"/>
      <c r="E164" s="18"/>
      <c r="O164" s="6"/>
      <c r="P164" s="6"/>
      <c r="Q164" s="10"/>
      <c r="R164" s="10"/>
      <c r="Z164" s="12"/>
      <c r="AA164" s="11"/>
      <c r="AB164" s="11"/>
      <c r="AC164" s="12"/>
    </row>
    <row r="165" spans="1:29" x14ac:dyDescent="0.3">
      <c r="A165" s="14"/>
      <c r="B165" s="9"/>
      <c r="C165" s="17"/>
      <c r="E165" s="18"/>
      <c r="O165" s="6"/>
      <c r="P165" s="6"/>
      <c r="Q165" s="10"/>
      <c r="R165" s="10"/>
      <c r="Z165" s="12"/>
      <c r="AA165" s="11"/>
      <c r="AB165" s="11"/>
      <c r="AC165" s="12"/>
    </row>
    <row r="166" spans="1:29" x14ac:dyDescent="0.3">
      <c r="A166" s="14"/>
      <c r="B166" s="9"/>
      <c r="C166" s="17"/>
      <c r="E166" s="18"/>
      <c r="O166" s="6"/>
      <c r="P166" s="6"/>
      <c r="Q166" s="10"/>
      <c r="R166" s="10"/>
      <c r="Z166" s="12"/>
      <c r="AA166" s="11"/>
      <c r="AB166" s="11"/>
      <c r="AC166" s="12"/>
    </row>
    <row r="167" spans="1:29" x14ac:dyDescent="0.3">
      <c r="A167" s="14"/>
      <c r="B167" s="9"/>
      <c r="C167" s="17"/>
      <c r="E167" s="18"/>
      <c r="O167" s="6"/>
      <c r="P167" s="6"/>
      <c r="Q167" s="10"/>
      <c r="R167" s="10"/>
      <c r="Z167" s="12"/>
      <c r="AA167" s="11"/>
      <c r="AB167" s="11"/>
      <c r="AC167" s="12"/>
    </row>
    <row r="168" spans="1:29" x14ac:dyDescent="0.3">
      <c r="A168" s="14"/>
      <c r="B168" s="9"/>
      <c r="C168" s="17"/>
      <c r="E168" s="18"/>
      <c r="O168" s="6"/>
      <c r="P168" s="6"/>
      <c r="Q168" s="10"/>
      <c r="R168" s="10"/>
      <c r="Z168" s="12"/>
      <c r="AA168" s="11"/>
      <c r="AB168" s="11"/>
      <c r="AC168" s="12"/>
    </row>
    <row r="169" spans="1:29" x14ac:dyDescent="0.3">
      <c r="A169" s="14"/>
      <c r="B169" s="9"/>
      <c r="C169" s="17"/>
      <c r="E169" s="18"/>
      <c r="O169" s="6"/>
      <c r="P169" s="6"/>
      <c r="Q169" s="10"/>
      <c r="R169" s="10"/>
      <c r="Z169" s="12"/>
      <c r="AA169" s="11"/>
      <c r="AB169" s="11"/>
      <c r="AC169" s="12"/>
    </row>
    <row r="170" spans="1:29" x14ac:dyDescent="0.3">
      <c r="A170" s="14"/>
      <c r="B170" s="9"/>
      <c r="C170" s="17"/>
      <c r="E170" s="18"/>
      <c r="O170" s="6"/>
      <c r="P170" s="6"/>
      <c r="Q170" s="10"/>
      <c r="R170" s="10"/>
      <c r="Z170" s="12"/>
      <c r="AA170" s="11"/>
      <c r="AB170" s="11"/>
      <c r="AC170" s="12"/>
    </row>
    <row r="171" spans="1:29" x14ac:dyDescent="0.3">
      <c r="A171" s="14"/>
      <c r="B171" s="9"/>
      <c r="C171" s="17"/>
      <c r="E171" s="18"/>
      <c r="O171" s="6"/>
      <c r="P171" s="6"/>
      <c r="Q171" s="10"/>
      <c r="R171" s="10"/>
      <c r="Z171" s="12"/>
      <c r="AA171" s="11"/>
      <c r="AB171" s="11"/>
      <c r="AC171" s="12"/>
    </row>
    <row r="172" spans="1:29" x14ac:dyDescent="0.3">
      <c r="A172" s="14"/>
      <c r="B172" s="9"/>
      <c r="C172" s="17"/>
      <c r="E172" s="18"/>
      <c r="O172" s="6"/>
      <c r="P172" s="6"/>
      <c r="Q172" s="10"/>
      <c r="R172" s="10"/>
      <c r="Z172" s="12"/>
      <c r="AA172" s="11"/>
      <c r="AB172" s="11"/>
      <c r="AC172" s="12"/>
    </row>
    <row r="173" spans="1:29" x14ac:dyDescent="0.3">
      <c r="A173" s="14"/>
      <c r="B173" s="9"/>
      <c r="C173" s="17"/>
      <c r="E173" s="18"/>
      <c r="O173" s="6"/>
      <c r="P173" s="6"/>
      <c r="Q173" s="10"/>
      <c r="R173" s="10"/>
      <c r="Z173" s="12"/>
      <c r="AA173" s="11"/>
      <c r="AB173" s="11"/>
      <c r="AC173" s="12"/>
    </row>
    <row r="174" spans="1:29" x14ac:dyDescent="0.3">
      <c r="A174" s="14"/>
      <c r="B174" s="9"/>
      <c r="C174" s="17"/>
      <c r="E174" s="18"/>
      <c r="O174" s="6"/>
      <c r="P174" s="6"/>
      <c r="Q174" s="10"/>
      <c r="R174" s="10"/>
      <c r="Z174" s="12"/>
      <c r="AA174" s="11"/>
      <c r="AB174" s="11"/>
      <c r="AC174" s="12"/>
    </row>
    <row r="175" spans="1:29" x14ac:dyDescent="0.3">
      <c r="A175" s="14"/>
      <c r="B175" s="9"/>
      <c r="C175" s="17"/>
      <c r="E175" s="18"/>
      <c r="O175" s="6"/>
      <c r="P175" s="6"/>
      <c r="Q175" s="10"/>
      <c r="R175" s="10"/>
      <c r="Z175" s="12"/>
      <c r="AA175" s="11"/>
      <c r="AB175" s="11"/>
      <c r="AC175" s="12"/>
    </row>
    <row r="176" spans="1:29" x14ac:dyDescent="0.3">
      <c r="A176" s="14"/>
      <c r="B176" s="9"/>
      <c r="C176" s="17"/>
      <c r="E176" s="18"/>
      <c r="O176" s="6"/>
      <c r="P176" s="6"/>
      <c r="Q176" s="10"/>
      <c r="R176" s="10"/>
      <c r="Z176" s="12"/>
      <c r="AA176" s="11"/>
      <c r="AB176" s="11"/>
      <c r="AC176" s="12"/>
    </row>
    <row r="177" spans="1:29" x14ac:dyDescent="0.3">
      <c r="A177" s="14"/>
      <c r="B177" s="9"/>
      <c r="C177" s="17"/>
      <c r="E177" s="18"/>
      <c r="O177" s="6"/>
      <c r="P177" s="6"/>
      <c r="Q177" s="10"/>
      <c r="R177" s="10"/>
      <c r="Z177" s="12"/>
      <c r="AA177" s="11"/>
      <c r="AB177" s="11"/>
      <c r="AC177" s="12"/>
    </row>
    <row r="178" spans="1:29" x14ac:dyDescent="0.3">
      <c r="A178" s="14"/>
      <c r="B178" s="9"/>
      <c r="C178" s="17"/>
      <c r="E178" s="18"/>
      <c r="O178" s="6"/>
      <c r="P178" s="6"/>
      <c r="Q178" s="10"/>
      <c r="R178" s="10"/>
      <c r="Z178" s="12"/>
      <c r="AA178" s="11"/>
      <c r="AB178" s="11"/>
      <c r="AC178" s="12"/>
    </row>
    <row r="179" spans="1:29" x14ac:dyDescent="0.3">
      <c r="A179" s="14"/>
      <c r="B179" s="9"/>
      <c r="C179" s="17"/>
      <c r="E179" s="18"/>
      <c r="O179" s="6"/>
      <c r="P179" s="6"/>
      <c r="Q179" s="10"/>
      <c r="R179" s="10"/>
      <c r="Z179" s="12"/>
      <c r="AA179" s="11"/>
      <c r="AB179" s="11"/>
      <c r="AC179" s="12"/>
    </row>
    <row r="180" spans="1:29" x14ac:dyDescent="0.3">
      <c r="A180" s="14"/>
      <c r="B180" s="9"/>
      <c r="C180" s="17"/>
      <c r="E180" s="18"/>
      <c r="O180" s="6"/>
      <c r="P180" s="6"/>
      <c r="Q180" s="10"/>
      <c r="R180" s="10"/>
      <c r="Z180" s="12"/>
      <c r="AA180" s="11"/>
      <c r="AB180" s="11"/>
      <c r="AC180" s="12"/>
    </row>
    <row r="181" spans="1:29" x14ac:dyDescent="0.3">
      <c r="A181" s="14"/>
      <c r="B181" s="9"/>
      <c r="C181" s="17"/>
      <c r="E181" s="18"/>
      <c r="O181" s="6"/>
      <c r="P181" s="6"/>
      <c r="Q181" s="10"/>
      <c r="R181" s="10"/>
      <c r="Z181" s="12"/>
      <c r="AA181" s="11"/>
      <c r="AB181" s="11"/>
      <c r="AC181" s="12"/>
    </row>
    <row r="182" spans="1:29" x14ac:dyDescent="0.3">
      <c r="A182" s="14"/>
      <c r="B182" s="9"/>
      <c r="C182" s="17"/>
      <c r="E182" s="18"/>
      <c r="O182" s="6"/>
      <c r="P182" s="6"/>
      <c r="Q182" s="10"/>
      <c r="R182" s="10"/>
      <c r="Z182" s="12"/>
      <c r="AA182" s="11"/>
      <c r="AB182" s="11"/>
      <c r="AC182" s="12"/>
    </row>
    <row r="183" spans="1:29" x14ac:dyDescent="0.3">
      <c r="A183" s="14"/>
      <c r="B183" s="9"/>
      <c r="C183" s="17"/>
      <c r="E183" s="18"/>
      <c r="O183" s="6"/>
      <c r="P183" s="6"/>
      <c r="Q183" s="10"/>
      <c r="R183" s="10"/>
      <c r="Z183" s="12"/>
      <c r="AA183" s="11"/>
      <c r="AB183" s="11"/>
      <c r="AC183" s="12"/>
    </row>
    <row r="184" spans="1:29" x14ac:dyDescent="0.3">
      <c r="A184" s="14"/>
      <c r="B184" s="9"/>
      <c r="C184" s="17"/>
      <c r="E184" s="18"/>
      <c r="O184" s="6"/>
      <c r="P184" s="6"/>
      <c r="Q184" s="10"/>
      <c r="R184" s="10"/>
      <c r="Z184" s="12"/>
      <c r="AA184" s="11"/>
      <c r="AB184" s="11"/>
      <c r="AC184" s="12"/>
    </row>
    <row r="185" spans="1:29" x14ac:dyDescent="0.3">
      <c r="A185" s="14"/>
      <c r="B185" s="9"/>
      <c r="C185" s="17"/>
      <c r="E185" s="18"/>
      <c r="O185" s="6"/>
      <c r="P185" s="6"/>
      <c r="Q185" s="10"/>
      <c r="R185" s="10"/>
      <c r="Z185" s="12"/>
      <c r="AA185" s="11"/>
      <c r="AB185" s="11"/>
      <c r="AC185" s="12"/>
    </row>
    <row r="186" spans="1:29" x14ac:dyDescent="0.3">
      <c r="A186" s="14"/>
      <c r="B186" s="9"/>
      <c r="C186" s="17"/>
      <c r="E186" s="18"/>
      <c r="O186" s="6"/>
      <c r="P186" s="6"/>
      <c r="Q186" s="10"/>
      <c r="R186" s="10"/>
      <c r="Z186" s="12"/>
      <c r="AA186" s="11"/>
      <c r="AB186" s="11"/>
      <c r="AC186" s="12"/>
    </row>
    <row r="187" spans="1:29" x14ac:dyDescent="0.3">
      <c r="A187" s="14"/>
      <c r="B187" s="9"/>
      <c r="C187" s="17"/>
      <c r="E187" s="18"/>
      <c r="O187" s="6"/>
      <c r="P187" s="6"/>
      <c r="Q187" s="10"/>
      <c r="R187" s="10"/>
      <c r="Z187" s="12"/>
      <c r="AA187" s="11"/>
      <c r="AB187" s="11"/>
      <c r="AC187" s="12"/>
    </row>
    <row r="188" spans="1:29" x14ac:dyDescent="0.3">
      <c r="A188" s="14"/>
      <c r="B188" s="9"/>
      <c r="C188" s="17"/>
      <c r="E188" s="18"/>
      <c r="O188" s="6"/>
      <c r="P188" s="6"/>
      <c r="Q188" s="10"/>
      <c r="R188" s="10"/>
      <c r="Z188" s="12"/>
      <c r="AA188" s="11"/>
      <c r="AB188" s="11"/>
      <c r="AC188" s="12"/>
    </row>
    <row r="189" spans="1:29" x14ac:dyDescent="0.3">
      <c r="A189" s="14"/>
      <c r="B189" s="9"/>
      <c r="C189" s="17"/>
      <c r="E189" s="18"/>
      <c r="O189" s="6"/>
      <c r="P189" s="6"/>
      <c r="Q189" s="10"/>
      <c r="R189" s="10"/>
      <c r="Z189" s="12"/>
      <c r="AA189" s="11"/>
      <c r="AB189" s="11"/>
      <c r="AC189" s="12"/>
    </row>
    <row r="190" spans="1:29" x14ac:dyDescent="0.3">
      <c r="A190" s="14"/>
      <c r="B190" s="9"/>
      <c r="C190" s="17"/>
      <c r="E190" s="18"/>
      <c r="O190" s="6"/>
      <c r="P190" s="6"/>
      <c r="Q190" s="10"/>
      <c r="R190" s="10"/>
      <c r="Z190" s="12"/>
      <c r="AA190" s="11"/>
      <c r="AB190" s="11"/>
      <c r="AC190" s="12"/>
    </row>
    <row r="191" spans="1:29" x14ac:dyDescent="0.3">
      <c r="A191" s="14"/>
      <c r="B191" s="9"/>
      <c r="C191" s="17"/>
      <c r="E191" s="18"/>
      <c r="O191" s="6"/>
      <c r="P191" s="6"/>
      <c r="Q191" s="10"/>
      <c r="R191" s="10"/>
      <c r="Z191" s="12"/>
      <c r="AA191" s="11"/>
      <c r="AB191" s="11"/>
      <c r="AC191" s="12"/>
    </row>
    <row r="192" spans="1:29" x14ac:dyDescent="0.3">
      <c r="A192" s="14"/>
      <c r="B192" s="9"/>
      <c r="C192" s="17"/>
      <c r="E192" s="18"/>
      <c r="O192" s="6"/>
      <c r="P192" s="6"/>
      <c r="Q192" s="10"/>
      <c r="R192" s="10"/>
      <c r="Z192" s="12"/>
      <c r="AA192" s="11"/>
      <c r="AB192" s="11"/>
      <c r="AC192" s="12"/>
    </row>
    <row r="193" spans="1:30" x14ac:dyDescent="0.3">
      <c r="A193" s="14"/>
      <c r="B193" s="9"/>
      <c r="C193" s="17"/>
      <c r="E193" s="18"/>
      <c r="O193" s="6"/>
      <c r="P193" s="6"/>
      <c r="Q193" s="10"/>
      <c r="R193" s="10"/>
      <c r="Z193" s="12"/>
      <c r="AA193" s="11"/>
      <c r="AB193" s="11"/>
      <c r="AC193" s="12"/>
    </row>
    <row r="194" spans="1:30" x14ac:dyDescent="0.3">
      <c r="A194" s="14"/>
      <c r="B194" s="9"/>
      <c r="C194" s="17"/>
      <c r="E194" s="18"/>
      <c r="O194" s="6"/>
      <c r="P194" s="6"/>
      <c r="Q194" s="10"/>
      <c r="R194" s="10"/>
      <c r="Z194" s="12"/>
      <c r="AA194" s="11"/>
      <c r="AB194" s="11"/>
      <c r="AC194" s="12"/>
    </row>
    <row r="195" spans="1:30" x14ac:dyDescent="0.3">
      <c r="A195" s="14"/>
      <c r="B195" s="9"/>
      <c r="C195" s="17"/>
      <c r="E195" s="18"/>
      <c r="O195" s="6"/>
      <c r="P195" s="6"/>
      <c r="Q195" s="10"/>
      <c r="R195" s="10"/>
      <c r="Z195" s="12"/>
      <c r="AA195" s="11"/>
      <c r="AB195" s="11"/>
      <c r="AC195" s="12"/>
    </row>
    <row r="196" spans="1:30" x14ac:dyDescent="0.3">
      <c r="A196" s="14"/>
      <c r="B196" s="9"/>
      <c r="C196" s="17"/>
      <c r="E196" s="18"/>
      <c r="O196" s="6"/>
      <c r="P196" s="6"/>
      <c r="Q196" s="10"/>
      <c r="R196" s="10"/>
      <c r="Z196" s="12"/>
      <c r="AA196" s="11"/>
      <c r="AB196" s="11"/>
      <c r="AC196" s="12"/>
    </row>
    <row r="197" spans="1:30" x14ac:dyDescent="0.3">
      <c r="A197" s="14"/>
      <c r="B197" s="9"/>
      <c r="C197" s="17"/>
      <c r="E197" s="18"/>
      <c r="O197" s="6"/>
      <c r="P197" s="6"/>
      <c r="Q197" s="10"/>
      <c r="R197" s="10"/>
      <c r="Z197" s="12"/>
      <c r="AA197" s="11"/>
      <c r="AB197" s="11"/>
      <c r="AC197" s="12"/>
    </row>
    <row r="198" spans="1:30" x14ac:dyDescent="0.3">
      <c r="A198" s="14"/>
      <c r="B198" s="9"/>
      <c r="C198" s="17"/>
      <c r="E198" s="18"/>
      <c r="O198" s="6"/>
      <c r="P198" s="6"/>
      <c r="Q198" s="10"/>
      <c r="R198" s="10"/>
      <c r="Z198" s="12"/>
      <c r="AA198" s="11"/>
      <c r="AB198" s="11"/>
      <c r="AC198" s="12"/>
    </row>
    <row r="199" spans="1:30" x14ac:dyDescent="0.3">
      <c r="A199" s="14"/>
      <c r="B199" s="9"/>
      <c r="C199" s="17"/>
      <c r="E199" s="18"/>
      <c r="O199" s="6"/>
      <c r="P199" s="6"/>
      <c r="Q199" s="10"/>
      <c r="R199" s="10"/>
      <c r="Z199" s="12"/>
      <c r="AA199" s="11"/>
      <c r="AB199" s="11"/>
      <c r="AC199" s="12"/>
    </row>
    <row r="200" spans="1:30" x14ac:dyDescent="0.3">
      <c r="A200" s="14"/>
      <c r="B200" s="9"/>
      <c r="C200" s="17"/>
      <c r="E200" s="18"/>
      <c r="O200" s="6"/>
      <c r="P200" s="6"/>
      <c r="Q200" s="10"/>
      <c r="R200" s="10"/>
      <c r="Z200" s="12"/>
      <c r="AA200" s="11"/>
      <c r="AB200" s="11"/>
      <c r="AC200" s="12"/>
    </row>
    <row r="201" spans="1:30" x14ac:dyDescent="0.3">
      <c r="A201" s="14"/>
      <c r="B201" s="9"/>
      <c r="C201" s="17"/>
      <c r="E201" s="18"/>
      <c r="O201" s="6"/>
      <c r="P201" s="6"/>
      <c r="Q201" s="10"/>
      <c r="R201" s="10"/>
      <c r="Z201" s="12"/>
      <c r="AA201" s="11"/>
      <c r="AB201" s="11"/>
      <c r="AC201" s="12"/>
    </row>
    <row r="202" spans="1:30" x14ac:dyDescent="0.3">
      <c r="A202" s="14"/>
      <c r="B202" s="9"/>
      <c r="C202" s="17"/>
      <c r="E202" s="18"/>
      <c r="O202" s="6"/>
      <c r="P202" s="6"/>
      <c r="Q202" s="10"/>
      <c r="R202" s="10"/>
      <c r="Z202" s="12"/>
      <c r="AA202" s="11"/>
      <c r="AB202" s="11"/>
      <c r="AC202" s="12"/>
    </row>
    <row r="203" spans="1:30" x14ac:dyDescent="0.3">
      <c r="A203" s="14"/>
      <c r="B203" s="9"/>
      <c r="C203" s="17"/>
      <c r="E203" s="18"/>
      <c r="O203" s="6"/>
      <c r="P203" s="6"/>
      <c r="Q203" s="10"/>
      <c r="R203" s="10"/>
      <c r="Z203" s="12"/>
      <c r="AA203" s="11"/>
      <c r="AB203" s="11"/>
      <c r="AC203" s="12"/>
    </row>
    <row r="204" spans="1:30" s="16" customFormat="1" x14ac:dyDescent="0.3">
      <c r="A204" s="14"/>
      <c r="B204" s="9"/>
      <c r="C204" s="17"/>
      <c r="D204"/>
      <c r="E204" s="18"/>
      <c r="F204" s="7"/>
      <c r="G204" s="7"/>
      <c r="H204" s="7"/>
      <c r="I204" s="7"/>
      <c r="J204" s="7"/>
      <c r="K204"/>
      <c r="L204"/>
      <c r="M204" s="7"/>
      <c r="N204" s="7"/>
      <c r="O204" s="6"/>
      <c r="P204" s="6"/>
      <c r="Q204" s="10"/>
      <c r="R204" s="10"/>
      <c r="S204" s="11"/>
      <c r="T204" s="12"/>
      <c r="U204" s="12"/>
      <c r="V204" s="11"/>
      <c r="W204" s="11"/>
      <c r="X204" s="11"/>
      <c r="Y204" s="12"/>
      <c r="Z204" s="12"/>
      <c r="AA204" s="11"/>
      <c r="AB204" s="11"/>
      <c r="AC204" s="12"/>
      <c r="AD204" s="25"/>
    </row>
    <row r="205" spans="1:30" s="16" customFormat="1" x14ac:dyDescent="0.3">
      <c r="A205" s="4"/>
      <c r="B205" s="8"/>
      <c r="C205" s="17"/>
      <c r="E205" s="18"/>
      <c r="F205" s="13"/>
      <c r="G205" s="7"/>
      <c r="H205" s="13"/>
      <c r="I205" s="13"/>
      <c r="J205" s="13"/>
      <c r="M205" s="13"/>
      <c r="N205" s="13"/>
      <c r="O205" s="2"/>
      <c r="P205" s="2"/>
      <c r="Q205" s="3"/>
      <c r="R205" s="3"/>
      <c r="S205" s="20"/>
      <c r="T205" s="19"/>
      <c r="U205" s="19"/>
      <c r="V205" s="20"/>
      <c r="W205" s="20"/>
      <c r="X205" s="20"/>
      <c r="Y205" s="19"/>
      <c r="Z205" s="19"/>
      <c r="AA205" s="20"/>
      <c r="AB205" s="20"/>
      <c r="AC205" s="19"/>
      <c r="AD205" s="24"/>
    </row>
    <row r="206" spans="1:30" s="16" customFormat="1" x14ac:dyDescent="0.3">
      <c r="A206" s="14"/>
      <c r="B206" s="9"/>
      <c r="C206" s="17"/>
      <c r="D206"/>
      <c r="E206" s="18"/>
      <c r="F206" s="7"/>
      <c r="G206" s="7"/>
      <c r="H206" s="7"/>
      <c r="I206" s="7"/>
      <c r="J206" s="7"/>
      <c r="K206"/>
      <c r="L206"/>
      <c r="M206" s="7"/>
      <c r="N206" s="7"/>
      <c r="O206" s="6"/>
      <c r="P206" s="6"/>
      <c r="Q206" s="10"/>
      <c r="R206" s="10"/>
      <c r="S206" s="11"/>
      <c r="T206" s="12"/>
      <c r="U206" s="12"/>
      <c r="V206" s="11"/>
      <c r="W206" s="11"/>
      <c r="X206" s="11"/>
      <c r="Y206" s="12"/>
      <c r="Z206" s="12"/>
      <c r="AA206" s="11"/>
      <c r="AB206" s="11"/>
      <c r="AC206" s="12"/>
      <c r="AD206" s="25"/>
    </row>
    <row r="207" spans="1:30" s="16" customFormat="1" x14ac:dyDescent="0.3">
      <c r="A207" s="14"/>
      <c r="B207" s="9"/>
      <c r="C207" s="17"/>
      <c r="D207"/>
      <c r="E207" s="18"/>
      <c r="F207" s="7"/>
      <c r="G207" s="13"/>
      <c r="H207" s="7"/>
      <c r="I207" s="7"/>
      <c r="J207" s="7"/>
      <c r="K207"/>
      <c r="L207"/>
      <c r="M207" s="7"/>
      <c r="N207" s="7"/>
      <c r="O207" s="6"/>
      <c r="P207" s="6"/>
      <c r="Q207" s="10"/>
      <c r="R207" s="10"/>
      <c r="S207" s="11"/>
      <c r="T207" s="12"/>
      <c r="U207" s="12"/>
      <c r="V207" s="11"/>
      <c r="W207" s="11"/>
      <c r="X207" s="11"/>
      <c r="Y207" s="12"/>
      <c r="Z207" s="12"/>
      <c r="AA207" s="11"/>
      <c r="AB207" s="11"/>
      <c r="AC207" s="12"/>
      <c r="AD207" s="25"/>
    </row>
    <row r="208" spans="1:30" s="16" customFormat="1" x14ac:dyDescent="0.3">
      <c r="A208" s="14"/>
      <c r="B208" s="9"/>
      <c r="C208" s="17"/>
      <c r="D208"/>
      <c r="E208" s="18"/>
      <c r="F208" s="7"/>
      <c r="G208" s="7"/>
      <c r="H208" s="7"/>
      <c r="I208" s="7"/>
      <c r="J208" s="7"/>
      <c r="K208"/>
      <c r="L208"/>
      <c r="M208" s="7"/>
      <c r="N208" s="7"/>
      <c r="O208" s="6"/>
      <c r="P208" s="6"/>
      <c r="Q208" s="10"/>
      <c r="R208" s="10"/>
      <c r="S208" s="11"/>
      <c r="T208" s="12"/>
      <c r="U208" s="12"/>
      <c r="V208" s="11"/>
      <c r="W208" s="11"/>
      <c r="X208" s="11"/>
      <c r="Y208" s="12"/>
      <c r="Z208" s="12"/>
      <c r="AA208" s="11"/>
      <c r="AB208" s="11"/>
      <c r="AC208" s="12"/>
      <c r="AD208" s="25"/>
    </row>
    <row r="209" spans="1:30" s="16" customFormat="1" x14ac:dyDescent="0.3">
      <c r="A209" s="14"/>
      <c r="B209" s="9"/>
      <c r="C209" s="17"/>
      <c r="D209"/>
      <c r="E209" s="18"/>
      <c r="F209" s="7"/>
      <c r="G209" s="7"/>
      <c r="H209" s="7"/>
      <c r="I209" s="7"/>
      <c r="J209" s="7"/>
      <c r="K209"/>
      <c r="L209"/>
      <c r="M209" s="7"/>
      <c r="N209" s="7"/>
      <c r="O209" s="6"/>
      <c r="P209" s="6"/>
      <c r="Q209" s="10"/>
      <c r="R209" s="10"/>
      <c r="S209" s="11"/>
      <c r="T209" s="12"/>
      <c r="U209" s="12"/>
      <c r="V209" s="11"/>
      <c r="W209" s="11"/>
      <c r="X209" s="11"/>
      <c r="Y209" s="12"/>
      <c r="Z209" s="12"/>
      <c r="AA209" s="11"/>
      <c r="AB209" s="11"/>
      <c r="AC209" s="12"/>
      <c r="AD209" s="25"/>
    </row>
    <row r="210" spans="1:30" s="16" customFormat="1" x14ac:dyDescent="0.3">
      <c r="A210" s="14"/>
      <c r="B210" s="9"/>
      <c r="C210" s="17"/>
      <c r="D210"/>
      <c r="E210" s="18"/>
      <c r="F210" s="7"/>
      <c r="G210" s="7"/>
      <c r="H210" s="7"/>
      <c r="I210" s="7"/>
      <c r="J210" s="7"/>
      <c r="K210"/>
      <c r="L210"/>
      <c r="M210" s="7"/>
      <c r="N210" s="7"/>
      <c r="O210" s="6"/>
      <c r="P210" s="6"/>
      <c r="Q210" s="10"/>
      <c r="R210" s="10"/>
      <c r="S210" s="11"/>
      <c r="T210" s="12"/>
      <c r="U210" s="12"/>
      <c r="V210" s="11"/>
      <c r="W210" s="11"/>
      <c r="X210" s="11"/>
      <c r="Y210" s="12"/>
      <c r="Z210" s="12"/>
      <c r="AA210" s="11"/>
      <c r="AB210" s="11"/>
      <c r="AC210" s="12"/>
      <c r="AD210" s="25"/>
    </row>
    <row r="211" spans="1:30" s="16" customFormat="1" x14ac:dyDescent="0.3">
      <c r="A211" s="14"/>
      <c r="B211" s="9"/>
      <c r="C211" s="17"/>
      <c r="D211"/>
      <c r="E211" s="18"/>
      <c r="F211" s="7"/>
      <c r="G211" s="7"/>
      <c r="H211" s="7"/>
      <c r="I211" s="7"/>
      <c r="J211" s="7"/>
      <c r="K211"/>
      <c r="L211"/>
      <c r="M211" s="7"/>
      <c r="N211" s="7"/>
      <c r="O211" s="6"/>
      <c r="P211" s="6"/>
      <c r="Q211" s="10"/>
      <c r="R211" s="10"/>
      <c r="S211" s="11"/>
      <c r="T211" s="12"/>
      <c r="U211" s="12"/>
      <c r="V211" s="11"/>
      <c r="W211" s="11"/>
      <c r="X211" s="11"/>
      <c r="Y211" s="12"/>
      <c r="Z211" s="12"/>
      <c r="AA211" s="11"/>
      <c r="AB211" s="11"/>
      <c r="AC211" s="12"/>
      <c r="AD211" s="25"/>
    </row>
    <row r="212" spans="1:30" s="16" customFormat="1" x14ac:dyDescent="0.3">
      <c r="A212" s="14"/>
      <c r="B212" s="9"/>
      <c r="C212" s="17"/>
      <c r="D212"/>
      <c r="E212" s="18"/>
      <c r="F212" s="7"/>
      <c r="G212" s="7"/>
      <c r="H212" s="7"/>
      <c r="I212" s="7"/>
      <c r="J212" s="7"/>
      <c r="K212"/>
      <c r="L212"/>
      <c r="M212" s="7"/>
      <c r="N212" s="7"/>
      <c r="O212" s="6"/>
      <c r="P212" s="6"/>
      <c r="Q212" s="10"/>
      <c r="R212" s="10"/>
      <c r="S212" s="11"/>
      <c r="T212" s="12"/>
      <c r="U212" s="12"/>
      <c r="V212" s="11"/>
      <c r="W212" s="11"/>
      <c r="X212" s="11"/>
      <c r="Y212" s="12"/>
      <c r="Z212" s="12"/>
      <c r="AA212" s="11"/>
      <c r="AB212" s="11"/>
      <c r="AC212" s="12"/>
      <c r="AD212" s="25"/>
    </row>
    <row r="213" spans="1:30" s="16" customFormat="1" x14ac:dyDescent="0.3">
      <c r="A213" s="14"/>
      <c r="B213" s="9"/>
      <c r="C213" s="17"/>
      <c r="D213"/>
      <c r="E213" s="18"/>
      <c r="F213" s="7"/>
      <c r="G213" s="7"/>
      <c r="H213" s="7"/>
      <c r="I213" s="7"/>
      <c r="J213" s="7"/>
      <c r="K213"/>
      <c r="L213"/>
      <c r="M213" s="7"/>
      <c r="N213" s="7"/>
      <c r="O213" s="6"/>
      <c r="P213" s="6"/>
      <c r="Q213" s="10"/>
      <c r="R213" s="10"/>
      <c r="S213" s="11"/>
      <c r="T213" s="12"/>
      <c r="U213" s="12"/>
      <c r="V213" s="11"/>
      <c r="W213" s="11"/>
      <c r="X213" s="11"/>
      <c r="Y213" s="12"/>
      <c r="Z213" s="12"/>
      <c r="AA213" s="11"/>
      <c r="AB213" s="11"/>
      <c r="AC213" s="12"/>
      <c r="AD213" s="25"/>
    </row>
    <row r="214" spans="1:30" s="16" customFormat="1" x14ac:dyDescent="0.3">
      <c r="A214" s="14"/>
      <c r="B214" s="9"/>
      <c r="C214" s="17"/>
      <c r="D214"/>
      <c r="E214" s="18"/>
      <c r="F214" s="7"/>
      <c r="G214" s="7"/>
      <c r="H214" s="7"/>
      <c r="I214" s="7"/>
      <c r="J214" s="7"/>
      <c r="K214"/>
      <c r="L214"/>
      <c r="M214" s="7"/>
      <c r="N214" s="7"/>
      <c r="O214" s="6"/>
      <c r="P214" s="6"/>
      <c r="Q214" s="10"/>
      <c r="R214" s="10"/>
      <c r="S214" s="11"/>
      <c r="T214" s="12"/>
      <c r="U214" s="12"/>
      <c r="V214" s="11"/>
      <c r="W214" s="11"/>
      <c r="X214" s="11"/>
      <c r="Y214" s="12"/>
      <c r="Z214" s="12"/>
      <c r="AA214" s="11"/>
      <c r="AB214" s="11"/>
      <c r="AC214" s="12"/>
      <c r="AD214" s="25"/>
    </row>
    <row r="215" spans="1:30" s="16" customFormat="1" x14ac:dyDescent="0.3">
      <c r="A215" s="14"/>
      <c r="B215" s="9"/>
      <c r="C215" s="17"/>
      <c r="D215"/>
      <c r="E215" s="18"/>
      <c r="F215" s="7"/>
      <c r="G215" s="7"/>
      <c r="H215" s="7"/>
      <c r="I215" s="7"/>
      <c r="J215" s="7"/>
      <c r="K215"/>
      <c r="L215"/>
      <c r="M215" s="7"/>
      <c r="N215" s="7"/>
      <c r="O215" s="6"/>
      <c r="P215" s="6"/>
      <c r="Q215" s="10"/>
      <c r="R215" s="10"/>
      <c r="S215" s="11"/>
      <c r="T215" s="12"/>
      <c r="U215" s="12"/>
      <c r="V215" s="11"/>
      <c r="W215" s="11"/>
      <c r="X215" s="11"/>
      <c r="Y215" s="12"/>
      <c r="Z215" s="12"/>
      <c r="AA215" s="11"/>
      <c r="AB215" s="11"/>
      <c r="AC215" s="12"/>
      <c r="AD215" s="25"/>
    </row>
    <row r="216" spans="1:30" s="16" customFormat="1" x14ac:dyDescent="0.3">
      <c r="A216" s="14"/>
      <c r="B216" s="9"/>
      <c r="C216" s="17"/>
      <c r="D216"/>
      <c r="E216" s="18"/>
      <c r="F216" s="7"/>
      <c r="G216" s="7"/>
      <c r="H216" s="7"/>
      <c r="I216" s="7"/>
      <c r="J216" s="7"/>
      <c r="K216"/>
      <c r="L216"/>
      <c r="M216" s="7"/>
      <c r="N216" s="7"/>
      <c r="O216" s="6"/>
      <c r="P216" s="6"/>
      <c r="Q216" s="10"/>
      <c r="R216" s="10"/>
      <c r="S216" s="11"/>
      <c r="T216" s="12"/>
      <c r="U216" s="12"/>
      <c r="V216" s="11"/>
      <c r="W216" s="11"/>
      <c r="X216" s="11"/>
      <c r="Y216" s="12"/>
      <c r="Z216" s="12"/>
      <c r="AA216" s="11"/>
      <c r="AB216" s="11"/>
      <c r="AC216" s="12"/>
      <c r="AD216" s="25"/>
    </row>
    <row r="217" spans="1:30" s="16" customFormat="1" x14ac:dyDescent="0.3">
      <c r="A217" s="14"/>
      <c r="B217" s="9"/>
      <c r="C217" s="17"/>
      <c r="D217"/>
      <c r="E217" s="18"/>
      <c r="F217" s="7"/>
      <c r="G217" s="7"/>
      <c r="H217" s="7"/>
      <c r="I217" s="7"/>
      <c r="J217" s="7"/>
      <c r="K217"/>
      <c r="L217"/>
      <c r="M217" s="7"/>
      <c r="N217" s="7"/>
      <c r="O217" s="6"/>
      <c r="P217" s="6"/>
      <c r="Q217" s="10"/>
      <c r="R217" s="10"/>
      <c r="S217" s="11"/>
      <c r="T217" s="12"/>
      <c r="U217" s="12"/>
      <c r="V217" s="11"/>
      <c r="W217" s="11"/>
      <c r="X217" s="11"/>
      <c r="Y217" s="12"/>
      <c r="Z217" s="12"/>
      <c r="AA217" s="11"/>
      <c r="AB217" s="11"/>
      <c r="AC217" s="12"/>
      <c r="AD217" s="25"/>
    </row>
    <row r="218" spans="1:30" s="16" customFormat="1" x14ac:dyDescent="0.3">
      <c r="A218" s="14"/>
      <c r="B218" s="9"/>
      <c r="C218" s="17"/>
      <c r="D218"/>
      <c r="E218" s="18"/>
      <c r="F218" s="7"/>
      <c r="G218" s="7"/>
      <c r="H218" s="7"/>
      <c r="I218" s="7"/>
      <c r="J218" s="7"/>
      <c r="K218"/>
      <c r="L218"/>
      <c r="M218" s="7"/>
      <c r="N218" s="7"/>
      <c r="O218" s="6"/>
      <c r="P218" s="6"/>
      <c r="Q218" s="10"/>
      <c r="R218" s="10"/>
      <c r="S218" s="11"/>
      <c r="T218" s="12"/>
      <c r="U218" s="12"/>
      <c r="V218" s="11"/>
      <c r="W218" s="11"/>
      <c r="X218" s="11"/>
      <c r="Y218" s="12"/>
      <c r="Z218" s="12"/>
      <c r="AA218" s="11"/>
      <c r="AB218" s="11"/>
      <c r="AC218" s="12"/>
      <c r="AD218" s="25"/>
    </row>
    <row r="219" spans="1:30" s="16" customFormat="1" x14ac:dyDescent="0.3">
      <c r="A219" s="14"/>
      <c r="B219" s="9"/>
      <c r="C219" s="17"/>
      <c r="D219"/>
      <c r="E219" s="18"/>
      <c r="F219" s="7"/>
      <c r="G219" s="7"/>
      <c r="H219" s="7"/>
      <c r="I219" s="7"/>
      <c r="J219" s="7"/>
      <c r="K219"/>
      <c r="L219"/>
      <c r="M219" s="7"/>
      <c r="N219" s="7"/>
      <c r="O219" s="6"/>
      <c r="P219" s="6"/>
      <c r="Q219" s="10"/>
      <c r="R219" s="10"/>
      <c r="S219" s="11"/>
      <c r="T219" s="12"/>
      <c r="U219" s="12"/>
      <c r="V219" s="11"/>
      <c r="W219" s="11"/>
      <c r="X219" s="11"/>
      <c r="Y219" s="12"/>
      <c r="Z219" s="12"/>
      <c r="AA219" s="11"/>
      <c r="AB219" s="11"/>
      <c r="AC219" s="12"/>
      <c r="AD219" s="25"/>
    </row>
    <row r="220" spans="1:30" s="16" customFormat="1" x14ac:dyDescent="0.3">
      <c r="A220" s="14"/>
      <c r="B220" s="9"/>
      <c r="C220" s="17"/>
      <c r="D220"/>
      <c r="E220" s="18"/>
      <c r="F220" s="7"/>
      <c r="G220" s="7"/>
      <c r="H220" s="7"/>
      <c r="I220" s="7"/>
      <c r="J220" s="7"/>
      <c r="K220"/>
      <c r="L220"/>
      <c r="M220" s="7"/>
      <c r="N220" s="7"/>
      <c r="O220" s="6"/>
      <c r="P220" s="6"/>
      <c r="Q220" s="10"/>
      <c r="R220" s="10"/>
      <c r="S220" s="11"/>
      <c r="T220" s="12"/>
      <c r="U220" s="12"/>
      <c r="V220" s="11"/>
      <c r="W220" s="11"/>
      <c r="X220" s="11"/>
      <c r="Y220" s="12"/>
      <c r="Z220" s="12"/>
      <c r="AA220" s="11"/>
      <c r="AB220" s="11"/>
      <c r="AC220" s="12"/>
      <c r="AD220" s="25"/>
    </row>
    <row r="221" spans="1:30" s="16" customFormat="1" x14ac:dyDescent="0.3">
      <c r="A221" s="14"/>
      <c r="B221" s="9"/>
      <c r="C221" s="17"/>
      <c r="D221"/>
      <c r="E221" s="18"/>
      <c r="F221" s="7"/>
      <c r="G221" s="7"/>
      <c r="H221" s="7"/>
      <c r="I221" s="7"/>
      <c r="J221" s="7"/>
      <c r="K221"/>
      <c r="L221"/>
      <c r="M221" s="7"/>
      <c r="N221" s="7"/>
      <c r="O221" s="6"/>
      <c r="P221" s="6"/>
      <c r="Q221" s="10"/>
      <c r="R221" s="10"/>
      <c r="S221" s="11"/>
      <c r="T221" s="12"/>
      <c r="U221" s="12"/>
      <c r="V221" s="11"/>
      <c r="W221" s="11"/>
      <c r="X221" s="11"/>
      <c r="Y221" s="12"/>
      <c r="Z221" s="12"/>
      <c r="AA221" s="11"/>
      <c r="AB221" s="11"/>
      <c r="AC221" s="12"/>
      <c r="AD221" s="25"/>
    </row>
    <row r="222" spans="1:30" s="16" customFormat="1" x14ac:dyDescent="0.3">
      <c r="A222" s="14"/>
      <c r="B222" s="9"/>
      <c r="C222" s="17"/>
      <c r="D222"/>
      <c r="E222" s="18"/>
      <c r="F222" s="7"/>
      <c r="G222" s="7"/>
      <c r="H222" s="7"/>
      <c r="I222" s="7"/>
      <c r="J222" s="7"/>
      <c r="K222"/>
      <c r="L222"/>
      <c r="M222" s="7"/>
      <c r="N222" s="7"/>
      <c r="O222" s="6"/>
      <c r="P222" s="6"/>
      <c r="Q222" s="10"/>
      <c r="R222" s="10"/>
      <c r="S222" s="11"/>
      <c r="T222" s="12"/>
      <c r="U222" s="12"/>
      <c r="V222" s="11"/>
      <c r="W222" s="11"/>
      <c r="X222" s="11"/>
      <c r="Y222" s="12"/>
      <c r="Z222" s="12"/>
      <c r="AA222" s="11"/>
      <c r="AB222" s="11"/>
      <c r="AC222" s="12"/>
      <c r="AD222" s="25"/>
    </row>
    <row r="223" spans="1:30" s="16" customFormat="1" x14ac:dyDescent="0.3">
      <c r="A223" s="14"/>
      <c r="B223" s="9"/>
      <c r="C223" s="17"/>
      <c r="D223"/>
      <c r="E223" s="18"/>
      <c r="F223" s="7"/>
      <c r="G223" s="7"/>
      <c r="H223" s="7"/>
      <c r="I223" s="7"/>
      <c r="J223" s="7"/>
      <c r="K223"/>
      <c r="L223"/>
      <c r="M223" s="7"/>
      <c r="N223" s="7"/>
      <c r="O223" s="6"/>
      <c r="P223" s="6"/>
      <c r="Q223" s="10"/>
      <c r="R223" s="10"/>
      <c r="S223" s="11"/>
      <c r="T223" s="12"/>
      <c r="U223" s="12"/>
      <c r="V223" s="11"/>
      <c r="W223" s="11"/>
      <c r="X223" s="11"/>
      <c r="Y223" s="12"/>
      <c r="Z223" s="12"/>
      <c r="AA223" s="11"/>
      <c r="AB223" s="11"/>
      <c r="AC223" s="12"/>
      <c r="AD223" s="25"/>
    </row>
    <row r="224" spans="1:30" s="16" customFormat="1" x14ac:dyDescent="0.3">
      <c r="A224" s="14"/>
      <c r="B224" s="9"/>
      <c r="C224" s="17"/>
      <c r="D224"/>
      <c r="E224" s="18"/>
      <c r="F224" s="7"/>
      <c r="G224" s="7"/>
      <c r="H224" s="7"/>
      <c r="I224" s="7"/>
      <c r="J224" s="7"/>
      <c r="K224"/>
      <c r="L224"/>
      <c r="M224" s="7"/>
      <c r="N224" s="7"/>
      <c r="O224" s="6"/>
      <c r="P224" s="6"/>
      <c r="Q224" s="10"/>
      <c r="R224" s="10"/>
      <c r="S224" s="11"/>
      <c r="T224" s="12"/>
      <c r="U224" s="12"/>
      <c r="V224" s="11"/>
      <c r="W224" s="11"/>
      <c r="X224" s="11"/>
      <c r="Y224" s="12"/>
      <c r="Z224" s="12"/>
      <c r="AA224" s="11"/>
      <c r="AB224" s="11"/>
      <c r="AC224" s="12"/>
      <c r="AD224" s="25"/>
    </row>
    <row r="225" spans="1:30" s="16" customFormat="1" x14ac:dyDescent="0.3">
      <c r="A225" s="14"/>
      <c r="B225" s="9"/>
      <c r="C225" s="17"/>
      <c r="D225"/>
      <c r="E225" s="18"/>
      <c r="F225" s="7"/>
      <c r="G225" s="7"/>
      <c r="H225" s="7"/>
      <c r="I225" s="7"/>
      <c r="J225" s="7"/>
      <c r="K225"/>
      <c r="L225"/>
      <c r="M225" s="7"/>
      <c r="N225" s="7"/>
      <c r="O225" s="6"/>
      <c r="P225" s="6"/>
      <c r="Q225" s="10"/>
      <c r="R225" s="10"/>
      <c r="S225" s="11"/>
      <c r="T225" s="12"/>
      <c r="U225" s="12"/>
      <c r="V225" s="11"/>
      <c r="W225" s="11"/>
      <c r="X225" s="11"/>
      <c r="Y225" s="12"/>
      <c r="Z225" s="12"/>
      <c r="AA225" s="11"/>
      <c r="AB225" s="11"/>
      <c r="AC225" s="12"/>
      <c r="AD225" s="25"/>
    </row>
    <row r="226" spans="1:30" s="16" customFormat="1" x14ac:dyDescent="0.3">
      <c r="A226" s="14"/>
      <c r="B226" s="9"/>
      <c r="C226" s="17"/>
      <c r="D226"/>
      <c r="E226" s="18"/>
      <c r="F226" s="7"/>
      <c r="G226" s="7"/>
      <c r="H226" s="7"/>
      <c r="I226" s="7"/>
      <c r="J226" s="7"/>
      <c r="K226"/>
      <c r="L226"/>
      <c r="M226" s="7"/>
      <c r="N226" s="7"/>
      <c r="O226" s="6"/>
      <c r="P226" s="6"/>
      <c r="Q226" s="10"/>
      <c r="R226" s="10"/>
      <c r="S226" s="11"/>
      <c r="T226" s="12"/>
      <c r="U226" s="12"/>
      <c r="V226" s="11"/>
      <c r="W226" s="11"/>
      <c r="X226" s="11"/>
      <c r="Y226" s="12"/>
      <c r="Z226" s="12"/>
      <c r="AA226" s="11"/>
      <c r="AB226" s="11"/>
      <c r="AC226" s="12"/>
      <c r="AD226" s="25"/>
    </row>
    <row r="227" spans="1:30" s="16" customFormat="1" x14ac:dyDescent="0.3">
      <c r="A227" s="14"/>
      <c r="B227" s="9"/>
      <c r="C227" s="17"/>
      <c r="D227"/>
      <c r="E227" s="18"/>
      <c r="F227" s="7"/>
      <c r="G227" s="7"/>
      <c r="H227" s="7"/>
      <c r="I227" s="7"/>
      <c r="J227" s="7"/>
      <c r="K227"/>
      <c r="L227"/>
      <c r="M227" s="7"/>
      <c r="N227" s="7"/>
      <c r="O227" s="6"/>
      <c r="P227" s="6"/>
      <c r="Q227" s="10"/>
      <c r="R227" s="10"/>
      <c r="S227" s="11"/>
      <c r="T227" s="12"/>
      <c r="U227" s="12"/>
      <c r="V227" s="11"/>
      <c r="W227" s="11"/>
      <c r="X227" s="11"/>
      <c r="Y227" s="12"/>
      <c r="Z227" s="12"/>
      <c r="AA227" s="11"/>
      <c r="AB227" s="11"/>
      <c r="AC227" s="12"/>
      <c r="AD227" s="25"/>
    </row>
    <row r="228" spans="1:30" s="16" customFormat="1" x14ac:dyDescent="0.3">
      <c r="A228" s="14"/>
      <c r="B228" s="9"/>
      <c r="C228" s="17"/>
      <c r="D228"/>
      <c r="E228" s="18"/>
      <c r="F228" s="7"/>
      <c r="G228" s="7"/>
      <c r="H228" s="7"/>
      <c r="I228" s="7"/>
      <c r="J228" s="7"/>
      <c r="K228"/>
      <c r="L228"/>
      <c r="M228" s="7"/>
      <c r="N228" s="7"/>
      <c r="O228" s="6"/>
      <c r="P228" s="6"/>
      <c r="Q228" s="10"/>
      <c r="R228" s="10"/>
      <c r="S228" s="11"/>
      <c r="T228" s="12"/>
      <c r="U228" s="12"/>
      <c r="V228" s="11"/>
      <c r="W228" s="11"/>
      <c r="X228" s="11"/>
      <c r="Y228" s="12"/>
      <c r="Z228" s="12"/>
      <c r="AA228" s="11"/>
      <c r="AB228" s="11"/>
      <c r="AC228" s="12"/>
      <c r="AD228" s="25"/>
    </row>
    <row r="229" spans="1:30" s="16" customFormat="1" x14ac:dyDescent="0.3">
      <c r="A229" s="14"/>
      <c r="B229" s="9"/>
      <c r="C229" s="17"/>
      <c r="D229"/>
      <c r="E229" s="18"/>
      <c r="F229" s="7"/>
      <c r="G229" s="7"/>
      <c r="H229" s="7"/>
      <c r="I229" s="7"/>
      <c r="J229" s="7"/>
      <c r="K229"/>
      <c r="L229"/>
      <c r="M229" s="7"/>
      <c r="N229" s="7"/>
      <c r="O229" s="6"/>
      <c r="P229" s="6"/>
      <c r="Q229" s="10"/>
      <c r="R229" s="10"/>
      <c r="S229" s="11"/>
      <c r="T229" s="12"/>
      <c r="U229" s="12"/>
      <c r="V229" s="11"/>
      <c r="W229" s="11"/>
      <c r="X229" s="11"/>
      <c r="Y229" s="12"/>
      <c r="Z229" s="12"/>
      <c r="AA229" s="11"/>
      <c r="AB229" s="11"/>
      <c r="AC229" s="12"/>
      <c r="AD229" s="25"/>
    </row>
    <row r="230" spans="1:30" s="16" customFormat="1" x14ac:dyDescent="0.3">
      <c r="A230" s="14"/>
      <c r="B230" s="9"/>
      <c r="C230" s="17"/>
      <c r="D230"/>
      <c r="E230" s="18"/>
      <c r="F230" s="7"/>
      <c r="G230" s="7"/>
      <c r="H230" s="7"/>
      <c r="I230" s="7"/>
      <c r="J230" s="7"/>
      <c r="K230"/>
      <c r="L230"/>
      <c r="M230" s="7"/>
      <c r="N230" s="7"/>
      <c r="O230" s="6"/>
      <c r="P230" s="6"/>
      <c r="Q230" s="10"/>
      <c r="R230" s="10"/>
      <c r="S230" s="11"/>
      <c r="T230" s="12"/>
      <c r="U230" s="12"/>
      <c r="V230" s="11"/>
      <c r="W230" s="11"/>
      <c r="X230" s="11"/>
      <c r="Y230" s="12"/>
      <c r="Z230" s="12"/>
      <c r="AA230" s="11"/>
      <c r="AB230" s="11"/>
      <c r="AC230" s="12"/>
      <c r="AD230" s="25"/>
    </row>
    <row r="231" spans="1:30" s="16" customFormat="1" x14ac:dyDescent="0.3">
      <c r="A231" s="14"/>
      <c r="B231" s="9"/>
      <c r="C231" s="17"/>
      <c r="D231"/>
      <c r="E231" s="18"/>
      <c r="F231" s="7"/>
      <c r="G231" s="7"/>
      <c r="H231" s="7"/>
      <c r="I231" s="7"/>
      <c r="J231" s="7"/>
      <c r="K231"/>
      <c r="L231"/>
      <c r="M231" s="7"/>
      <c r="N231" s="7"/>
      <c r="O231" s="6"/>
      <c r="P231" s="6"/>
      <c r="Q231" s="10"/>
      <c r="R231" s="10"/>
      <c r="S231" s="11"/>
      <c r="T231" s="12"/>
      <c r="U231" s="12"/>
      <c r="V231" s="11"/>
      <c r="W231" s="11"/>
      <c r="X231" s="11"/>
      <c r="Y231" s="12"/>
      <c r="Z231" s="12"/>
      <c r="AA231" s="11"/>
      <c r="AB231" s="11"/>
      <c r="AC231" s="12"/>
      <c r="AD231" s="25"/>
    </row>
    <row r="232" spans="1:30" s="16" customFormat="1" x14ac:dyDescent="0.3">
      <c r="A232" s="14"/>
      <c r="B232" s="9"/>
      <c r="C232" s="17"/>
      <c r="D232"/>
      <c r="E232" s="18"/>
      <c r="F232" s="7"/>
      <c r="G232" s="7"/>
      <c r="H232" s="7"/>
      <c r="I232" s="7"/>
      <c r="J232" s="7"/>
      <c r="K232"/>
      <c r="L232"/>
      <c r="M232" s="7"/>
      <c r="N232" s="7"/>
      <c r="O232" s="6"/>
      <c r="P232" s="6"/>
      <c r="Q232" s="10"/>
      <c r="R232" s="10"/>
      <c r="S232" s="11"/>
      <c r="T232" s="12"/>
      <c r="U232" s="12"/>
      <c r="V232" s="11"/>
      <c r="W232" s="11"/>
      <c r="X232" s="11"/>
      <c r="Y232" s="12"/>
      <c r="Z232" s="12"/>
      <c r="AA232" s="11"/>
      <c r="AB232" s="11"/>
      <c r="AC232" s="12"/>
      <c r="AD232" s="25"/>
    </row>
    <row r="233" spans="1:30" s="16" customFormat="1" x14ac:dyDescent="0.3">
      <c r="A233" s="14"/>
      <c r="B233" s="9"/>
      <c r="C233" s="17"/>
      <c r="D233"/>
      <c r="E233" s="18"/>
      <c r="F233" s="7"/>
      <c r="G233" s="7"/>
      <c r="H233" s="7"/>
      <c r="I233" s="7"/>
      <c r="J233" s="7"/>
      <c r="K233"/>
      <c r="L233"/>
      <c r="M233" s="7"/>
      <c r="N233" s="7"/>
      <c r="O233" s="6"/>
      <c r="P233" s="6"/>
      <c r="Q233" s="10"/>
      <c r="R233" s="10"/>
      <c r="S233" s="11"/>
      <c r="T233" s="12"/>
      <c r="U233" s="12"/>
      <c r="V233" s="11"/>
      <c r="W233" s="11"/>
      <c r="X233" s="11"/>
      <c r="Y233" s="12"/>
      <c r="Z233" s="12"/>
      <c r="AA233" s="11"/>
      <c r="AB233" s="11"/>
      <c r="AC233" s="12"/>
      <c r="AD233" s="25"/>
    </row>
    <row r="234" spans="1:30" s="16" customFormat="1" x14ac:dyDescent="0.3">
      <c r="A234" s="14"/>
      <c r="B234" s="9"/>
      <c r="C234" s="17"/>
      <c r="D234"/>
      <c r="E234" s="18"/>
      <c r="F234" s="7"/>
      <c r="G234" s="7"/>
      <c r="H234" s="7"/>
      <c r="I234" s="7"/>
      <c r="J234" s="7"/>
      <c r="K234"/>
      <c r="L234"/>
      <c r="M234" s="7"/>
      <c r="N234" s="7"/>
      <c r="O234" s="6"/>
      <c r="P234" s="6"/>
      <c r="Q234" s="10"/>
      <c r="R234" s="10"/>
      <c r="S234" s="11"/>
      <c r="T234" s="12"/>
      <c r="U234" s="12"/>
      <c r="V234" s="11"/>
      <c r="W234" s="11"/>
      <c r="X234" s="11"/>
      <c r="Y234" s="12"/>
      <c r="Z234" s="12"/>
      <c r="AA234" s="11"/>
      <c r="AB234" s="11"/>
      <c r="AC234" s="12"/>
      <c r="AD234" s="25"/>
    </row>
    <row r="235" spans="1:30" s="16" customFormat="1" x14ac:dyDescent="0.3">
      <c r="A235" s="14"/>
      <c r="B235" s="9"/>
      <c r="C235" s="17"/>
      <c r="D235"/>
      <c r="E235" s="18"/>
      <c r="F235" s="7"/>
      <c r="G235" s="7"/>
      <c r="H235" s="7"/>
      <c r="I235" s="7"/>
      <c r="J235" s="7"/>
      <c r="K235"/>
      <c r="L235"/>
      <c r="M235" s="7"/>
      <c r="N235" s="7"/>
      <c r="O235" s="6"/>
      <c r="P235" s="6"/>
      <c r="Q235" s="10"/>
      <c r="R235" s="10"/>
      <c r="S235" s="11"/>
      <c r="T235" s="12"/>
      <c r="U235" s="12"/>
      <c r="V235" s="11"/>
      <c r="W235" s="11"/>
      <c r="X235" s="11"/>
      <c r="Y235" s="12"/>
      <c r="Z235" s="12"/>
      <c r="AA235" s="11"/>
      <c r="AB235" s="11"/>
      <c r="AC235" s="12"/>
      <c r="AD235" s="25"/>
    </row>
    <row r="236" spans="1:30" s="16" customFormat="1" x14ac:dyDescent="0.3">
      <c r="A236" s="14"/>
      <c r="B236" s="9"/>
      <c r="C236" s="17"/>
      <c r="D236"/>
      <c r="E236" s="18"/>
      <c r="F236" s="7"/>
      <c r="G236" s="7"/>
      <c r="H236" s="7"/>
      <c r="I236" s="7"/>
      <c r="J236" s="7"/>
      <c r="K236"/>
      <c r="L236"/>
      <c r="M236" s="7"/>
      <c r="N236" s="7"/>
      <c r="O236" s="6"/>
      <c r="P236" s="6"/>
      <c r="Q236" s="10"/>
      <c r="R236" s="10"/>
      <c r="S236" s="11"/>
      <c r="T236" s="12"/>
      <c r="U236" s="12"/>
      <c r="V236" s="11"/>
      <c r="W236" s="11"/>
      <c r="X236" s="11"/>
      <c r="Y236" s="12"/>
      <c r="Z236" s="12"/>
      <c r="AA236" s="11"/>
      <c r="AB236" s="11"/>
      <c r="AC236" s="12"/>
      <c r="AD236" s="25"/>
    </row>
    <row r="237" spans="1:30" s="16" customFormat="1" x14ac:dyDescent="0.3">
      <c r="A237" s="14"/>
      <c r="B237" s="9"/>
      <c r="C237" s="17"/>
      <c r="D237"/>
      <c r="E237" s="18"/>
      <c r="F237" s="7"/>
      <c r="G237" s="7"/>
      <c r="H237" s="7"/>
      <c r="I237" s="7"/>
      <c r="J237" s="7"/>
      <c r="K237"/>
      <c r="L237"/>
      <c r="M237" s="7"/>
      <c r="N237" s="7"/>
      <c r="O237" s="6"/>
      <c r="P237" s="6"/>
      <c r="Q237" s="10"/>
      <c r="R237" s="10"/>
      <c r="S237" s="11"/>
      <c r="T237" s="12"/>
      <c r="U237" s="12"/>
      <c r="V237" s="11"/>
      <c r="W237" s="11"/>
      <c r="X237" s="11"/>
      <c r="Y237" s="12"/>
      <c r="Z237" s="12"/>
      <c r="AA237" s="11"/>
      <c r="AB237" s="11"/>
      <c r="AC237" s="12"/>
      <c r="AD237" s="25"/>
    </row>
    <row r="238" spans="1:30" s="16" customFormat="1" x14ac:dyDescent="0.3">
      <c r="A238" s="14"/>
      <c r="B238" s="9"/>
      <c r="C238" s="17"/>
      <c r="D238"/>
      <c r="E238" s="18"/>
      <c r="F238" s="7"/>
      <c r="G238" s="7"/>
      <c r="H238" s="7"/>
      <c r="I238" s="7"/>
      <c r="J238" s="7"/>
      <c r="K238"/>
      <c r="L238"/>
      <c r="M238" s="7"/>
      <c r="N238" s="7"/>
      <c r="O238" s="6"/>
      <c r="P238" s="6"/>
      <c r="Q238" s="10"/>
      <c r="R238" s="10"/>
      <c r="S238" s="11"/>
      <c r="T238" s="12"/>
      <c r="U238" s="12"/>
      <c r="V238" s="11"/>
      <c r="W238" s="11"/>
      <c r="X238" s="11"/>
      <c r="Y238" s="12"/>
      <c r="Z238" s="12"/>
      <c r="AA238" s="11"/>
      <c r="AB238" s="11"/>
      <c r="AC238" s="12"/>
      <c r="AD238" s="25"/>
    </row>
    <row r="239" spans="1:30" s="16" customFormat="1" x14ac:dyDescent="0.3">
      <c r="A239" s="14"/>
      <c r="B239" s="9"/>
      <c r="C239" s="17"/>
      <c r="D239"/>
      <c r="E239" s="18"/>
      <c r="F239" s="7"/>
      <c r="G239" s="7"/>
      <c r="H239" s="7"/>
      <c r="I239" s="7"/>
      <c r="J239" s="7"/>
      <c r="K239"/>
      <c r="L239"/>
      <c r="M239" s="7"/>
      <c r="N239" s="7"/>
      <c r="O239" s="6"/>
      <c r="P239" s="6"/>
      <c r="Q239" s="10"/>
      <c r="R239" s="10"/>
      <c r="S239" s="11"/>
      <c r="T239" s="12"/>
      <c r="U239" s="12"/>
      <c r="V239" s="11"/>
      <c r="W239" s="11"/>
      <c r="X239" s="11"/>
      <c r="Y239" s="12"/>
      <c r="Z239" s="12"/>
      <c r="AA239" s="11"/>
      <c r="AB239" s="11"/>
      <c r="AC239" s="12"/>
      <c r="AD239" s="25"/>
    </row>
    <row r="240" spans="1:30" s="16" customFormat="1" x14ac:dyDescent="0.3">
      <c r="A240" s="14"/>
      <c r="B240" s="9"/>
      <c r="C240" s="17"/>
      <c r="D240"/>
      <c r="E240" s="18"/>
      <c r="F240" s="7"/>
      <c r="G240" s="7"/>
      <c r="H240" s="7"/>
      <c r="I240" s="7"/>
      <c r="J240" s="7"/>
      <c r="K240"/>
      <c r="L240"/>
      <c r="M240" s="7"/>
      <c r="N240" s="7"/>
      <c r="O240" s="6"/>
      <c r="P240" s="6"/>
      <c r="Q240" s="10"/>
      <c r="R240" s="10"/>
      <c r="S240" s="11"/>
      <c r="T240" s="12"/>
      <c r="U240" s="12"/>
      <c r="V240" s="11"/>
      <c r="W240" s="11"/>
      <c r="X240" s="11"/>
      <c r="Y240" s="12"/>
      <c r="Z240" s="12"/>
      <c r="AA240" s="11"/>
      <c r="AB240" s="11"/>
      <c r="AC240" s="12"/>
      <c r="AD240" s="25"/>
    </row>
    <row r="241" spans="1:30" s="16" customFormat="1" x14ac:dyDescent="0.3">
      <c r="A241" s="14"/>
      <c r="B241" s="9"/>
      <c r="C241" s="17"/>
      <c r="D241"/>
      <c r="E241" s="18"/>
      <c r="F241" s="7"/>
      <c r="G241" s="7"/>
      <c r="H241" s="7"/>
      <c r="I241" s="7"/>
      <c r="J241" s="7"/>
      <c r="K241"/>
      <c r="L241"/>
      <c r="M241" s="7"/>
      <c r="N241" s="7"/>
      <c r="O241" s="6"/>
      <c r="P241" s="6"/>
      <c r="Q241" s="10"/>
      <c r="R241" s="10"/>
      <c r="S241" s="11"/>
      <c r="T241" s="12"/>
      <c r="U241" s="12"/>
      <c r="V241" s="11"/>
      <c r="W241" s="11"/>
      <c r="X241" s="11"/>
      <c r="Y241" s="12"/>
      <c r="Z241" s="12"/>
      <c r="AA241" s="11"/>
      <c r="AB241" s="11"/>
      <c r="AC241" s="12"/>
      <c r="AD241" s="25"/>
    </row>
    <row r="242" spans="1:30" s="16" customFormat="1" x14ac:dyDescent="0.3">
      <c r="A242" s="14"/>
      <c r="B242" s="9"/>
      <c r="C242" s="17"/>
      <c r="D242"/>
      <c r="E242" s="18"/>
      <c r="F242" s="7"/>
      <c r="G242" s="7"/>
      <c r="H242" s="7"/>
      <c r="I242" s="7"/>
      <c r="J242" s="7"/>
      <c r="K242"/>
      <c r="L242"/>
      <c r="M242" s="7"/>
      <c r="N242" s="7"/>
      <c r="O242" s="6"/>
      <c r="P242" s="6"/>
      <c r="Q242" s="10"/>
      <c r="R242" s="10"/>
      <c r="S242" s="11"/>
      <c r="T242" s="12"/>
      <c r="U242" s="12"/>
      <c r="V242" s="11"/>
      <c r="W242" s="11"/>
      <c r="X242" s="11"/>
      <c r="Y242" s="12"/>
      <c r="Z242" s="12"/>
      <c r="AA242" s="11"/>
      <c r="AB242" s="11"/>
      <c r="AC242" s="12"/>
      <c r="AD242" s="25"/>
    </row>
    <row r="243" spans="1:30" s="16" customFormat="1" x14ac:dyDescent="0.3">
      <c r="A243" s="14"/>
      <c r="B243" s="9"/>
      <c r="C243" s="17"/>
      <c r="D243"/>
      <c r="E243" s="18"/>
      <c r="F243" s="7"/>
      <c r="G243" s="7"/>
      <c r="H243" s="7"/>
      <c r="I243" s="7"/>
      <c r="J243" s="7"/>
      <c r="K243"/>
      <c r="L243"/>
      <c r="M243" s="7"/>
      <c r="N243" s="7"/>
      <c r="O243" s="6"/>
      <c r="P243" s="6"/>
      <c r="Q243" s="10"/>
      <c r="R243" s="10"/>
      <c r="S243" s="11"/>
      <c r="T243" s="12"/>
      <c r="U243" s="12"/>
      <c r="V243" s="11"/>
      <c r="W243" s="11"/>
      <c r="X243" s="11"/>
      <c r="Y243" s="12"/>
      <c r="Z243" s="12"/>
      <c r="AA243" s="11"/>
      <c r="AB243" s="11"/>
      <c r="AC243" s="12"/>
      <c r="AD243" s="25"/>
    </row>
    <row r="244" spans="1:30" s="16" customFormat="1" x14ac:dyDescent="0.3">
      <c r="A244" s="14"/>
      <c r="B244" s="9"/>
      <c r="C244" s="17"/>
      <c r="D244"/>
      <c r="E244" s="18"/>
      <c r="F244" s="7"/>
      <c r="G244" s="7"/>
      <c r="H244" s="7"/>
      <c r="I244" s="7"/>
      <c r="J244" s="7"/>
      <c r="K244"/>
      <c r="L244"/>
      <c r="M244" s="7"/>
      <c r="N244" s="7"/>
      <c r="O244" s="6"/>
      <c r="P244" s="6"/>
      <c r="Q244" s="10"/>
      <c r="R244" s="10"/>
      <c r="S244" s="11"/>
      <c r="T244" s="12"/>
      <c r="U244" s="12"/>
      <c r="V244" s="11"/>
      <c r="W244" s="11"/>
      <c r="X244" s="11"/>
      <c r="Y244" s="12"/>
      <c r="Z244" s="12"/>
      <c r="AA244" s="11"/>
      <c r="AB244" s="11"/>
      <c r="AC244" s="12"/>
      <c r="AD244" s="25"/>
    </row>
    <row r="245" spans="1:30" s="16" customFormat="1" x14ac:dyDescent="0.3">
      <c r="A245" s="14"/>
      <c r="B245" s="9"/>
      <c r="C245" s="17"/>
      <c r="D245"/>
      <c r="E245" s="18"/>
      <c r="F245" s="7"/>
      <c r="G245" s="7"/>
      <c r="H245" s="7"/>
      <c r="I245" s="7"/>
      <c r="J245" s="7"/>
      <c r="K245"/>
      <c r="L245"/>
      <c r="M245" s="7"/>
      <c r="N245" s="7"/>
      <c r="O245" s="6"/>
      <c r="P245" s="6"/>
      <c r="Q245" s="10"/>
      <c r="R245" s="10"/>
      <c r="S245" s="11"/>
      <c r="T245" s="12"/>
      <c r="U245" s="12"/>
      <c r="V245" s="11"/>
      <c r="W245" s="11"/>
      <c r="X245" s="11"/>
      <c r="Y245" s="12"/>
      <c r="Z245" s="12"/>
      <c r="AA245" s="11"/>
      <c r="AB245" s="11"/>
      <c r="AC245" s="12"/>
      <c r="AD245" s="25"/>
    </row>
    <row r="246" spans="1:30" s="16" customFormat="1" x14ac:dyDescent="0.3">
      <c r="A246" s="14"/>
      <c r="B246" s="9"/>
      <c r="C246" s="17"/>
      <c r="D246"/>
      <c r="E246" s="18"/>
      <c r="F246" s="7"/>
      <c r="G246" s="7"/>
      <c r="H246" s="7"/>
      <c r="I246" s="7"/>
      <c r="J246" s="7"/>
      <c r="K246"/>
      <c r="L246"/>
      <c r="M246" s="7"/>
      <c r="N246" s="7"/>
      <c r="O246" s="6"/>
      <c r="P246" s="6"/>
      <c r="Q246" s="10"/>
      <c r="R246" s="10"/>
      <c r="S246" s="11"/>
      <c r="T246" s="12"/>
      <c r="U246" s="12"/>
      <c r="V246" s="11"/>
      <c r="W246" s="11"/>
      <c r="X246" s="11"/>
      <c r="Y246" s="12"/>
      <c r="Z246" s="12"/>
      <c r="AA246" s="11"/>
      <c r="AB246" s="11"/>
      <c r="AC246" s="12"/>
      <c r="AD246" s="25"/>
    </row>
    <row r="247" spans="1:30" s="16" customFormat="1" x14ac:dyDescent="0.3">
      <c r="A247" s="14"/>
      <c r="B247" s="9"/>
      <c r="C247" s="17"/>
      <c r="D247"/>
      <c r="E247" s="18"/>
      <c r="F247" s="7"/>
      <c r="G247" s="7"/>
      <c r="H247" s="7"/>
      <c r="I247" s="7"/>
      <c r="J247" s="7"/>
      <c r="K247"/>
      <c r="L247"/>
      <c r="M247" s="7"/>
      <c r="N247" s="7"/>
      <c r="O247" s="6"/>
      <c r="P247" s="6"/>
      <c r="Q247" s="10"/>
      <c r="R247" s="10"/>
      <c r="S247" s="11"/>
      <c r="T247" s="12"/>
      <c r="U247" s="12"/>
      <c r="V247" s="11"/>
      <c r="W247" s="11"/>
      <c r="X247" s="11"/>
      <c r="Y247" s="12"/>
      <c r="Z247" s="12"/>
      <c r="AA247" s="11"/>
      <c r="AB247" s="11"/>
      <c r="AC247" s="12"/>
      <c r="AD247" s="25"/>
    </row>
    <row r="248" spans="1:30" s="16" customFormat="1" x14ac:dyDescent="0.3">
      <c r="A248" s="14"/>
      <c r="B248" s="9"/>
      <c r="C248" s="17"/>
      <c r="D248"/>
      <c r="E248" s="18"/>
      <c r="F248" s="7"/>
      <c r="G248" s="7"/>
      <c r="H248" s="7"/>
      <c r="I248" s="7"/>
      <c r="J248" s="7"/>
      <c r="K248"/>
      <c r="L248"/>
      <c r="M248" s="7"/>
      <c r="N248" s="7"/>
      <c r="O248" s="6"/>
      <c r="P248" s="6"/>
      <c r="Q248" s="10"/>
      <c r="R248" s="10"/>
      <c r="S248" s="11"/>
      <c r="T248" s="12"/>
      <c r="U248" s="12"/>
      <c r="V248" s="11"/>
      <c r="W248" s="11"/>
      <c r="X248" s="11"/>
      <c r="Y248" s="12"/>
      <c r="Z248" s="12"/>
      <c r="AA248" s="11"/>
      <c r="AB248" s="11"/>
      <c r="AC248" s="12"/>
      <c r="AD248" s="25"/>
    </row>
    <row r="249" spans="1:30" s="16" customFormat="1" x14ac:dyDescent="0.3">
      <c r="A249" s="14"/>
      <c r="B249" s="9"/>
      <c r="C249" s="17"/>
      <c r="D249"/>
      <c r="E249" s="18"/>
      <c r="F249" s="7"/>
      <c r="G249" s="7"/>
      <c r="H249" s="7"/>
      <c r="I249" s="7"/>
      <c r="J249" s="7"/>
      <c r="K249"/>
      <c r="L249"/>
      <c r="M249" s="7"/>
      <c r="N249" s="7"/>
      <c r="O249" s="6"/>
      <c r="P249" s="6"/>
      <c r="Q249" s="10"/>
      <c r="R249" s="10"/>
      <c r="S249" s="11"/>
      <c r="T249" s="12"/>
      <c r="U249" s="12"/>
      <c r="V249" s="11"/>
      <c r="W249" s="11"/>
      <c r="X249" s="11"/>
      <c r="Y249" s="12"/>
      <c r="Z249" s="12"/>
      <c r="AA249" s="11"/>
      <c r="AB249" s="11"/>
      <c r="AC249" s="12"/>
      <c r="AD249" s="25"/>
    </row>
    <row r="250" spans="1:30" s="16" customFormat="1" x14ac:dyDescent="0.3">
      <c r="A250" s="14"/>
      <c r="B250" s="9"/>
      <c r="C250" s="17"/>
      <c r="D250"/>
      <c r="E250" s="18"/>
      <c r="F250" s="7"/>
      <c r="G250" s="7"/>
      <c r="H250" s="7"/>
      <c r="I250" s="7"/>
      <c r="J250" s="7"/>
      <c r="K250"/>
      <c r="L250"/>
      <c r="M250" s="7"/>
      <c r="N250" s="7"/>
      <c r="O250" s="6"/>
      <c r="P250" s="6"/>
      <c r="Q250" s="10"/>
      <c r="R250" s="10"/>
      <c r="S250" s="11"/>
      <c r="T250" s="12"/>
      <c r="U250" s="12"/>
      <c r="V250" s="11"/>
      <c r="W250" s="11"/>
      <c r="X250" s="11"/>
      <c r="Y250" s="12"/>
      <c r="Z250" s="12"/>
      <c r="AA250" s="11"/>
      <c r="AB250" s="11"/>
      <c r="AC250" s="12"/>
      <c r="AD250" s="25"/>
    </row>
    <row r="251" spans="1:30" s="16" customFormat="1" x14ac:dyDescent="0.3">
      <c r="A251" s="14"/>
      <c r="B251" s="9"/>
      <c r="C251" s="17"/>
      <c r="D251"/>
      <c r="E251" s="18"/>
      <c r="F251" s="7"/>
      <c r="G251" s="7"/>
      <c r="H251" s="7"/>
      <c r="I251" s="7"/>
      <c r="J251" s="7"/>
      <c r="K251"/>
      <c r="L251"/>
      <c r="M251" s="7"/>
      <c r="N251" s="7"/>
      <c r="O251" s="6"/>
      <c r="P251" s="6"/>
      <c r="Q251" s="10"/>
      <c r="R251" s="10"/>
      <c r="S251" s="11"/>
      <c r="T251" s="12"/>
      <c r="U251" s="12"/>
      <c r="V251" s="11"/>
      <c r="W251" s="11"/>
      <c r="X251" s="11"/>
      <c r="Y251" s="12"/>
      <c r="Z251" s="12"/>
      <c r="AA251" s="11"/>
      <c r="AB251" s="11"/>
      <c r="AC251" s="12"/>
      <c r="AD251" s="25"/>
    </row>
    <row r="252" spans="1:30" s="16" customFormat="1" x14ac:dyDescent="0.3">
      <c r="A252" s="14"/>
      <c r="B252" s="9"/>
      <c r="C252" s="17"/>
      <c r="D252"/>
      <c r="E252" s="18"/>
      <c r="F252" s="7"/>
      <c r="G252" s="7"/>
      <c r="H252" s="7"/>
      <c r="I252" s="7"/>
      <c r="J252" s="7"/>
      <c r="K252"/>
      <c r="L252"/>
      <c r="M252" s="7"/>
      <c r="N252" s="7"/>
      <c r="O252" s="6"/>
      <c r="P252" s="6"/>
      <c r="Q252" s="10"/>
      <c r="R252" s="10"/>
      <c r="S252" s="11"/>
      <c r="T252" s="12"/>
      <c r="U252" s="12"/>
      <c r="V252" s="11"/>
      <c r="W252" s="11"/>
      <c r="X252" s="11"/>
      <c r="Y252" s="12"/>
      <c r="Z252" s="12"/>
      <c r="AA252" s="11"/>
      <c r="AB252" s="11"/>
      <c r="AC252" s="12"/>
      <c r="AD252" s="25"/>
    </row>
    <row r="253" spans="1:30" s="16" customFormat="1" x14ac:dyDescent="0.3">
      <c r="A253" s="14"/>
      <c r="B253" s="9"/>
      <c r="C253" s="17"/>
      <c r="D253"/>
      <c r="E253" s="18"/>
      <c r="F253" s="7"/>
      <c r="G253" s="7"/>
      <c r="H253" s="7"/>
      <c r="I253" s="7"/>
      <c r="J253" s="7"/>
      <c r="K253"/>
      <c r="L253"/>
      <c r="M253" s="7"/>
      <c r="N253" s="7"/>
      <c r="O253" s="6"/>
      <c r="P253" s="6"/>
      <c r="Q253" s="10"/>
      <c r="R253" s="10"/>
      <c r="S253" s="11"/>
      <c r="T253" s="12"/>
      <c r="U253" s="12"/>
      <c r="V253" s="11"/>
      <c r="W253" s="11"/>
      <c r="X253" s="11"/>
      <c r="Y253" s="12"/>
      <c r="Z253" s="12"/>
      <c r="AA253" s="11"/>
      <c r="AB253" s="11"/>
      <c r="AC253" s="12"/>
      <c r="AD253" s="25"/>
    </row>
    <row r="254" spans="1:30" s="16" customFormat="1" x14ac:dyDescent="0.3">
      <c r="A254" s="14"/>
      <c r="B254" s="9"/>
      <c r="C254" s="17"/>
      <c r="D254"/>
      <c r="E254" s="18"/>
      <c r="F254" s="7"/>
      <c r="G254" s="7"/>
      <c r="H254" s="7"/>
      <c r="I254" s="7"/>
      <c r="J254" s="7"/>
      <c r="K254"/>
      <c r="L254"/>
      <c r="M254" s="7"/>
      <c r="N254" s="7"/>
      <c r="O254" s="6"/>
      <c r="P254" s="6"/>
      <c r="Q254" s="10"/>
      <c r="R254" s="10"/>
      <c r="S254" s="11"/>
      <c r="T254" s="12"/>
      <c r="U254" s="12"/>
      <c r="V254" s="11"/>
      <c r="W254" s="11"/>
      <c r="X254" s="11"/>
      <c r="Y254" s="12"/>
      <c r="Z254" s="12"/>
      <c r="AA254" s="11"/>
      <c r="AB254" s="11"/>
      <c r="AC254" s="12"/>
      <c r="AD254" s="25"/>
    </row>
    <row r="255" spans="1:30" s="16" customFormat="1" x14ac:dyDescent="0.3">
      <c r="A255" s="14"/>
      <c r="B255" s="9"/>
      <c r="C255" s="17"/>
      <c r="D255"/>
      <c r="E255" s="18"/>
      <c r="F255" s="7"/>
      <c r="G255" s="7"/>
      <c r="H255" s="7"/>
      <c r="I255" s="7"/>
      <c r="J255" s="7"/>
      <c r="K255"/>
      <c r="L255"/>
      <c r="M255" s="7"/>
      <c r="N255" s="7"/>
      <c r="O255" s="6"/>
      <c r="P255" s="6"/>
      <c r="Q255" s="10"/>
      <c r="R255" s="10"/>
      <c r="S255" s="11"/>
      <c r="T255" s="12"/>
      <c r="U255" s="12"/>
      <c r="V255" s="11"/>
      <c r="W255" s="11"/>
      <c r="X255" s="11"/>
      <c r="Y255" s="12"/>
      <c r="Z255" s="12"/>
      <c r="AA255" s="11"/>
      <c r="AB255" s="11"/>
      <c r="AC255" s="12"/>
      <c r="AD255" s="25"/>
    </row>
    <row r="256" spans="1:30" s="16" customFormat="1" x14ac:dyDescent="0.3">
      <c r="A256" s="14"/>
      <c r="B256" s="9"/>
      <c r="C256" s="17"/>
      <c r="D256"/>
      <c r="E256" s="18"/>
      <c r="F256" s="7"/>
      <c r="G256" s="7"/>
      <c r="H256" s="7"/>
      <c r="I256" s="7"/>
      <c r="J256" s="7"/>
      <c r="K256"/>
      <c r="L256"/>
      <c r="M256" s="7"/>
      <c r="N256" s="7"/>
      <c r="O256" s="6"/>
      <c r="P256" s="6"/>
      <c r="Q256" s="10"/>
      <c r="R256" s="10"/>
      <c r="S256" s="11"/>
      <c r="T256" s="12"/>
      <c r="U256" s="12"/>
      <c r="V256" s="11"/>
      <c r="W256" s="11"/>
      <c r="X256" s="11"/>
      <c r="Y256" s="12"/>
      <c r="Z256" s="12"/>
      <c r="AA256" s="11"/>
      <c r="AB256" s="11"/>
      <c r="AC256" s="12"/>
      <c r="AD256" s="25"/>
    </row>
    <row r="257" spans="1:30" s="16" customFormat="1" x14ac:dyDescent="0.3">
      <c r="A257" s="14"/>
      <c r="B257" s="9"/>
      <c r="C257" s="17"/>
      <c r="D257"/>
      <c r="E257" s="18"/>
      <c r="F257" s="7"/>
      <c r="G257" s="7"/>
      <c r="H257" s="7"/>
      <c r="I257" s="7"/>
      <c r="J257" s="7"/>
      <c r="K257"/>
      <c r="L257"/>
      <c r="M257" s="7"/>
      <c r="N257" s="7"/>
      <c r="O257" s="6"/>
      <c r="P257" s="6"/>
      <c r="Q257" s="10"/>
      <c r="R257" s="10"/>
      <c r="S257" s="11"/>
      <c r="T257" s="12"/>
      <c r="U257" s="12"/>
      <c r="V257" s="11"/>
      <c r="W257" s="11"/>
      <c r="X257" s="11"/>
      <c r="Y257" s="12"/>
      <c r="Z257" s="12"/>
      <c r="AA257" s="11"/>
      <c r="AB257" s="11"/>
      <c r="AC257" s="12"/>
      <c r="AD257" s="25"/>
    </row>
    <row r="258" spans="1:30" s="16" customFormat="1" x14ac:dyDescent="0.3">
      <c r="A258" s="14"/>
      <c r="B258" s="9"/>
      <c r="C258" s="17"/>
      <c r="D258"/>
      <c r="E258" s="18"/>
      <c r="F258" s="7"/>
      <c r="G258" s="7"/>
      <c r="H258" s="7"/>
      <c r="I258" s="7"/>
      <c r="J258" s="7"/>
      <c r="K258"/>
      <c r="L258"/>
      <c r="M258" s="7"/>
      <c r="N258" s="7"/>
      <c r="O258" s="6"/>
      <c r="P258" s="6"/>
      <c r="Q258" s="10"/>
      <c r="R258" s="10"/>
      <c r="S258" s="11"/>
      <c r="T258" s="12"/>
      <c r="U258" s="12"/>
      <c r="V258" s="11"/>
      <c r="W258" s="11"/>
      <c r="X258" s="11"/>
      <c r="Y258" s="12"/>
      <c r="Z258" s="12"/>
      <c r="AA258" s="11"/>
      <c r="AB258" s="11"/>
      <c r="AC258" s="12"/>
      <c r="AD258" s="25"/>
    </row>
    <row r="259" spans="1:30" s="16" customFormat="1" x14ac:dyDescent="0.3">
      <c r="A259" s="14"/>
      <c r="B259" s="9"/>
      <c r="C259" s="17"/>
      <c r="D259"/>
      <c r="E259" s="18"/>
      <c r="F259" s="7"/>
      <c r="G259" s="7"/>
      <c r="H259" s="7"/>
      <c r="I259" s="7"/>
      <c r="J259" s="7"/>
      <c r="K259"/>
      <c r="L259"/>
      <c r="M259" s="7"/>
      <c r="N259" s="7"/>
      <c r="O259" s="6"/>
      <c r="P259" s="6"/>
      <c r="Q259" s="10"/>
      <c r="R259" s="10"/>
      <c r="S259" s="11"/>
      <c r="T259" s="12"/>
      <c r="U259" s="12"/>
      <c r="V259" s="11"/>
      <c r="W259" s="11"/>
      <c r="X259" s="11"/>
      <c r="Y259" s="12"/>
      <c r="Z259" s="12"/>
      <c r="AA259" s="11"/>
      <c r="AB259" s="11"/>
      <c r="AC259" s="12"/>
      <c r="AD259" s="25"/>
    </row>
    <row r="260" spans="1:30" s="16" customFormat="1" x14ac:dyDescent="0.3">
      <c r="A260" s="14"/>
      <c r="B260" s="9"/>
      <c r="C260" s="17"/>
      <c r="D260"/>
      <c r="E260" s="18"/>
      <c r="F260" s="7"/>
      <c r="G260" s="7"/>
      <c r="H260" s="7"/>
      <c r="I260" s="7"/>
      <c r="J260" s="7"/>
      <c r="K260"/>
      <c r="L260"/>
      <c r="M260" s="7"/>
      <c r="N260" s="7"/>
      <c r="O260" s="6"/>
      <c r="P260" s="6"/>
      <c r="Q260" s="10"/>
      <c r="R260" s="10"/>
      <c r="S260" s="11"/>
      <c r="T260" s="12"/>
      <c r="U260" s="12"/>
      <c r="V260" s="11"/>
      <c r="W260" s="11"/>
      <c r="X260" s="11"/>
      <c r="Y260" s="12"/>
      <c r="Z260" s="12"/>
      <c r="AA260" s="11"/>
      <c r="AB260" s="11"/>
      <c r="AC260" s="12"/>
      <c r="AD260" s="25"/>
    </row>
    <row r="261" spans="1:30" s="16" customFormat="1" x14ac:dyDescent="0.3">
      <c r="A261" s="14"/>
      <c r="B261" s="9"/>
      <c r="C261" s="17"/>
      <c r="D261"/>
      <c r="E261" s="18"/>
      <c r="F261" s="7"/>
      <c r="G261" s="7"/>
      <c r="H261" s="7"/>
      <c r="I261" s="7"/>
      <c r="J261" s="7"/>
      <c r="K261"/>
      <c r="L261"/>
      <c r="M261" s="7"/>
      <c r="N261" s="7"/>
      <c r="O261" s="6"/>
      <c r="P261" s="6"/>
      <c r="Q261" s="10"/>
      <c r="R261" s="10"/>
      <c r="S261" s="11"/>
      <c r="T261" s="12"/>
      <c r="U261" s="12"/>
      <c r="V261" s="11"/>
      <c r="W261" s="11"/>
      <c r="X261" s="11"/>
      <c r="Y261" s="12"/>
      <c r="Z261" s="12"/>
      <c r="AA261" s="11"/>
      <c r="AB261" s="11"/>
      <c r="AC261" s="12"/>
      <c r="AD261" s="25"/>
    </row>
    <row r="262" spans="1:30" s="16" customFormat="1" x14ac:dyDescent="0.3">
      <c r="A262" s="14"/>
      <c r="B262" s="9"/>
      <c r="C262" s="17"/>
      <c r="D262"/>
      <c r="E262" s="18"/>
      <c r="F262" s="7"/>
      <c r="G262" s="7"/>
      <c r="H262" s="7"/>
      <c r="I262" s="7"/>
      <c r="J262" s="7"/>
      <c r="K262"/>
      <c r="L262"/>
      <c r="M262" s="7"/>
      <c r="N262" s="7"/>
      <c r="O262" s="6"/>
      <c r="P262" s="6"/>
      <c r="Q262" s="10"/>
      <c r="R262" s="10"/>
      <c r="S262" s="11"/>
      <c r="T262" s="12"/>
      <c r="U262" s="12"/>
      <c r="V262" s="11"/>
      <c r="W262" s="11"/>
      <c r="X262" s="11"/>
      <c r="Y262" s="12"/>
      <c r="Z262" s="12"/>
      <c r="AA262" s="11"/>
      <c r="AB262" s="11"/>
      <c r="AC262" s="12"/>
      <c r="AD262" s="25"/>
    </row>
    <row r="263" spans="1:30" s="16" customFormat="1" x14ac:dyDescent="0.3">
      <c r="A263" s="14"/>
      <c r="B263" s="9"/>
      <c r="C263" s="17"/>
      <c r="D263"/>
      <c r="E263" s="18"/>
      <c r="F263" s="7"/>
      <c r="G263" s="7"/>
      <c r="H263" s="7"/>
      <c r="I263" s="7"/>
      <c r="J263" s="7"/>
      <c r="K263"/>
      <c r="L263"/>
      <c r="M263" s="7"/>
      <c r="N263" s="7"/>
      <c r="O263" s="6"/>
      <c r="P263" s="6"/>
      <c r="Q263" s="10"/>
      <c r="R263" s="10"/>
      <c r="S263" s="11"/>
      <c r="T263" s="12"/>
      <c r="U263" s="12"/>
      <c r="V263" s="11"/>
      <c r="W263" s="11"/>
      <c r="X263" s="11"/>
      <c r="Y263" s="12"/>
      <c r="Z263" s="12"/>
      <c r="AA263" s="11"/>
      <c r="AB263" s="11"/>
      <c r="AC263" s="12"/>
      <c r="AD263" s="25"/>
    </row>
    <row r="264" spans="1:30" s="16" customFormat="1" x14ac:dyDescent="0.3">
      <c r="A264" s="14"/>
      <c r="B264" s="9"/>
      <c r="C264" s="17"/>
      <c r="D264"/>
      <c r="E264" s="18"/>
      <c r="F264" s="7"/>
      <c r="G264" s="7"/>
      <c r="H264" s="7"/>
      <c r="I264" s="7"/>
      <c r="J264" s="7"/>
      <c r="K264"/>
      <c r="L264"/>
      <c r="M264" s="7"/>
      <c r="N264" s="7"/>
      <c r="O264" s="6"/>
      <c r="P264" s="6"/>
      <c r="Q264" s="10"/>
      <c r="R264" s="10"/>
      <c r="S264" s="11"/>
      <c r="T264" s="12"/>
      <c r="U264" s="12"/>
      <c r="V264" s="11"/>
      <c r="W264" s="11"/>
      <c r="X264" s="11"/>
      <c r="Y264" s="12"/>
      <c r="Z264" s="12"/>
      <c r="AA264" s="11"/>
      <c r="AB264" s="11"/>
      <c r="AC264" s="12"/>
      <c r="AD264" s="25"/>
    </row>
    <row r="265" spans="1:30" s="16" customFormat="1" x14ac:dyDescent="0.3">
      <c r="A265" s="14"/>
      <c r="B265" s="9"/>
      <c r="C265" s="17"/>
      <c r="D265"/>
      <c r="E265" s="18"/>
      <c r="F265" s="7"/>
      <c r="G265" s="7"/>
      <c r="H265" s="7"/>
      <c r="I265" s="7"/>
      <c r="J265" s="7"/>
      <c r="K265"/>
      <c r="L265"/>
      <c r="M265" s="7"/>
      <c r="N265" s="7"/>
      <c r="O265" s="6"/>
      <c r="P265" s="6"/>
      <c r="Q265" s="10"/>
      <c r="R265" s="10"/>
      <c r="S265" s="11"/>
      <c r="T265" s="12"/>
      <c r="U265" s="12"/>
      <c r="V265" s="11"/>
      <c r="W265" s="11"/>
      <c r="X265" s="11"/>
      <c r="Y265" s="12"/>
      <c r="Z265" s="12"/>
      <c r="AA265" s="11"/>
      <c r="AB265" s="11"/>
      <c r="AC265" s="12"/>
      <c r="AD265" s="25"/>
    </row>
    <row r="266" spans="1:30" s="16" customFormat="1" x14ac:dyDescent="0.3">
      <c r="A266" s="14"/>
      <c r="B266" s="9"/>
      <c r="C266" s="17"/>
      <c r="D266"/>
      <c r="E266" s="18"/>
      <c r="F266" s="7"/>
      <c r="G266" s="7"/>
      <c r="H266" s="7"/>
      <c r="I266" s="7"/>
      <c r="J266" s="7"/>
      <c r="K266"/>
      <c r="L266"/>
      <c r="M266" s="7"/>
      <c r="N266" s="7"/>
      <c r="O266" s="6"/>
      <c r="P266" s="6"/>
      <c r="Q266" s="10"/>
      <c r="R266" s="10"/>
      <c r="S266" s="11"/>
      <c r="T266" s="12"/>
      <c r="U266" s="12"/>
      <c r="V266" s="11"/>
      <c r="W266" s="11"/>
      <c r="X266" s="11"/>
      <c r="Y266" s="12"/>
      <c r="Z266" s="12"/>
      <c r="AA266" s="11"/>
      <c r="AB266" s="11"/>
      <c r="AC266" s="12"/>
      <c r="AD266" s="25"/>
    </row>
    <row r="267" spans="1:30" s="16" customFormat="1" x14ac:dyDescent="0.3">
      <c r="A267" s="14"/>
      <c r="B267" s="9"/>
      <c r="C267" s="17"/>
      <c r="D267"/>
      <c r="E267" s="18"/>
      <c r="F267" s="7"/>
      <c r="G267" s="7"/>
      <c r="H267" s="7"/>
      <c r="I267" s="7"/>
      <c r="J267" s="7"/>
      <c r="K267"/>
      <c r="L267"/>
      <c r="M267" s="7"/>
      <c r="N267" s="7"/>
      <c r="O267" s="6"/>
      <c r="P267" s="6"/>
      <c r="Q267" s="10"/>
      <c r="R267" s="10"/>
      <c r="S267" s="11"/>
      <c r="T267" s="12"/>
      <c r="U267" s="12"/>
      <c r="V267" s="11"/>
      <c r="W267" s="11"/>
      <c r="X267" s="11"/>
      <c r="Y267" s="12"/>
      <c r="Z267" s="12"/>
      <c r="AA267" s="11"/>
      <c r="AB267" s="11"/>
      <c r="AC267" s="12"/>
      <c r="AD267" s="25"/>
    </row>
    <row r="268" spans="1:30" s="16" customFormat="1" x14ac:dyDescent="0.3">
      <c r="A268" s="14"/>
      <c r="B268" s="9"/>
      <c r="C268" s="17"/>
      <c r="D268"/>
      <c r="E268" s="18"/>
      <c r="F268" s="7"/>
      <c r="G268" s="7"/>
      <c r="H268" s="7"/>
      <c r="I268" s="7"/>
      <c r="J268" s="7"/>
      <c r="K268"/>
      <c r="L268"/>
      <c r="M268" s="7"/>
      <c r="N268" s="7"/>
      <c r="O268" s="6"/>
      <c r="P268" s="6"/>
      <c r="Q268" s="10"/>
      <c r="R268" s="10"/>
      <c r="S268" s="11"/>
      <c r="T268" s="12"/>
      <c r="U268" s="12"/>
      <c r="V268" s="11"/>
      <c r="W268" s="11"/>
      <c r="X268" s="11"/>
      <c r="Y268" s="12"/>
      <c r="Z268" s="12"/>
      <c r="AA268" s="11"/>
      <c r="AB268" s="11"/>
      <c r="AC268" s="12"/>
      <c r="AD268" s="25"/>
    </row>
    <row r="269" spans="1:30" s="16" customFormat="1" x14ac:dyDescent="0.3">
      <c r="A269" s="14"/>
      <c r="B269" s="9"/>
      <c r="C269" s="17"/>
      <c r="D269"/>
      <c r="E269" s="18"/>
      <c r="F269" s="7"/>
      <c r="G269" s="7"/>
      <c r="H269" s="7"/>
      <c r="I269" s="7"/>
      <c r="J269" s="7"/>
      <c r="K269"/>
      <c r="L269"/>
      <c r="M269" s="7"/>
      <c r="N269" s="7"/>
      <c r="O269" s="6"/>
      <c r="P269" s="6"/>
      <c r="Q269" s="10"/>
      <c r="R269" s="10"/>
      <c r="S269" s="11"/>
      <c r="T269" s="12"/>
      <c r="U269" s="12"/>
      <c r="V269" s="11"/>
      <c r="W269" s="11"/>
      <c r="X269" s="11"/>
      <c r="Y269" s="12"/>
      <c r="Z269" s="12"/>
      <c r="AA269" s="11"/>
      <c r="AB269" s="11"/>
      <c r="AC269" s="12"/>
      <c r="AD269" s="25"/>
    </row>
    <row r="270" spans="1:30" s="16" customFormat="1" x14ac:dyDescent="0.3">
      <c r="A270" s="14"/>
      <c r="B270" s="9"/>
      <c r="C270" s="17"/>
      <c r="D270"/>
      <c r="E270" s="18"/>
      <c r="F270" s="7"/>
      <c r="G270" s="7"/>
      <c r="H270" s="7"/>
      <c r="I270" s="7"/>
      <c r="J270" s="7"/>
      <c r="K270"/>
      <c r="L270"/>
      <c r="M270" s="7"/>
      <c r="N270" s="7"/>
      <c r="O270" s="6"/>
      <c r="P270" s="6"/>
      <c r="Q270" s="10"/>
      <c r="R270" s="10"/>
      <c r="S270" s="11"/>
      <c r="T270" s="12"/>
      <c r="U270" s="12"/>
      <c r="V270" s="11"/>
      <c r="W270" s="11"/>
      <c r="X270" s="11"/>
      <c r="Y270" s="12"/>
      <c r="Z270" s="12"/>
      <c r="AA270" s="11"/>
      <c r="AB270" s="11"/>
      <c r="AC270" s="12"/>
      <c r="AD270" s="25"/>
    </row>
    <row r="271" spans="1:30" s="16" customFormat="1" x14ac:dyDescent="0.3">
      <c r="A271" s="14"/>
      <c r="B271" s="9"/>
      <c r="C271" s="17"/>
      <c r="D271"/>
      <c r="E271" s="18"/>
      <c r="F271" s="7"/>
      <c r="G271" s="7"/>
      <c r="H271" s="7"/>
      <c r="I271" s="7"/>
      <c r="J271" s="7"/>
      <c r="K271"/>
      <c r="L271"/>
      <c r="M271" s="7"/>
      <c r="N271" s="7"/>
      <c r="O271" s="6"/>
      <c r="P271" s="6"/>
      <c r="Q271" s="10"/>
      <c r="R271" s="10"/>
      <c r="S271" s="11"/>
      <c r="T271" s="12"/>
      <c r="U271" s="12"/>
      <c r="V271" s="11"/>
      <c r="W271" s="11"/>
      <c r="X271" s="11"/>
      <c r="Y271" s="12"/>
      <c r="Z271" s="12"/>
      <c r="AA271" s="11"/>
      <c r="AB271" s="11"/>
      <c r="AC271" s="12"/>
      <c r="AD271" s="25"/>
    </row>
    <row r="272" spans="1:30" s="16" customFormat="1" x14ac:dyDescent="0.3">
      <c r="A272" s="14"/>
      <c r="B272" s="9"/>
      <c r="C272" s="17"/>
      <c r="D272"/>
      <c r="E272" s="18"/>
      <c r="F272" s="7"/>
      <c r="G272" s="7"/>
      <c r="H272" s="7"/>
      <c r="I272" s="7"/>
      <c r="J272" s="7"/>
      <c r="K272"/>
      <c r="L272"/>
      <c r="M272" s="7"/>
      <c r="N272" s="7"/>
      <c r="O272" s="6"/>
      <c r="P272" s="6"/>
      <c r="Q272" s="10"/>
      <c r="R272" s="10"/>
      <c r="S272" s="11"/>
      <c r="T272" s="12"/>
      <c r="U272" s="12"/>
      <c r="V272" s="11"/>
      <c r="W272" s="11"/>
      <c r="X272" s="11"/>
      <c r="Y272" s="12"/>
      <c r="Z272" s="12"/>
      <c r="AA272" s="11"/>
      <c r="AB272" s="11"/>
      <c r="AC272" s="12"/>
      <c r="AD272" s="25"/>
    </row>
    <row r="273" spans="1:30" s="16" customFormat="1" x14ac:dyDescent="0.3">
      <c r="A273" s="14"/>
      <c r="B273" s="9"/>
      <c r="C273" s="17"/>
      <c r="D273"/>
      <c r="E273" s="18"/>
      <c r="F273" s="7"/>
      <c r="G273" s="7"/>
      <c r="H273" s="7"/>
      <c r="I273" s="7"/>
      <c r="J273" s="7"/>
      <c r="K273"/>
      <c r="L273"/>
      <c r="M273" s="7"/>
      <c r="N273" s="7"/>
      <c r="O273" s="6"/>
      <c r="P273" s="6"/>
      <c r="Q273" s="10"/>
      <c r="R273" s="10"/>
      <c r="S273" s="11"/>
      <c r="T273" s="12"/>
      <c r="U273" s="12"/>
      <c r="V273" s="11"/>
      <c r="W273" s="11"/>
      <c r="X273" s="11"/>
      <c r="Y273" s="12"/>
      <c r="Z273" s="12"/>
      <c r="AA273" s="11"/>
      <c r="AB273" s="11"/>
      <c r="AC273" s="12"/>
      <c r="AD273" s="25"/>
    </row>
    <row r="274" spans="1:30" s="16" customFormat="1" x14ac:dyDescent="0.3">
      <c r="A274" s="14"/>
      <c r="B274" s="9"/>
      <c r="C274" s="17"/>
      <c r="D274"/>
      <c r="E274" s="18"/>
      <c r="F274" s="7"/>
      <c r="G274" s="7"/>
      <c r="H274" s="7"/>
      <c r="I274" s="7"/>
      <c r="J274" s="7"/>
      <c r="K274"/>
      <c r="L274"/>
      <c r="M274" s="7"/>
      <c r="N274" s="7"/>
      <c r="O274" s="6"/>
      <c r="P274" s="6"/>
      <c r="Q274" s="10"/>
      <c r="R274" s="10"/>
      <c r="S274" s="11"/>
      <c r="T274" s="12"/>
      <c r="U274" s="12"/>
      <c r="V274" s="11"/>
      <c r="W274" s="11"/>
      <c r="X274" s="11"/>
      <c r="Y274" s="12"/>
      <c r="Z274" s="12"/>
      <c r="AA274" s="11"/>
      <c r="AB274" s="11"/>
      <c r="AC274" s="12"/>
      <c r="AD274" s="25"/>
    </row>
    <row r="275" spans="1:30" s="16" customFormat="1" x14ac:dyDescent="0.3">
      <c r="A275" s="14"/>
      <c r="B275" s="9"/>
      <c r="C275" s="17"/>
      <c r="D275"/>
      <c r="E275" s="18"/>
      <c r="F275" s="7"/>
      <c r="G275" s="7"/>
      <c r="H275" s="7"/>
      <c r="I275" s="7"/>
      <c r="J275" s="7"/>
      <c r="K275"/>
      <c r="L275"/>
      <c r="M275" s="7"/>
      <c r="N275" s="7"/>
      <c r="O275" s="6"/>
      <c r="P275" s="6"/>
      <c r="Q275" s="10"/>
      <c r="R275" s="10"/>
      <c r="S275" s="11"/>
      <c r="T275" s="12"/>
      <c r="U275" s="12"/>
      <c r="V275" s="11"/>
      <c r="W275" s="11"/>
      <c r="X275" s="11"/>
      <c r="Y275" s="12"/>
      <c r="Z275" s="12"/>
      <c r="AA275" s="11"/>
      <c r="AB275" s="11"/>
      <c r="AC275" s="12"/>
      <c r="AD275" s="25"/>
    </row>
    <row r="276" spans="1:30" s="16" customFormat="1" x14ac:dyDescent="0.3">
      <c r="A276" s="14"/>
      <c r="B276" s="9"/>
      <c r="C276" s="17"/>
      <c r="D276"/>
      <c r="E276" s="18"/>
      <c r="F276" s="7"/>
      <c r="G276" s="7"/>
      <c r="H276" s="7"/>
      <c r="I276" s="7"/>
      <c r="J276" s="7"/>
      <c r="K276"/>
      <c r="L276"/>
      <c r="M276" s="7"/>
      <c r="N276" s="7"/>
      <c r="O276" s="6"/>
      <c r="P276" s="6"/>
      <c r="Q276" s="10"/>
      <c r="R276" s="10"/>
      <c r="S276" s="11"/>
      <c r="T276" s="12"/>
      <c r="U276" s="12"/>
      <c r="V276" s="11"/>
      <c r="W276" s="11"/>
      <c r="X276" s="11"/>
      <c r="Y276" s="12"/>
      <c r="Z276" s="12"/>
      <c r="AA276" s="11"/>
      <c r="AB276" s="11"/>
      <c r="AC276" s="12"/>
      <c r="AD276" s="25"/>
    </row>
    <row r="277" spans="1:30" s="16" customFormat="1" x14ac:dyDescent="0.3">
      <c r="A277" s="14"/>
      <c r="B277" s="9"/>
      <c r="C277" s="17"/>
      <c r="D277"/>
      <c r="E277" s="18"/>
      <c r="F277" s="7"/>
      <c r="G277" s="7"/>
      <c r="H277" s="7"/>
      <c r="I277" s="7"/>
      <c r="J277" s="7"/>
      <c r="K277"/>
      <c r="L277"/>
      <c r="M277" s="7"/>
      <c r="N277" s="7"/>
      <c r="O277" s="6"/>
      <c r="P277" s="6"/>
      <c r="Q277" s="10"/>
      <c r="R277" s="10"/>
      <c r="S277" s="11"/>
      <c r="T277" s="12"/>
      <c r="U277" s="12"/>
      <c r="V277" s="11"/>
      <c r="W277" s="11"/>
      <c r="X277" s="11"/>
      <c r="Y277" s="12"/>
      <c r="Z277" s="12"/>
      <c r="AA277" s="11"/>
      <c r="AB277" s="11"/>
      <c r="AC277" s="12"/>
      <c r="AD277" s="25"/>
    </row>
    <row r="278" spans="1:30" s="16" customFormat="1" x14ac:dyDescent="0.3">
      <c r="A278" s="14"/>
      <c r="B278" s="9"/>
      <c r="C278" s="17"/>
      <c r="D278"/>
      <c r="E278" s="18"/>
      <c r="F278" s="7"/>
      <c r="G278" s="7"/>
      <c r="H278" s="7"/>
      <c r="I278" s="7"/>
      <c r="J278" s="7"/>
      <c r="K278"/>
      <c r="L278"/>
      <c r="M278" s="7"/>
      <c r="N278" s="7"/>
      <c r="O278" s="6"/>
      <c r="P278" s="6"/>
      <c r="Q278" s="10"/>
      <c r="R278" s="10"/>
      <c r="S278" s="11"/>
      <c r="T278" s="12"/>
      <c r="U278" s="12"/>
      <c r="V278" s="11"/>
      <c r="W278" s="11"/>
      <c r="X278" s="11"/>
      <c r="Y278" s="12"/>
      <c r="Z278" s="12"/>
      <c r="AA278" s="11"/>
      <c r="AB278" s="11"/>
      <c r="AC278" s="12"/>
      <c r="AD278" s="25"/>
    </row>
    <row r="279" spans="1:30" s="16" customFormat="1" x14ac:dyDescent="0.3">
      <c r="A279" s="14"/>
      <c r="B279" s="9"/>
      <c r="C279" s="17"/>
      <c r="D279"/>
      <c r="E279" s="18"/>
      <c r="F279" s="7"/>
      <c r="G279" s="7"/>
      <c r="H279" s="7"/>
      <c r="I279" s="7"/>
      <c r="J279" s="7"/>
      <c r="K279"/>
      <c r="L279"/>
      <c r="M279" s="7"/>
      <c r="N279" s="7"/>
      <c r="O279" s="6"/>
      <c r="P279" s="6"/>
      <c r="Q279" s="10"/>
      <c r="R279" s="10"/>
      <c r="S279" s="11"/>
      <c r="T279" s="12"/>
      <c r="U279" s="12"/>
      <c r="V279" s="11"/>
      <c r="W279" s="11"/>
      <c r="X279" s="11"/>
      <c r="Y279" s="12"/>
      <c r="Z279" s="12"/>
      <c r="AA279" s="11"/>
      <c r="AB279" s="11"/>
      <c r="AC279" s="12"/>
      <c r="AD279" s="25"/>
    </row>
    <row r="280" spans="1:30" s="16" customFormat="1" x14ac:dyDescent="0.3">
      <c r="A280" s="14"/>
      <c r="B280" s="9"/>
      <c r="C280" s="17"/>
      <c r="D280"/>
      <c r="E280" s="18"/>
      <c r="F280" s="7"/>
      <c r="G280" s="7"/>
      <c r="H280" s="7"/>
      <c r="I280" s="7"/>
      <c r="J280" s="7"/>
      <c r="K280"/>
      <c r="L280"/>
      <c r="M280" s="7"/>
      <c r="N280" s="7"/>
      <c r="O280" s="6"/>
      <c r="P280" s="6"/>
      <c r="Q280" s="10"/>
      <c r="R280" s="10"/>
      <c r="S280" s="11"/>
      <c r="T280" s="12"/>
      <c r="U280" s="12"/>
      <c r="V280" s="11"/>
      <c r="W280" s="11"/>
      <c r="X280" s="11"/>
      <c r="Y280" s="12"/>
      <c r="Z280" s="12"/>
      <c r="AA280" s="11"/>
      <c r="AB280" s="11"/>
      <c r="AC280" s="12"/>
      <c r="AD280" s="25"/>
    </row>
    <row r="281" spans="1:30" s="16" customFormat="1" x14ac:dyDescent="0.3">
      <c r="A281" s="14"/>
      <c r="B281" s="9"/>
      <c r="C281" s="17"/>
      <c r="D281"/>
      <c r="E281" s="18"/>
      <c r="F281" s="7"/>
      <c r="G281" s="7"/>
      <c r="H281" s="7"/>
      <c r="I281" s="7"/>
      <c r="J281" s="7"/>
      <c r="K281"/>
      <c r="L281"/>
      <c r="M281" s="7"/>
      <c r="N281" s="7"/>
      <c r="O281" s="6"/>
      <c r="P281" s="6"/>
      <c r="Q281" s="10"/>
      <c r="R281" s="10"/>
      <c r="S281" s="11"/>
      <c r="T281" s="12"/>
      <c r="U281" s="12"/>
      <c r="V281" s="11"/>
      <c r="W281" s="11"/>
      <c r="X281" s="11"/>
      <c r="Y281" s="12"/>
      <c r="Z281" s="12"/>
      <c r="AA281" s="11"/>
      <c r="AB281" s="11"/>
      <c r="AC281" s="12"/>
      <c r="AD281" s="25"/>
    </row>
    <row r="282" spans="1:30" s="16" customFormat="1" x14ac:dyDescent="0.3">
      <c r="A282" s="14"/>
      <c r="B282" s="9"/>
      <c r="C282" s="17"/>
      <c r="D282"/>
      <c r="E282" s="18"/>
      <c r="F282" s="7"/>
      <c r="G282" s="7"/>
      <c r="H282" s="7"/>
      <c r="I282" s="7"/>
      <c r="J282" s="7"/>
      <c r="K282"/>
      <c r="L282"/>
      <c r="M282" s="7"/>
      <c r="N282" s="7"/>
      <c r="O282" s="6"/>
      <c r="P282" s="6"/>
      <c r="Q282" s="10"/>
      <c r="R282" s="10"/>
      <c r="S282" s="11"/>
      <c r="T282" s="12"/>
      <c r="U282" s="12"/>
      <c r="V282" s="11"/>
      <c r="W282" s="11"/>
      <c r="X282" s="11"/>
      <c r="Y282" s="12"/>
      <c r="Z282" s="12"/>
      <c r="AA282" s="11"/>
      <c r="AB282" s="11"/>
      <c r="AC282" s="12"/>
      <c r="AD282" s="25"/>
    </row>
    <row r="283" spans="1:30" s="16" customFormat="1" x14ac:dyDescent="0.3">
      <c r="A283" s="14"/>
      <c r="B283" s="9"/>
      <c r="C283" s="17"/>
      <c r="D283"/>
      <c r="E283" s="18"/>
      <c r="F283" s="7"/>
      <c r="G283" s="7"/>
      <c r="H283" s="7"/>
      <c r="I283" s="7"/>
      <c r="J283" s="7"/>
      <c r="K283"/>
      <c r="L283"/>
      <c r="M283" s="7"/>
      <c r="N283" s="7"/>
      <c r="O283" s="6"/>
      <c r="P283" s="6"/>
      <c r="Q283" s="10"/>
      <c r="R283" s="10"/>
      <c r="S283" s="11"/>
      <c r="T283" s="12"/>
      <c r="U283" s="12"/>
      <c r="V283" s="11"/>
      <c r="W283" s="11"/>
      <c r="X283" s="11"/>
      <c r="Y283" s="12"/>
      <c r="Z283" s="12"/>
      <c r="AA283" s="11"/>
      <c r="AB283" s="11"/>
      <c r="AC283" s="12"/>
      <c r="AD283" s="25"/>
    </row>
    <row r="284" spans="1:30" s="16" customFormat="1" x14ac:dyDescent="0.3">
      <c r="A284" s="14"/>
      <c r="B284" s="9"/>
      <c r="C284" s="17"/>
      <c r="D284"/>
      <c r="E284" s="18"/>
      <c r="F284" s="7"/>
      <c r="G284" s="7"/>
      <c r="H284" s="7"/>
      <c r="I284" s="7"/>
      <c r="J284" s="7"/>
      <c r="K284"/>
      <c r="L284"/>
      <c r="M284" s="7"/>
      <c r="N284" s="7"/>
      <c r="O284" s="6"/>
      <c r="P284" s="6"/>
      <c r="Q284" s="10"/>
      <c r="R284" s="10"/>
      <c r="S284" s="11"/>
      <c r="T284" s="12"/>
      <c r="U284" s="12"/>
      <c r="V284" s="11"/>
      <c r="W284" s="11"/>
      <c r="X284" s="11"/>
      <c r="Y284" s="12"/>
      <c r="Z284" s="12"/>
      <c r="AA284" s="11"/>
      <c r="AB284" s="11"/>
      <c r="AC284" s="12"/>
      <c r="AD284" s="25"/>
    </row>
    <row r="285" spans="1:30" s="16" customFormat="1" x14ac:dyDescent="0.3">
      <c r="A285" s="14"/>
      <c r="B285" s="9"/>
      <c r="C285" s="17"/>
      <c r="D285"/>
      <c r="E285" s="18"/>
      <c r="F285" s="7"/>
      <c r="G285" s="7"/>
      <c r="H285" s="7"/>
      <c r="I285" s="7"/>
      <c r="J285" s="7"/>
      <c r="K285"/>
      <c r="L285"/>
      <c r="M285" s="7"/>
      <c r="N285" s="7"/>
      <c r="O285" s="6"/>
      <c r="P285" s="6"/>
      <c r="Q285" s="10"/>
      <c r="R285" s="10"/>
      <c r="S285" s="11"/>
      <c r="T285" s="12"/>
      <c r="U285" s="12"/>
      <c r="V285" s="11"/>
      <c r="W285" s="11"/>
      <c r="X285" s="11"/>
      <c r="Y285" s="12"/>
      <c r="Z285" s="12"/>
      <c r="AA285" s="11"/>
      <c r="AB285" s="11"/>
      <c r="AC285" s="12"/>
      <c r="AD285" s="25"/>
    </row>
    <row r="286" spans="1:30" s="16" customFormat="1" x14ac:dyDescent="0.3">
      <c r="A286" s="14"/>
      <c r="B286" s="9"/>
      <c r="C286" s="17"/>
      <c r="D286"/>
      <c r="E286" s="18"/>
      <c r="F286" s="7"/>
      <c r="G286" s="7"/>
      <c r="H286" s="7"/>
      <c r="I286" s="7"/>
      <c r="J286" s="7"/>
      <c r="K286"/>
      <c r="L286"/>
      <c r="M286" s="7"/>
      <c r="N286" s="7"/>
      <c r="O286" s="6"/>
      <c r="P286" s="6"/>
      <c r="Q286" s="10"/>
      <c r="R286" s="10"/>
      <c r="S286" s="11"/>
      <c r="T286" s="12"/>
      <c r="U286" s="12"/>
      <c r="V286" s="11"/>
      <c r="W286" s="11"/>
      <c r="X286" s="11"/>
      <c r="Y286" s="12"/>
      <c r="Z286" s="12"/>
      <c r="AA286" s="11"/>
      <c r="AB286" s="11"/>
      <c r="AC286" s="12"/>
      <c r="AD286" s="25"/>
    </row>
    <row r="287" spans="1:30" s="16" customFormat="1" x14ac:dyDescent="0.3">
      <c r="A287" s="14"/>
      <c r="B287" s="9"/>
      <c r="C287" s="17"/>
      <c r="D287"/>
      <c r="E287" s="18"/>
      <c r="F287" s="7"/>
      <c r="G287" s="7"/>
      <c r="H287" s="7"/>
      <c r="I287" s="7"/>
      <c r="J287" s="7"/>
      <c r="K287"/>
      <c r="L287"/>
      <c r="M287" s="7"/>
      <c r="N287" s="7"/>
      <c r="O287" s="6"/>
      <c r="P287" s="6"/>
      <c r="Q287" s="10"/>
      <c r="R287" s="10"/>
      <c r="S287" s="11"/>
      <c r="T287" s="12"/>
      <c r="U287" s="12"/>
      <c r="V287" s="11"/>
      <c r="W287" s="11"/>
      <c r="X287" s="11"/>
      <c r="Y287" s="12"/>
      <c r="Z287" s="12"/>
      <c r="AA287" s="11"/>
      <c r="AB287" s="11"/>
      <c r="AC287" s="12"/>
      <c r="AD287" s="25"/>
    </row>
    <row r="288" spans="1:30" s="16" customFormat="1" x14ac:dyDescent="0.3">
      <c r="A288" s="14"/>
      <c r="B288" s="9"/>
      <c r="C288" s="17"/>
      <c r="D288"/>
      <c r="E288" s="18"/>
      <c r="F288" s="7"/>
      <c r="G288" s="7"/>
      <c r="H288" s="7"/>
      <c r="I288" s="7"/>
      <c r="J288" s="7"/>
      <c r="K288"/>
      <c r="L288"/>
      <c r="M288" s="7"/>
      <c r="N288" s="7"/>
      <c r="O288" s="6"/>
      <c r="P288" s="6"/>
      <c r="Q288" s="10"/>
      <c r="R288" s="10"/>
      <c r="S288" s="11"/>
      <c r="T288" s="12"/>
      <c r="U288" s="12"/>
      <c r="V288" s="11"/>
      <c r="W288" s="11"/>
      <c r="X288" s="11"/>
      <c r="Y288" s="12"/>
      <c r="Z288" s="12"/>
      <c r="AA288" s="11"/>
      <c r="AB288" s="11"/>
      <c r="AC288" s="12"/>
      <c r="AD288" s="25"/>
    </row>
    <row r="289" spans="1:30" s="16" customFormat="1" x14ac:dyDescent="0.3">
      <c r="A289" s="14"/>
      <c r="B289" s="9"/>
      <c r="C289" s="17"/>
      <c r="D289"/>
      <c r="E289" s="18"/>
      <c r="F289" s="7"/>
      <c r="G289" s="7"/>
      <c r="H289" s="7"/>
      <c r="I289" s="7"/>
      <c r="J289" s="7"/>
      <c r="K289"/>
      <c r="L289"/>
      <c r="M289" s="7"/>
      <c r="N289" s="7"/>
      <c r="O289" s="6"/>
      <c r="P289" s="6"/>
      <c r="Q289" s="10"/>
      <c r="R289" s="10"/>
      <c r="S289" s="11"/>
      <c r="T289" s="12"/>
      <c r="U289" s="12"/>
      <c r="V289" s="11"/>
      <c r="W289" s="11"/>
      <c r="X289" s="11"/>
      <c r="Y289" s="12"/>
      <c r="Z289" s="12"/>
      <c r="AA289" s="11"/>
      <c r="AB289" s="11"/>
      <c r="AC289" s="12"/>
      <c r="AD289" s="25"/>
    </row>
    <row r="290" spans="1:30" s="16" customFormat="1" x14ac:dyDescent="0.3">
      <c r="A290" s="14"/>
      <c r="B290" s="9"/>
      <c r="C290" s="17"/>
      <c r="D290"/>
      <c r="E290" s="18"/>
      <c r="F290" s="7"/>
      <c r="G290" s="7"/>
      <c r="H290" s="7"/>
      <c r="I290" s="7"/>
      <c r="J290" s="7"/>
      <c r="K290"/>
      <c r="L290"/>
      <c r="M290" s="7"/>
      <c r="N290" s="7"/>
      <c r="O290" s="6"/>
      <c r="P290" s="6"/>
      <c r="Q290" s="10"/>
      <c r="R290" s="10"/>
      <c r="S290" s="11"/>
      <c r="T290" s="12"/>
      <c r="U290" s="12"/>
      <c r="V290" s="11"/>
      <c r="W290" s="11"/>
      <c r="X290" s="11"/>
      <c r="Y290" s="12"/>
      <c r="Z290" s="12"/>
      <c r="AA290" s="11"/>
      <c r="AB290" s="11"/>
      <c r="AC290" s="12"/>
      <c r="AD290" s="25"/>
    </row>
    <row r="291" spans="1:30" s="16" customFormat="1" x14ac:dyDescent="0.3">
      <c r="A291" s="14"/>
      <c r="B291" s="9"/>
      <c r="C291" s="17"/>
      <c r="D291"/>
      <c r="E291" s="18"/>
      <c r="F291" s="7"/>
      <c r="G291" s="7"/>
      <c r="H291" s="7"/>
      <c r="I291" s="7"/>
      <c r="J291" s="7"/>
      <c r="K291"/>
      <c r="L291"/>
      <c r="M291" s="7"/>
      <c r="N291" s="7"/>
      <c r="O291" s="6"/>
      <c r="P291" s="6"/>
      <c r="Q291" s="10"/>
      <c r="R291" s="10"/>
      <c r="S291" s="11"/>
      <c r="T291" s="12"/>
      <c r="U291" s="12"/>
      <c r="V291" s="11"/>
      <c r="W291" s="11"/>
      <c r="X291" s="11"/>
      <c r="Y291" s="12"/>
      <c r="Z291" s="12"/>
      <c r="AA291" s="11"/>
      <c r="AB291" s="11"/>
      <c r="AC291" s="12"/>
      <c r="AD291" s="25"/>
    </row>
    <row r="292" spans="1:30" s="16" customFormat="1" x14ac:dyDescent="0.3">
      <c r="A292" s="14"/>
      <c r="B292" s="9"/>
      <c r="C292" s="17"/>
      <c r="D292"/>
      <c r="E292" s="18"/>
      <c r="F292" s="7"/>
      <c r="G292" s="7"/>
      <c r="H292" s="7"/>
      <c r="I292" s="7"/>
      <c r="J292" s="7"/>
      <c r="K292"/>
      <c r="L292"/>
      <c r="M292" s="7"/>
      <c r="N292" s="7"/>
      <c r="O292" s="6"/>
      <c r="P292" s="6"/>
      <c r="Q292" s="10"/>
      <c r="R292" s="10"/>
      <c r="S292" s="11"/>
      <c r="T292" s="12"/>
      <c r="U292" s="12"/>
      <c r="V292" s="11"/>
      <c r="W292" s="11"/>
      <c r="X292" s="11"/>
      <c r="Y292" s="12"/>
      <c r="Z292" s="12"/>
      <c r="AA292" s="11"/>
      <c r="AB292" s="11"/>
      <c r="AC292" s="12"/>
      <c r="AD292" s="25"/>
    </row>
    <row r="293" spans="1:30" s="16" customFormat="1" x14ac:dyDescent="0.3">
      <c r="A293" s="14"/>
      <c r="B293" s="9"/>
      <c r="C293" s="17"/>
      <c r="D293"/>
      <c r="E293" s="18"/>
      <c r="F293" s="7"/>
      <c r="G293" s="7"/>
      <c r="H293" s="7"/>
      <c r="I293" s="7"/>
      <c r="J293" s="7"/>
      <c r="K293"/>
      <c r="L293"/>
      <c r="M293" s="7"/>
      <c r="N293" s="7"/>
      <c r="O293" s="6"/>
      <c r="P293" s="6"/>
      <c r="Q293" s="10"/>
      <c r="R293" s="10"/>
      <c r="S293" s="11"/>
      <c r="T293" s="12"/>
      <c r="U293" s="12"/>
      <c r="V293" s="11"/>
      <c r="W293" s="11"/>
      <c r="X293" s="11"/>
      <c r="Y293" s="12"/>
      <c r="Z293" s="12"/>
      <c r="AA293" s="11"/>
      <c r="AB293" s="11"/>
      <c r="AC293" s="12"/>
      <c r="AD293" s="25"/>
    </row>
    <row r="294" spans="1:30" s="16" customFormat="1" x14ac:dyDescent="0.3">
      <c r="A294" s="14"/>
      <c r="B294" s="9"/>
      <c r="C294" s="17"/>
      <c r="D294"/>
      <c r="E294" s="18"/>
      <c r="F294" s="7"/>
      <c r="G294" s="7"/>
      <c r="H294" s="7"/>
      <c r="I294" s="7"/>
      <c r="J294" s="7"/>
      <c r="K294"/>
      <c r="L294"/>
      <c r="M294" s="7"/>
      <c r="N294" s="7"/>
      <c r="O294" s="6"/>
      <c r="P294" s="6"/>
      <c r="Q294" s="10"/>
      <c r="R294" s="10"/>
      <c r="S294" s="11"/>
      <c r="T294" s="12"/>
      <c r="U294" s="12"/>
      <c r="V294" s="11"/>
      <c r="W294" s="11"/>
      <c r="X294" s="11"/>
      <c r="Y294" s="12"/>
      <c r="Z294" s="12"/>
      <c r="AA294" s="11"/>
      <c r="AB294" s="11"/>
      <c r="AC294" s="12"/>
      <c r="AD294" s="25"/>
    </row>
    <row r="295" spans="1:30" s="16" customFormat="1" x14ac:dyDescent="0.3">
      <c r="A295" s="14"/>
      <c r="B295" s="9"/>
      <c r="C295" s="17"/>
      <c r="D295"/>
      <c r="E295" s="18"/>
      <c r="F295" s="7"/>
      <c r="G295" s="7"/>
      <c r="H295" s="7"/>
      <c r="I295" s="7"/>
      <c r="J295" s="7"/>
      <c r="K295"/>
      <c r="L295"/>
      <c r="M295" s="7"/>
      <c r="N295" s="7"/>
      <c r="O295" s="6"/>
      <c r="P295" s="6"/>
      <c r="Q295" s="10"/>
      <c r="R295" s="10"/>
      <c r="S295" s="11"/>
      <c r="T295" s="12"/>
      <c r="U295" s="12"/>
      <c r="V295" s="11"/>
      <c r="W295" s="11"/>
      <c r="X295" s="11"/>
      <c r="Y295" s="12"/>
      <c r="Z295" s="12"/>
      <c r="AA295" s="11"/>
      <c r="AB295" s="11"/>
      <c r="AC295" s="12"/>
      <c r="AD295" s="25"/>
    </row>
    <row r="296" spans="1:30" s="16" customFormat="1" x14ac:dyDescent="0.3">
      <c r="A296" s="14"/>
      <c r="B296" s="9"/>
      <c r="C296" s="17"/>
      <c r="D296"/>
      <c r="E296" s="18"/>
      <c r="F296" s="7"/>
      <c r="G296" s="7"/>
      <c r="H296" s="7"/>
      <c r="I296" s="7"/>
      <c r="J296" s="7"/>
      <c r="K296"/>
      <c r="L296"/>
      <c r="M296" s="7"/>
      <c r="N296" s="7"/>
      <c r="O296" s="6"/>
      <c r="P296" s="6"/>
      <c r="Q296" s="10"/>
      <c r="R296" s="10"/>
      <c r="S296" s="11"/>
      <c r="T296" s="12"/>
      <c r="U296" s="12"/>
      <c r="V296" s="11"/>
      <c r="W296" s="11"/>
      <c r="X296" s="11"/>
      <c r="Y296" s="12"/>
      <c r="Z296" s="12"/>
      <c r="AA296" s="11"/>
      <c r="AB296" s="11"/>
      <c r="AC296" s="12"/>
      <c r="AD296" s="25"/>
    </row>
    <row r="297" spans="1:30" s="16" customFormat="1" x14ac:dyDescent="0.3">
      <c r="A297" s="14"/>
      <c r="B297" s="9"/>
      <c r="C297" s="17"/>
      <c r="D297"/>
      <c r="E297" s="18"/>
      <c r="F297" s="7"/>
      <c r="G297" s="7"/>
      <c r="H297" s="7"/>
      <c r="I297" s="7"/>
      <c r="J297" s="7"/>
      <c r="K297"/>
      <c r="L297"/>
      <c r="M297" s="7"/>
      <c r="N297" s="7"/>
      <c r="O297" s="6"/>
      <c r="P297" s="6"/>
      <c r="Q297" s="10"/>
      <c r="R297" s="10"/>
      <c r="S297" s="11"/>
      <c r="T297" s="12"/>
      <c r="U297" s="12"/>
      <c r="V297" s="11"/>
      <c r="W297" s="11"/>
      <c r="X297" s="11"/>
      <c r="Y297" s="12"/>
      <c r="Z297" s="12"/>
      <c r="AA297" s="11"/>
      <c r="AB297" s="11"/>
      <c r="AC297" s="12"/>
      <c r="AD297" s="25"/>
    </row>
    <row r="298" spans="1:30" s="16" customFormat="1" x14ac:dyDescent="0.3">
      <c r="A298" s="14"/>
      <c r="B298" s="9"/>
      <c r="C298" s="17"/>
      <c r="D298"/>
      <c r="E298" s="18"/>
      <c r="F298" s="7"/>
      <c r="G298" s="7"/>
      <c r="H298" s="7"/>
      <c r="I298" s="7"/>
      <c r="J298" s="7"/>
      <c r="K298"/>
      <c r="L298"/>
      <c r="M298" s="7"/>
      <c r="N298" s="7"/>
      <c r="O298" s="6"/>
      <c r="P298" s="6"/>
      <c r="Q298" s="10"/>
      <c r="R298" s="10"/>
      <c r="S298" s="11"/>
      <c r="T298" s="12"/>
      <c r="U298" s="12"/>
      <c r="V298" s="11"/>
      <c r="W298" s="11"/>
      <c r="X298" s="11"/>
      <c r="Y298" s="12"/>
      <c r="Z298" s="12"/>
      <c r="AA298" s="11"/>
      <c r="AB298" s="11"/>
      <c r="AC298" s="12"/>
      <c r="AD298" s="25"/>
    </row>
    <row r="299" spans="1:30" s="16" customFormat="1" x14ac:dyDescent="0.3">
      <c r="A299" s="14"/>
      <c r="B299" s="9"/>
      <c r="C299" s="17"/>
      <c r="D299"/>
      <c r="E299" s="18"/>
      <c r="F299" s="7"/>
      <c r="G299" s="7"/>
      <c r="H299" s="7"/>
      <c r="I299" s="7"/>
      <c r="J299" s="7"/>
      <c r="K299"/>
      <c r="L299"/>
      <c r="M299" s="7"/>
      <c r="N299" s="7"/>
      <c r="O299" s="6"/>
      <c r="P299" s="6"/>
      <c r="Q299" s="10"/>
      <c r="R299" s="10"/>
      <c r="S299" s="11"/>
      <c r="T299" s="12"/>
      <c r="U299" s="12"/>
      <c r="V299" s="11"/>
      <c r="W299" s="11"/>
      <c r="X299" s="11"/>
      <c r="Y299" s="12"/>
      <c r="Z299" s="12"/>
      <c r="AA299" s="11"/>
      <c r="AB299" s="11"/>
      <c r="AC299" s="12"/>
      <c r="AD299" s="25"/>
    </row>
    <row r="300" spans="1:30" s="16" customFormat="1" x14ac:dyDescent="0.3">
      <c r="A300" s="14"/>
      <c r="B300" s="9"/>
      <c r="C300" s="17"/>
      <c r="D300"/>
      <c r="E300" s="18"/>
      <c r="F300" s="7"/>
      <c r="G300" s="7"/>
      <c r="H300" s="7"/>
      <c r="I300" s="7"/>
      <c r="J300" s="7"/>
      <c r="K300"/>
      <c r="L300"/>
      <c r="M300" s="7"/>
      <c r="N300" s="7"/>
      <c r="O300" s="6"/>
      <c r="P300" s="6"/>
      <c r="Q300" s="10"/>
      <c r="R300" s="10"/>
      <c r="S300" s="11"/>
      <c r="T300" s="12"/>
      <c r="U300" s="12"/>
      <c r="V300" s="11"/>
      <c r="W300" s="11"/>
      <c r="X300" s="11"/>
      <c r="Y300" s="12"/>
      <c r="Z300" s="12"/>
      <c r="AA300" s="11"/>
      <c r="AB300" s="11"/>
      <c r="AC300" s="12"/>
      <c r="AD300" s="25"/>
    </row>
    <row r="301" spans="1:30" s="16" customFormat="1" x14ac:dyDescent="0.3">
      <c r="A301" s="14"/>
      <c r="B301" s="9"/>
      <c r="C301" s="17"/>
      <c r="D301"/>
      <c r="E301" s="18"/>
      <c r="F301" s="7"/>
      <c r="G301" s="7"/>
      <c r="H301" s="7"/>
      <c r="I301" s="7"/>
      <c r="J301" s="7"/>
      <c r="K301"/>
      <c r="L301"/>
      <c r="M301" s="7"/>
      <c r="N301" s="7"/>
      <c r="O301" s="6"/>
      <c r="P301" s="6"/>
      <c r="Q301" s="10"/>
      <c r="R301" s="10"/>
      <c r="S301" s="11"/>
      <c r="T301" s="12"/>
      <c r="U301" s="12"/>
      <c r="V301" s="11"/>
      <c r="W301" s="11"/>
      <c r="X301" s="11"/>
      <c r="Y301" s="12"/>
      <c r="Z301" s="12"/>
      <c r="AA301" s="11"/>
      <c r="AB301" s="11"/>
      <c r="AC301" s="12"/>
      <c r="AD301" s="25"/>
    </row>
    <row r="302" spans="1:30" s="16" customFormat="1" x14ac:dyDescent="0.3">
      <c r="A302" s="14"/>
      <c r="B302" s="9"/>
      <c r="C302" s="17"/>
      <c r="D302"/>
      <c r="E302" s="18"/>
      <c r="F302" s="7"/>
      <c r="G302" s="7"/>
      <c r="H302" s="7"/>
      <c r="I302" s="7"/>
      <c r="J302" s="7"/>
      <c r="K302"/>
      <c r="L302"/>
      <c r="M302" s="7"/>
      <c r="N302" s="7"/>
      <c r="O302" s="6"/>
      <c r="P302" s="6"/>
      <c r="Q302" s="10"/>
      <c r="R302" s="10"/>
      <c r="S302" s="11"/>
      <c r="T302" s="12"/>
      <c r="U302" s="12"/>
      <c r="V302" s="11"/>
      <c r="W302" s="11"/>
      <c r="X302" s="11"/>
      <c r="Y302" s="12"/>
      <c r="Z302" s="12"/>
      <c r="AA302" s="11"/>
      <c r="AB302" s="11"/>
      <c r="AC302" s="12"/>
      <c r="AD302" s="25"/>
    </row>
    <row r="303" spans="1:30" s="16" customFormat="1" x14ac:dyDescent="0.3">
      <c r="A303" s="14"/>
      <c r="B303" s="9"/>
      <c r="C303" s="17"/>
      <c r="D303"/>
      <c r="E303" s="18"/>
      <c r="F303" s="7"/>
      <c r="G303" s="7"/>
      <c r="H303" s="7"/>
      <c r="I303" s="7"/>
      <c r="J303" s="7"/>
      <c r="K303"/>
      <c r="L303"/>
      <c r="M303" s="7"/>
      <c r="N303" s="7"/>
      <c r="O303" s="6"/>
      <c r="P303" s="6"/>
      <c r="Q303" s="10"/>
      <c r="R303" s="10"/>
      <c r="S303" s="11"/>
      <c r="T303" s="12"/>
      <c r="U303" s="12"/>
      <c r="V303" s="11"/>
      <c r="W303" s="11"/>
      <c r="X303" s="11"/>
      <c r="Y303" s="12"/>
      <c r="Z303" s="12"/>
      <c r="AA303" s="11"/>
      <c r="AB303" s="11"/>
      <c r="AC303" s="12"/>
      <c r="AD303" s="25"/>
    </row>
    <row r="304" spans="1:30" s="16" customFormat="1" x14ac:dyDescent="0.3">
      <c r="A304" s="14"/>
      <c r="B304" s="9"/>
      <c r="C304" s="17"/>
      <c r="D304"/>
      <c r="E304" s="18"/>
      <c r="F304" s="7"/>
      <c r="G304" s="7"/>
      <c r="H304" s="7"/>
      <c r="I304" s="7"/>
      <c r="J304" s="7"/>
      <c r="K304"/>
      <c r="L304"/>
      <c r="M304" s="7"/>
      <c r="N304" s="7"/>
      <c r="O304" s="6"/>
      <c r="P304" s="6"/>
      <c r="Q304" s="10"/>
      <c r="R304" s="10"/>
      <c r="S304" s="11"/>
      <c r="T304" s="12"/>
      <c r="U304" s="12"/>
      <c r="V304" s="11"/>
      <c r="W304" s="11"/>
      <c r="X304" s="11"/>
      <c r="Y304" s="12"/>
      <c r="Z304" s="12"/>
      <c r="AA304" s="11"/>
      <c r="AB304" s="11"/>
      <c r="AC304" s="12"/>
      <c r="AD304" s="25"/>
    </row>
    <row r="305" spans="1:30" s="16" customFormat="1" x14ac:dyDescent="0.3">
      <c r="A305" s="14"/>
      <c r="B305" s="9"/>
      <c r="C305" s="17"/>
      <c r="D305"/>
      <c r="E305" s="18"/>
      <c r="F305" s="7"/>
      <c r="G305" s="7"/>
      <c r="H305" s="7"/>
      <c r="I305" s="7"/>
      <c r="J305" s="7"/>
      <c r="K305"/>
      <c r="L305"/>
      <c r="M305" s="7"/>
      <c r="N305" s="7"/>
      <c r="O305" s="6"/>
      <c r="P305" s="6"/>
      <c r="Q305" s="10"/>
      <c r="R305" s="10"/>
      <c r="S305" s="11"/>
      <c r="T305" s="12"/>
      <c r="U305" s="12"/>
      <c r="V305" s="11"/>
      <c r="W305" s="11"/>
      <c r="X305" s="11"/>
      <c r="Y305" s="12"/>
      <c r="Z305" s="12"/>
      <c r="AA305" s="11"/>
      <c r="AB305" s="11"/>
      <c r="AC305" s="12"/>
      <c r="AD305" s="25"/>
    </row>
    <row r="306" spans="1:30" s="16" customFormat="1" x14ac:dyDescent="0.3">
      <c r="A306" s="14"/>
      <c r="B306" s="9"/>
      <c r="C306" s="17"/>
      <c r="D306"/>
      <c r="E306" s="18"/>
      <c r="F306" s="7"/>
      <c r="G306" s="7"/>
      <c r="H306" s="7"/>
      <c r="I306" s="7"/>
      <c r="J306" s="7"/>
      <c r="K306"/>
      <c r="L306"/>
      <c r="M306" s="7"/>
      <c r="N306" s="7"/>
      <c r="O306" s="6"/>
      <c r="P306" s="6"/>
      <c r="Q306" s="10"/>
      <c r="R306" s="10"/>
      <c r="S306" s="11"/>
      <c r="T306" s="12"/>
      <c r="U306" s="12"/>
      <c r="V306" s="11"/>
      <c r="W306" s="11"/>
      <c r="X306" s="11"/>
      <c r="Y306" s="12"/>
      <c r="Z306" s="12"/>
      <c r="AA306" s="11"/>
      <c r="AB306" s="11"/>
      <c r="AC306" s="12"/>
      <c r="AD306" s="25"/>
    </row>
    <row r="307" spans="1:30" s="16" customFormat="1" x14ac:dyDescent="0.3">
      <c r="A307" s="14"/>
      <c r="B307" s="9"/>
      <c r="C307" s="17"/>
      <c r="D307"/>
      <c r="E307" s="18"/>
      <c r="F307" s="7"/>
      <c r="G307" s="7"/>
      <c r="H307" s="7"/>
      <c r="I307" s="7"/>
      <c r="J307" s="7"/>
      <c r="K307"/>
      <c r="L307"/>
      <c r="M307" s="7"/>
      <c r="N307" s="7"/>
      <c r="O307" s="6"/>
      <c r="P307" s="6"/>
      <c r="Q307" s="10"/>
      <c r="R307" s="10"/>
      <c r="S307" s="11"/>
      <c r="T307" s="12"/>
      <c r="U307" s="12"/>
      <c r="V307" s="11"/>
      <c r="W307" s="11"/>
      <c r="X307" s="11"/>
      <c r="Y307" s="12"/>
      <c r="Z307" s="12"/>
      <c r="AA307" s="11"/>
      <c r="AB307" s="11"/>
      <c r="AC307" s="12"/>
      <c r="AD307" s="25"/>
    </row>
    <row r="308" spans="1:30" s="16" customFormat="1" x14ac:dyDescent="0.3">
      <c r="A308" s="14"/>
      <c r="B308" s="9"/>
      <c r="C308" s="17"/>
      <c r="D308"/>
      <c r="E308" s="18"/>
      <c r="F308" s="7"/>
      <c r="G308" s="7"/>
      <c r="H308" s="7"/>
      <c r="I308" s="7"/>
      <c r="J308" s="7"/>
      <c r="K308"/>
      <c r="L308"/>
      <c r="M308" s="7"/>
      <c r="N308" s="7"/>
      <c r="O308" s="6"/>
      <c r="P308" s="6"/>
      <c r="Q308" s="10"/>
      <c r="R308" s="10"/>
      <c r="S308" s="11"/>
      <c r="T308" s="12"/>
      <c r="U308" s="12"/>
      <c r="V308" s="11"/>
      <c r="W308" s="11"/>
      <c r="X308" s="11"/>
      <c r="Y308" s="12"/>
      <c r="Z308" s="12"/>
      <c r="AA308" s="11"/>
      <c r="AB308" s="11"/>
      <c r="AC308" s="12"/>
      <c r="AD308" s="25"/>
    </row>
    <row r="309" spans="1:30" s="16" customFormat="1" x14ac:dyDescent="0.3">
      <c r="A309" s="14"/>
      <c r="B309" s="9"/>
      <c r="C309" s="17"/>
      <c r="D309"/>
      <c r="E309" s="18"/>
      <c r="F309" s="7"/>
      <c r="G309" s="7"/>
      <c r="H309" s="7"/>
      <c r="I309" s="7"/>
      <c r="J309" s="7"/>
      <c r="K309"/>
      <c r="L309"/>
      <c r="M309" s="7"/>
      <c r="N309" s="7"/>
      <c r="O309" s="6"/>
      <c r="P309" s="6"/>
      <c r="Q309" s="10"/>
      <c r="R309" s="10"/>
      <c r="S309" s="11"/>
      <c r="T309" s="12"/>
      <c r="U309" s="12"/>
      <c r="V309" s="11"/>
      <c r="W309" s="11"/>
      <c r="X309" s="11"/>
      <c r="Y309" s="12"/>
      <c r="Z309" s="12"/>
      <c r="AA309" s="11"/>
      <c r="AB309" s="11"/>
      <c r="AC309" s="12"/>
      <c r="AD309" s="25"/>
    </row>
    <row r="310" spans="1:30" s="16" customFormat="1" x14ac:dyDescent="0.3">
      <c r="A310" s="14"/>
      <c r="B310" s="9"/>
      <c r="C310" s="17"/>
      <c r="D310"/>
      <c r="E310" s="18"/>
      <c r="F310" s="7"/>
      <c r="G310" s="7"/>
      <c r="H310" s="7"/>
      <c r="I310" s="7"/>
      <c r="J310" s="7"/>
      <c r="K310"/>
      <c r="L310"/>
      <c r="M310" s="7"/>
      <c r="N310" s="7"/>
      <c r="O310" s="6"/>
      <c r="P310" s="6"/>
      <c r="Q310" s="10"/>
      <c r="R310" s="10"/>
      <c r="S310" s="11"/>
      <c r="T310" s="12"/>
      <c r="U310" s="12"/>
      <c r="V310" s="11"/>
      <c r="W310" s="11"/>
      <c r="X310" s="11"/>
      <c r="Y310" s="12"/>
      <c r="Z310" s="12"/>
      <c r="AA310" s="11"/>
      <c r="AB310" s="11"/>
      <c r="AC310" s="12"/>
      <c r="AD310" s="25"/>
    </row>
    <row r="311" spans="1:30" s="16" customFormat="1" x14ac:dyDescent="0.3">
      <c r="A311" s="14"/>
      <c r="B311" s="9"/>
      <c r="C311" s="17"/>
      <c r="D311"/>
      <c r="E311" s="18"/>
      <c r="F311" s="7"/>
      <c r="G311" s="7"/>
      <c r="H311" s="7"/>
      <c r="I311" s="7"/>
      <c r="J311" s="7"/>
      <c r="K311"/>
      <c r="L311"/>
      <c r="M311" s="7"/>
      <c r="N311" s="7"/>
      <c r="O311" s="6"/>
      <c r="P311" s="6"/>
      <c r="Q311" s="10"/>
      <c r="R311" s="10"/>
      <c r="S311" s="11"/>
      <c r="T311" s="12"/>
      <c r="U311" s="12"/>
      <c r="V311" s="11"/>
      <c r="W311" s="11"/>
      <c r="X311" s="11"/>
      <c r="Y311" s="12"/>
      <c r="Z311" s="12"/>
      <c r="AA311" s="11"/>
      <c r="AB311" s="11"/>
      <c r="AC311" s="12"/>
      <c r="AD311" s="25"/>
    </row>
    <row r="312" spans="1:30" s="16" customFormat="1" x14ac:dyDescent="0.3">
      <c r="A312" s="14"/>
      <c r="B312" s="9"/>
      <c r="C312" s="17"/>
      <c r="D312"/>
      <c r="E312" s="18"/>
      <c r="F312" s="7"/>
      <c r="G312" s="7"/>
      <c r="H312" s="7"/>
      <c r="I312" s="7"/>
      <c r="J312" s="7"/>
      <c r="K312"/>
      <c r="L312"/>
      <c r="M312" s="7"/>
      <c r="N312" s="7"/>
      <c r="O312" s="6"/>
      <c r="P312" s="6"/>
      <c r="Q312" s="10"/>
      <c r="R312" s="10"/>
      <c r="S312" s="11"/>
      <c r="T312" s="12"/>
      <c r="U312" s="12"/>
      <c r="V312" s="11"/>
      <c r="W312" s="11"/>
      <c r="X312" s="11"/>
      <c r="Y312" s="12"/>
      <c r="Z312" s="12"/>
      <c r="AA312" s="11"/>
      <c r="AB312" s="11"/>
      <c r="AC312" s="12"/>
      <c r="AD312" s="25"/>
    </row>
    <row r="313" spans="1:30" s="16" customFormat="1" x14ac:dyDescent="0.3">
      <c r="A313" s="14"/>
      <c r="B313" s="9"/>
      <c r="C313" s="17"/>
      <c r="D313"/>
      <c r="E313" s="18"/>
      <c r="F313" s="7"/>
      <c r="G313" s="7"/>
      <c r="H313" s="7"/>
      <c r="I313" s="7"/>
      <c r="J313" s="7"/>
      <c r="K313"/>
      <c r="L313"/>
      <c r="M313" s="7"/>
      <c r="N313" s="7"/>
      <c r="O313" s="6"/>
      <c r="P313" s="6"/>
      <c r="Q313" s="10"/>
      <c r="R313" s="10"/>
      <c r="S313" s="11"/>
      <c r="T313" s="12"/>
      <c r="U313" s="12"/>
      <c r="V313" s="11"/>
      <c r="W313" s="11"/>
      <c r="X313" s="11"/>
      <c r="Y313" s="12"/>
      <c r="Z313" s="12"/>
      <c r="AA313" s="11"/>
      <c r="AB313" s="11"/>
      <c r="AC313" s="12"/>
      <c r="AD313" s="25"/>
    </row>
    <row r="314" spans="1:30" s="16" customFormat="1" x14ac:dyDescent="0.3">
      <c r="A314" s="14"/>
      <c r="B314" s="9"/>
      <c r="C314" s="17"/>
      <c r="D314"/>
      <c r="E314" s="18"/>
      <c r="F314" s="7"/>
      <c r="G314" s="7"/>
      <c r="H314" s="7"/>
      <c r="I314" s="7"/>
      <c r="J314" s="7"/>
      <c r="K314"/>
      <c r="L314"/>
      <c r="M314" s="7"/>
      <c r="N314" s="7"/>
      <c r="O314" s="6"/>
      <c r="P314" s="6"/>
      <c r="Q314" s="10"/>
      <c r="R314" s="10"/>
      <c r="S314" s="11"/>
      <c r="T314" s="12"/>
      <c r="U314" s="12"/>
      <c r="V314" s="11"/>
      <c r="W314" s="11"/>
      <c r="X314" s="11"/>
      <c r="Y314" s="12"/>
      <c r="Z314" s="12"/>
      <c r="AA314" s="11"/>
      <c r="AB314" s="11"/>
      <c r="AC314" s="12"/>
      <c r="AD314" s="25"/>
    </row>
    <row r="315" spans="1:30" s="16" customFormat="1" x14ac:dyDescent="0.3">
      <c r="A315" s="14"/>
      <c r="B315" s="9"/>
      <c r="C315" s="17"/>
      <c r="D315"/>
      <c r="E315" s="18"/>
      <c r="F315" s="7"/>
      <c r="G315" s="7"/>
      <c r="H315" s="7"/>
      <c r="I315" s="7"/>
      <c r="J315" s="7"/>
      <c r="K315"/>
      <c r="L315"/>
      <c r="M315" s="7"/>
      <c r="N315" s="7"/>
      <c r="O315" s="6"/>
      <c r="P315" s="6"/>
      <c r="Q315" s="10"/>
      <c r="R315" s="10"/>
      <c r="S315" s="11"/>
      <c r="T315" s="12"/>
      <c r="U315" s="12"/>
      <c r="V315" s="11"/>
      <c r="W315" s="11"/>
      <c r="X315" s="11"/>
      <c r="Y315" s="12"/>
      <c r="Z315" s="12"/>
      <c r="AA315" s="11"/>
      <c r="AB315" s="11"/>
      <c r="AC315" s="12"/>
      <c r="AD315" s="25"/>
    </row>
    <row r="316" spans="1:30" s="16" customFormat="1" x14ac:dyDescent="0.3">
      <c r="A316" s="14"/>
      <c r="B316" s="9"/>
      <c r="C316" s="17"/>
      <c r="D316"/>
      <c r="E316" s="18"/>
      <c r="F316" s="7"/>
      <c r="G316" s="7"/>
      <c r="H316" s="7"/>
      <c r="I316" s="7"/>
      <c r="J316" s="7"/>
      <c r="K316"/>
      <c r="L316"/>
      <c r="M316" s="7"/>
      <c r="N316" s="7"/>
      <c r="O316" s="6"/>
      <c r="P316" s="6"/>
      <c r="Q316" s="10"/>
      <c r="R316" s="10"/>
      <c r="S316" s="11"/>
      <c r="T316" s="12"/>
      <c r="U316" s="12"/>
      <c r="V316" s="11"/>
      <c r="W316" s="11"/>
      <c r="X316" s="11"/>
      <c r="Y316" s="12"/>
      <c r="Z316" s="12"/>
      <c r="AA316" s="11"/>
      <c r="AB316" s="11"/>
      <c r="AC316" s="12"/>
      <c r="AD316" s="25"/>
    </row>
    <row r="317" spans="1:30" s="16" customFormat="1" x14ac:dyDescent="0.3">
      <c r="A317" s="14"/>
      <c r="B317" s="9"/>
      <c r="C317" s="17"/>
      <c r="D317"/>
      <c r="E317" s="18"/>
      <c r="F317" s="7"/>
      <c r="G317" s="7"/>
      <c r="H317" s="7"/>
      <c r="I317" s="7"/>
      <c r="J317" s="7"/>
      <c r="K317"/>
      <c r="L317"/>
      <c r="M317" s="7"/>
      <c r="N317" s="7"/>
      <c r="O317" s="6"/>
      <c r="P317" s="6"/>
      <c r="Q317" s="10"/>
      <c r="R317" s="10"/>
      <c r="S317" s="11"/>
      <c r="T317" s="12"/>
      <c r="U317" s="12"/>
      <c r="V317" s="11"/>
      <c r="W317" s="11"/>
      <c r="X317" s="11"/>
      <c r="Y317" s="12"/>
      <c r="Z317" s="12"/>
      <c r="AA317" s="11"/>
      <c r="AB317" s="11"/>
      <c r="AC317" s="12"/>
      <c r="AD317" s="25"/>
    </row>
    <row r="318" spans="1:30" s="16" customFormat="1" x14ac:dyDescent="0.3">
      <c r="A318" s="14"/>
      <c r="B318" s="9"/>
      <c r="C318" s="17"/>
      <c r="D318"/>
      <c r="E318" s="18"/>
      <c r="F318" s="7"/>
      <c r="G318" s="7"/>
      <c r="H318" s="7"/>
      <c r="I318" s="7"/>
      <c r="J318" s="7"/>
      <c r="K318"/>
      <c r="L318"/>
      <c r="M318" s="7"/>
      <c r="N318" s="7"/>
      <c r="O318" s="6"/>
      <c r="P318" s="6"/>
      <c r="Q318" s="10"/>
      <c r="R318" s="10"/>
      <c r="S318" s="11"/>
      <c r="T318" s="12"/>
      <c r="U318" s="12"/>
      <c r="V318" s="11"/>
      <c r="W318" s="11"/>
      <c r="X318" s="11"/>
      <c r="Y318" s="12"/>
      <c r="Z318" s="12"/>
      <c r="AA318" s="11"/>
      <c r="AB318" s="11"/>
      <c r="AC318" s="12"/>
      <c r="AD318" s="25"/>
    </row>
    <row r="319" spans="1:30" s="16" customFormat="1" x14ac:dyDescent="0.3">
      <c r="A319" s="14"/>
      <c r="B319" s="9"/>
      <c r="C319" s="17"/>
      <c r="D319"/>
      <c r="E319" s="18"/>
      <c r="F319" s="7"/>
      <c r="G319" s="7"/>
      <c r="H319" s="7"/>
      <c r="I319" s="7"/>
      <c r="J319" s="7"/>
      <c r="K319"/>
      <c r="L319"/>
      <c r="M319" s="7"/>
      <c r="N319" s="7"/>
      <c r="O319" s="6"/>
      <c r="P319" s="6"/>
      <c r="Q319" s="10"/>
      <c r="R319" s="10"/>
      <c r="S319" s="11"/>
      <c r="T319" s="12"/>
      <c r="U319" s="12"/>
      <c r="V319" s="11"/>
      <c r="W319" s="11"/>
      <c r="X319" s="11"/>
      <c r="Y319" s="12"/>
      <c r="Z319" s="12"/>
      <c r="AA319" s="11"/>
      <c r="AB319" s="11"/>
      <c r="AC319" s="12"/>
      <c r="AD319" s="25"/>
    </row>
    <row r="320" spans="1:30" s="16" customFormat="1" x14ac:dyDescent="0.3">
      <c r="A320" s="14"/>
      <c r="B320" s="9"/>
      <c r="C320" s="17"/>
      <c r="D320"/>
      <c r="E320" s="18"/>
      <c r="F320" s="7"/>
      <c r="G320" s="7"/>
      <c r="H320" s="7"/>
      <c r="I320" s="7"/>
      <c r="J320" s="7"/>
      <c r="K320"/>
      <c r="L320"/>
      <c r="M320" s="7"/>
      <c r="N320" s="7"/>
      <c r="O320" s="6"/>
      <c r="P320" s="6"/>
      <c r="Q320" s="10"/>
      <c r="R320" s="10"/>
      <c r="S320" s="11"/>
      <c r="T320" s="12"/>
      <c r="U320" s="12"/>
      <c r="V320" s="11"/>
      <c r="W320" s="11"/>
      <c r="X320" s="11"/>
      <c r="Y320" s="12"/>
      <c r="Z320" s="12"/>
      <c r="AA320" s="11"/>
      <c r="AB320" s="11"/>
      <c r="AC320" s="12"/>
      <c r="AD320" s="25"/>
    </row>
    <row r="321" spans="1:30" s="16" customFormat="1" x14ac:dyDescent="0.3">
      <c r="A321" s="14"/>
      <c r="B321" s="9"/>
      <c r="C321" s="17"/>
      <c r="D321"/>
      <c r="E321" s="18"/>
      <c r="F321" s="7"/>
      <c r="G321" s="7"/>
      <c r="H321" s="7"/>
      <c r="I321" s="7"/>
      <c r="J321" s="7"/>
      <c r="K321"/>
      <c r="L321"/>
      <c r="M321" s="7"/>
      <c r="N321" s="7"/>
      <c r="O321" s="6"/>
      <c r="P321" s="6"/>
      <c r="Q321" s="10"/>
      <c r="R321" s="10"/>
      <c r="S321" s="11"/>
      <c r="T321" s="12"/>
      <c r="U321" s="12"/>
      <c r="V321" s="11"/>
      <c r="W321" s="11"/>
      <c r="X321" s="11"/>
      <c r="Y321" s="12"/>
      <c r="Z321" s="12"/>
      <c r="AA321" s="11"/>
      <c r="AB321" s="11"/>
      <c r="AC321" s="12"/>
      <c r="AD321" s="25"/>
    </row>
    <row r="322" spans="1:30" s="16" customFormat="1" x14ac:dyDescent="0.3">
      <c r="A322" s="14"/>
      <c r="B322" s="9"/>
      <c r="C322" s="17"/>
      <c r="D322"/>
      <c r="E322" s="18"/>
      <c r="F322" s="7"/>
      <c r="G322" s="7"/>
      <c r="H322" s="7"/>
      <c r="I322" s="7"/>
      <c r="J322" s="7"/>
      <c r="K322"/>
      <c r="L322"/>
      <c r="M322" s="7"/>
      <c r="N322" s="7"/>
      <c r="O322" s="6"/>
      <c r="P322" s="6"/>
      <c r="Q322" s="10"/>
      <c r="R322" s="10"/>
      <c r="S322" s="11"/>
      <c r="T322" s="12"/>
      <c r="U322" s="12"/>
      <c r="V322" s="11"/>
      <c r="W322" s="11"/>
      <c r="X322" s="11"/>
      <c r="Y322" s="12"/>
      <c r="Z322" s="12"/>
      <c r="AA322" s="11"/>
      <c r="AB322" s="11"/>
      <c r="AC322" s="12"/>
      <c r="AD322" s="25"/>
    </row>
    <row r="323" spans="1:30" s="16" customFormat="1" x14ac:dyDescent="0.3">
      <c r="A323" s="14"/>
      <c r="B323" s="9"/>
      <c r="C323" s="17"/>
      <c r="D323"/>
      <c r="E323" s="18"/>
      <c r="F323" s="7"/>
      <c r="G323" s="7"/>
      <c r="H323" s="7"/>
      <c r="I323" s="7"/>
      <c r="J323" s="7"/>
      <c r="K323"/>
      <c r="L323"/>
      <c r="M323" s="7"/>
      <c r="N323" s="7"/>
      <c r="O323" s="6"/>
      <c r="P323" s="6"/>
      <c r="Q323" s="10"/>
      <c r="R323" s="10"/>
      <c r="S323" s="11"/>
      <c r="T323" s="12"/>
      <c r="U323" s="12"/>
      <c r="V323" s="11"/>
      <c r="W323" s="11"/>
      <c r="X323" s="11"/>
      <c r="Y323" s="12"/>
      <c r="Z323" s="12"/>
      <c r="AA323" s="11"/>
      <c r="AB323" s="11"/>
      <c r="AC323" s="12"/>
      <c r="AD323" s="25"/>
    </row>
    <row r="324" spans="1:30" s="16" customFormat="1" x14ac:dyDescent="0.3">
      <c r="A324" s="14"/>
      <c r="B324" s="9"/>
      <c r="C324" s="17"/>
      <c r="D324"/>
      <c r="E324" s="18"/>
      <c r="F324" s="7"/>
      <c r="G324" s="7"/>
      <c r="H324" s="7"/>
      <c r="I324" s="7"/>
      <c r="J324" s="7"/>
      <c r="K324"/>
      <c r="L324"/>
      <c r="M324" s="7"/>
      <c r="N324" s="7"/>
      <c r="O324" s="6"/>
      <c r="P324" s="6"/>
      <c r="Q324" s="10"/>
      <c r="R324" s="10"/>
      <c r="S324" s="11"/>
      <c r="T324" s="12"/>
      <c r="U324" s="12"/>
      <c r="V324" s="11"/>
      <c r="W324" s="11"/>
      <c r="X324" s="11"/>
      <c r="Y324" s="12"/>
      <c r="Z324" s="12"/>
      <c r="AA324" s="11"/>
      <c r="AB324" s="11"/>
      <c r="AC324" s="12"/>
      <c r="AD324" s="25"/>
    </row>
    <row r="325" spans="1:30" s="15" customFormat="1" x14ac:dyDescent="0.3">
      <c r="A325" s="14"/>
      <c r="B325" s="9"/>
      <c r="C325" s="17"/>
      <c r="D325"/>
      <c r="E325" s="18"/>
      <c r="F325" s="7"/>
      <c r="G325" s="7"/>
      <c r="H325" s="7"/>
      <c r="I325" s="7"/>
      <c r="J325" s="7"/>
      <c r="K325"/>
      <c r="L325"/>
      <c r="M325" s="7"/>
      <c r="N325" s="7"/>
      <c r="O325" s="6"/>
      <c r="P325" s="6"/>
      <c r="Q325" s="10"/>
      <c r="R325" s="10"/>
      <c r="S325" s="11"/>
      <c r="T325" s="12"/>
      <c r="U325" s="12"/>
      <c r="V325" s="11"/>
      <c r="W325" s="11"/>
      <c r="X325" s="11"/>
      <c r="Y325" s="12"/>
      <c r="Z325" s="12"/>
      <c r="AA325" s="11"/>
      <c r="AB325" s="11"/>
      <c r="AC325" s="12"/>
      <c r="AD325" s="25"/>
    </row>
    <row r="326" spans="1:30" x14ac:dyDescent="0.3">
      <c r="A326" s="14"/>
      <c r="B326" s="9"/>
      <c r="C326" s="17"/>
      <c r="E326" s="18"/>
      <c r="O326" s="6"/>
      <c r="P326" s="6"/>
      <c r="Q326" s="10"/>
      <c r="R326" s="10"/>
      <c r="Z326" s="12"/>
      <c r="AA326" s="11"/>
      <c r="AB326" s="11"/>
      <c r="AC326" s="12"/>
    </row>
    <row r="327" spans="1:30" x14ac:dyDescent="0.3">
      <c r="A327" s="14"/>
      <c r="B327" s="9"/>
      <c r="C327" s="17"/>
      <c r="E327" s="18"/>
      <c r="O327" s="6"/>
      <c r="P327" s="6"/>
      <c r="Q327" s="10"/>
      <c r="R327" s="10"/>
      <c r="Z327" s="12"/>
      <c r="AA327" s="11"/>
      <c r="AB327" s="11"/>
      <c r="AC327" s="12"/>
    </row>
    <row r="328" spans="1:30" x14ac:dyDescent="0.3">
      <c r="A328" s="14"/>
      <c r="B328" s="9"/>
      <c r="C328" s="17"/>
      <c r="E328" s="18"/>
      <c r="O328" s="6"/>
      <c r="P328" s="6"/>
      <c r="Q328" s="10"/>
      <c r="R328" s="10"/>
      <c r="Z328" s="12"/>
      <c r="AA328" s="11"/>
      <c r="AB328" s="11"/>
      <c r="AC328" s="12"/>
    </row>
    <row r="329" spans="1:30" x14ac:dyDescent="0.3">
      <c r="A329" s="14"/>
      <c r="B329" s="9"/>
      <c r="C329" s="17"/>
      <c r="E329" s="18"/>
      <c r="O329" s="6"/>
      <c r="P329" s="6"/>
      <c r="Q329" s="10"/>
      <c r="R329" s="10"/>
      <c r="Z329" s="12"/>
      <c r="AA329" s="11"/>
      <c r="AB329" s="11"/>
      <c r="AC329" s="12"/>
    </row>
    <row r="330" spans="1:30" x14ac:dyDescent="0.3">
      <c r="A330" s="14"/>
      <c r="B330" s="9"/>
      <c r="C330" s="17"/>
      <c r="E330" s="18"/>
      <c r="O330" s="6"/>
      <c r="P330" s="6"/>
      <c r="Q330" s="10"/>
      <c r="R330" s="10"/>
      <c r="Z330" s="12"/>
      <c r="AA330" s="11"/>
      <c r="AB330" s="11"/>
      <c r="AC330" s="12"/>
    </row>
    <row r="331" spans="1:30" x14ac:dyDescent="0.3">
      <c r="A331" s="14"/>
      <c r="B331" s="9"/>
      <c r="C331" s="17"/>
      <c r="E331" s="18"/>
      <c r="O331" s="6"/>
      <c r="P331" s="6"/>
      <c r="Q331" s="10"/>
      <c r="R331" s="10"/>
      <c r="Z331" s="12"/>
      <c r="AA331" s="11"/>
      <c r="AB331" s="11"/>
      <c r="AC331" s="12"/>
    </row>
    <row r="332" spans="1:30" x14ac:dyDescent="0.3">
      <c r="A332" s="14"/>
      <c r="B332" s="9"/>
      <c r="C332" s="17"/>
      <c r="E332" s="18"/>
      <c r="O332" s="6"/>
      <c r="P332" s="6"/>
      <c r="Q332" s="10"/>
      <c r="R332" s="10"/>
      <c r="Z332" s="12"/>
      <c r="AA332" s="11"/>
      <c r="AB332" s="11"/>
      <c r="AC332" s="12"/>
    </row>
    <row r="333" spans="1:30" x14ac:dyDescent="0.3">
      <c r="A333" s="14"/>
      <c r="B333" s="9"/>
      <c r="C333" s="17"/>
      <c r="E333" s="18"/>
      <c r="O333" s="6"/>
      <c r="P333" s="6"/>
      <c r="Q333" s="10"/>
      <c r="R333" s="10"/>
      <c r="Z333" s="12"/>
      <c r="AA333" s="11"/>
      <c r="AB333" s="11"/>
      <c r="AC333" s="12"/>
    </row>
    <row r="334" spans="1:30" x14ac:dyDescent="0.3">
      <c r="A334" s="14"/>
      <c r="B334" s="9"/>
      <c r="C334" s="17"/>
      <c r="E334" s="18"/>
      <c r="O334" s="6"/>
      <c r="P334" s="6"/>
      <c r="Q334" s="10"/>
      <c r="R334" s="10"/>
      <c r="Z334" s="12"/>
      <c r="AA334" s="11"/>
      <c r="AB334" s="11"/>
      <c r="AC334" s="12"/>
    </row>
    <row r="335" spans="1:30" x14ac:dyDescent="0.3">
      <c r="A335" s="14"/>
      <c r="B335" s="9"/>
      <c r="C335" s="17"/>
      <c r="E335" s="18"/>
      <c r="O335" s="6"/>
      <c r="P335" s="6"/>
      <c r="Q335" s="10"/>
      <c r="R335" s="10"/>
      <c r="Z335" s="12"/>
      <c r="AA335" s="11"/>
      <c r="AB335" s="11"/>
      <c r="AC335" s="12"/>
    </row>
    <row r="336" spans="1:30" x14ac:dyDescent="0.3">
      <c r="A336" s="14"/>
      <c r="B336" s="9"/>
      <c r="C336" s="17"/>
      <c r="E336" s="18"/>
      <c r="O336" s="6"/>
      <c r="P336" s="6"/>
      <c r="Q336" s="10"/>
      <c r="R336" s="10"/>
      <c r="Z336" s="12"/>
      <c r="AA336" s="11"/>
      <c r="AB336" s="11"/>
      <c r="AC336" s="12"/>
    </row>
    <row r="337" spans="1:29" x14ac:dyDescent="0.3">
      <c r="A337" s="14"/>
      <c r="B337" s="9"/>
      <c r="C337" s="17"/>
      <c r="E337" s="18"/>
      <c r="O337" s="6"/>
      <c r="P337" s="6"/>
      <c r="Q337" s="10"/>
      <c r="R337" s="10"/>
      <c r="Z337" s="12"/>
      <c r="AA337" s="11"/>
      <c r="AB337" s="11"/>
      <c r="AC337" s="12"/>
    </row>
    <row r="338" spans="1:29" x14ac:dyDescent="0.3">
      <c r="A338" s="14"/>
      <c r="B338" s="9"/>
      <c r="C338" s="17"/>
      <c r="E338" s="18"/>
      <c r="O338" s="6"/>
      <c r="P338" s="6"/>
      <c r="Q338" s="10"/>
      <c r="R338" s="10"/>
      <c r="Z338" s="12"/>
      <c r="AA338" s="11"/>
      <c r="AB338" s="11"/>
      <c r="AC338" s="12"/>
    </row>
    <row r="339" spans="1:29" x14ac:dyDescent="0.3">
      <c r="A339" s="14"/>
      <c r="B339" s="9"/>
      <c r="C339" s="17"/>
      <c r="E339" s="18"/>
      <c r="O339" s="6"/>
      <c r="P339" s="6"/>
      <c r="Q339" s="10"/>
      <c r="R339" s="10"/>
      <c r="Z339" s="12"/>
      <c r="AA339" s="11"/>
      <c r="AB339" s="11"/>
      <c r="AC339" s="12"/>
    </row>
    <row r="340" spans="1:29" x14ac:dyDescent="0.3">
      <c r="A340" s="14"/>
      <c r="B340" s="9"/>
      <c r="C340" s="17"/>
      <c r="E340" s="18"/>
      <c r="O340" s="6"/>
      <c r="P340" s="6"/>
      <c r="Q340" s="10"/>
      <c r="R340" s="10"/>
      <c r="Z340" s="12"/>
      <c r="AA340" s="11"/>
      <c r="AB340" s="11"/>
      <c r="AC340" s="12"/>
    </row>
    <row r="341" spans="1:29" x14ac:dyDescent="0.3">
      <c r="A341" s="14"/>
      <c r="B341" s="9"/>
      <c r="C341" s="17"/>
      <c r="E341" s="18"/>
      <c r="O341" s="6"/>
      <c r="P341" s="6"/>
      <c r="Q341" s="10"/>
      <c r="R341" s="10"/>
      <c r="Z341" s="12"/>
      <c r="AA341" s="11"/>
      <c r="AB341" s="11"/>
      <c r="AC341" s="12"/>
    </row>
    <row r="342" spans="1:29" x14ac:dyDescent="0.3">
      <c r="A342" s="14"/>
      <c r="B342" s="9"/>
      <c r="C342" s="17"/>
      <c r="E342" s="18"/>
      <c r="O342" s="6"/>
      <c r="P342" s="6"/>
      <c r="Q342" s="10"/>
      <c r="R342" s="10"/>
      <c r="Z342" s="12"/>
      <c r="AA342" s="11"/>
      <c r="AB342" s="11"/>
      <c r="AC342" s="12"/>
    </row>
  </sheetData>
  <autoFilter ref="A1:AD1" xr:uid="{60D4AA90-7E50-41BA-A6CF-3BA869FECBD8}"/>
  <phoneticPr fontId="6" type="noConversion"/>
  <pageMargins left="0.7" right="0.7" top="0.75" bottom="0.75" header="0.3" footer="0.3"/>
  <pageSetup paperSize="9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2019-2020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Anne-Ly Sirel</dc:creator>
  <cp:keywords/>
  <dc:description/>
  <cp:lastModifiedBy>Silvie</cp:lastModifiedBy>
  <cp:revision/>
  <dcterms:created xsi:type="dcterms:W3CDTF">2013-12-17T09:37:56Z</dcterms:created>
  <dcterms:modified xsi:type="dcterms:W3CDTF">2020-12-01T22:49:51Z</dcterms:modified>
  <cp:category/>
  <cp:contentStatus/>
</cp:coreProperties>
</file>